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Figue01\OneDrive - Circana\Documents\DMI\MONTHLY TOP LINE\06-15-2025\"/>
    </mc:Choice>
  </mc:AlternateContent>
  <xr:revisionPtr revIDLastSave="0" documentId="13_ncr:1_{2EADCF05-0378-4722-B468-3A3ED02F9668}" xr6:coauthVersionLast="47" xr6:coauthVersionMax="47" xr10:uidLastSave="{00000000-0000-0000-0000-000000000000}"/>
  <bookViews>
    <workbookView xWindow="-28920" yWindow="-120" windowWidth="29040" windowHeight="1572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CONVENIENCE" sheetId="49" r:id="rId18"/>
    <sheet name="TOTAL U.S. ALL OTHER OUTLETS" sheetId="50" r:id="rId19"/>
    <sheet name="CIRCANA STANDARD REGIONS" sheetId="18" r:id="rId20"/>
    <sheet name="CIRCANA REGIONS &amp; MARKETS" sheetId="21" r:id="rId21"/>
    <sheet name="DMI SR Data" sheetId="31" state="hidden" r:id="rId22"/>
    <sheet name="DMI CUSTOM REGIONS &amp; MARKETS" sheetId="22" r:id="rId23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8">'TOTAL U.S. ALL OTHER OUTLETS'!$B$2:$Q$56,'TOTAL U.S. ALL OTHER OUTLETS'!$B$241:$Q$295</definedName>
    <definedName name="_xlnm.Print_Area" localSheetId="17">'TOTAL U.S. CONVENIENCE'!$B$4:$Q$58,'TOTAL U.S. CONVENIENCE'!$B$244:$Q$298</definedName>
    <definedName name="_xlnm.Print_Area" localSheetId="16">'TOTAL U.S. FOOD'!$B$4:$Q$58,'TOTAL U.S. FOOD'!$B$244:$Q$298</definedName>
    <definedName name="_xlnm.Print_Area" localSheetId="15">'TOTAL U.S. MULO+'!$B$4:$Q$58,'TOTAL U.S. MULO+'!$B$244:$Q$298</definedName>
    <definedName name="_xlnm.Print_Area" localSheetId="14">'TOTAL U.S. MULO+ with C'!$B$4:$Q$57,'TOTAL U.S. MULO+ with C'!$B$244:$Q$296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K141" i="22"/>
  <c r="K140" i="22"/>
  <c r="L89" i="22"/>
  <c r="M89" i="22"/>
  <c r="N89" i="22"/>
  <c r="O89" i="22"/>
  <c r="P89" i="22"/>
  <c r="L90" i="22"/>
  <c r="M90" i="22"/>
  <c r="N90" i="22"/>
  <c r="O90" i="22"/>
  <c r="P90" i="22"/>
  <c r="K90" i="22"/>
  <c r="K89" i="22"/>
  <c r="L39" i="22"/>
  <c r="M39" i="22"/>
  <c r="N39" i="22"/>
  <c r="O39" i="22"/>
  <c r="P39" i="22"/>
  <c r="K39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9" i="45" l="1"/>
  <c r="E69" i="45"/>
  <c r="F69" i="45"/>
  <c r="G69" i="45"/>
  <c r="H69" i="45"/>
  <c r="I69" i="45"/>
  <c r="J69" i="45"/>
  <c r="K69" i="45"/>
  <c r="L69" i="45"/>
  <c r="M69" i="45"/>
  <c r="N69" i="45"/>
  <c r="O69" i="45"/>
  <c r="P69" i="45"/>
  <c r="Q69" i="45"/>
  <c r="D69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D69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D69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D189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D189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D189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D189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D309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D309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D309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D309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3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133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3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33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253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3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133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4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3" i="45" l="1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33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253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8" i="46" l="1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3" i="49"/>
  <c r="D312" i="49"/>
  <c r="D311" i="49"/>
  <c r="D310" i="49"/>
  <c r="D308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3" i="49"/>
  <c r="D192" i="49"/>
  <c r="D191" i="49"/>
  <c r="D190" i="49"/>
  <c r="D188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3" i="49"/>
  <c r="D72" i="49"/>
  <c r="D71" i="49"/>
  <c r="D70" i="49"/>
  <c r="D68" i="49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3" i="47"/>
  <c r="D312" i="47"/>
  <c r="D311" i="47"/>
  <c r="D310" i="47"/>
  <c r="D308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3" i="47"/>
  <c r="D192" i="47"/>
  <c r="D191" i="47"/>
  <c r="D190" i="47"/>
  <c r="D188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3" i="47"/>
  <c r="D72" i="47"/>
  <c r="D71" i="47"/>
  <c r="D70" i="47"/>
  <c r="D68" i="47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3" i="46"/>
  <c r="D312" i="46"/>
  <c r="D311" i="46"/>
  <c r="D310" i="46"/>
  <c r="D308" i="46"/>
  <c r="D193" i="46"/>
  <c r="D192" i="46"/>
  <c r="D191" i="46"/>
  <c r="D190" i="46"/>
  <c r="D188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3" i="46"/>
  <c r="D72" i="46"/>
  <c r="D71" i="46"/>
  <c r="D70" i="46"/>
  <c r="D68" i="46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3" i="45"/>
  <c r="D312" i="45"/>
  <c r="D311" i="45"/>
  <c r="D310" i="45"/>
  <c r="D308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3" i="45"/>
  <c r="D192" i="45"/>
  <c r="D191" i="45"/>
  <c r="D190" i="45"/>
  <c r="D188" i="45"/>
  <c r="I68" i="45" l="1"/>
  <c r="J68" i="45"/>
  <c r="K68" i="45"/>
  <c r="L68" i="45"/>
  <c r="M68" i="45"/>
  <c r="N68" i="45"/>
  <c r="O68" i="45"/>
  <c r="P68" i="45"/>
  <c r="Q68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I72" i="45"/>
  <c r="J72" i="45"/>
  <c r="K72" i="45"/>
  <c r="L72" i="45"/>
  <c r="M72" i="45"/>
  <c r="N72" i="45"/>
  <c r="O72" i="45"/>
  <c r="P72" i="45"/>
  <c r="Q72" i="45"/>
  <c r="I73" i="45"/>
  <c r="J73" i="45"/>
  <c r="K73" i="45"/>
  <c r="L73" i="45"/>
  <c r="M73" i="45"/>
  <c r="N73" i="45"/>
  <c r="O73" i="45"/>
  <c r="P73" i="45"/>
  <c r="Q73" i="45"/>
  <c r="F68" i="45"/>
  <c r="E68" i="45"/>
  <c r="G68" i="45" l="1"/>
  <c r="H68" i="45"/>
  <c r="E70" i="45"/>
  <c r="F70" i="45"/>
  <c r="G70" i="45"/>
  <c r="H70" i="45"/>
  <c r="E71" i="45"/>
  <c r="F71" i="45"/>
  <c r="G71" i="45"/>
  <c r="H71" i="45"/>
  <c r="E72" i="45"/>
  <c r="F72" i="45"/>
  <c r="G72" i="45"/>
  <c r="H72" i="45"/>
  <c r="E73" i="45"/>
  <c r="F73" i="45"/>
  <c r="G73" i="45"/>
  <c r="H73" i="45"/>
  <c r="D73" i="45"/>
  <c r="D72" i="45"/>
  <c r="D71" i="45"/>
  <c r="D70" i="45"/>
  <c r="D68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61" i="49"/>
  <c r="E361" i="49"/>
  <c r="F361" i="49"/>
  <c r="G361" i="49"/>
  <c r="H361" i="49"/>
  <c r="I361" i="49"/>
  <c r="J361" i="49"/>
  <c r="K361" i="49"/>
  <c r="L361" i="49"/>
  <c r="M361" i="49"/>
  <c r="N361" i="49"/>
  <c r="O361" i="49"/>
  <c r="P361" i="49"/>
  <c r="Q361" i="49"/>
  <c r="D362" i="49"/>
  <c r="E362" i="49"/>
  <c r="F362" i="49"/>
  <c r="G362" i="49"/>
  <c r="H362" i="49"/>
  <c r="I362" i="49"/>
  <c r="J362" i="49"/>
  <c r="K362" i="49"/>
  <c r="L362" i="49"/>
  <c r="M362" i="49"/>
  <c r="N362" i="49"/>
  <c r="O362" i="49"/>
  <c r="P362" i="49"/>
  <c r="Q362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241" i="49"/>
  <c r="E241" i="49"/>
  <c r="F241" i="49"/>
  <c r="G241" i="49"/>
  <c r="H241" i="49"/>
  <c r="I241" i="49"/>
  <c r="J241" i="49"/>
  <c r="K241" i="49"/>
  <c r="L241" i="49"/>
  <c r="M241" i="49"/>
  <c r="N241" i="49"/>
  <c r="O241" i="49"/>
  <c r="P241" i="49"/>
  <c r="Q241" i="49"/>
  <c r="D242" i="49"/>
  <c r="E242" i="49"/>
  <c r="F242" i="49"/>
  <c r="G242" i="49"/>
  <c r="H242" i="49"/>
  <c r="I242" i="49"/>
  <c r="J242" i="49"/>
  <c r="K242" i="49"/>
  <c r="L242" i="49"/>
  <c r="M242" i="49"/>
  <c r="N242" i="49"/>
  <c r="O242" i="49"/>
  <c r="P242" i="49"/>
  <c r="Q242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121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D122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61" i="47"/>
  <c r="E361" i="47"/>
  <c r="F361" i="47"/>
  <c r="G361" i="47"/>
  <c r="H361" i="47"/>
  <c r="I361" i="47"/>
  <c r="J361" i="47"/>
  <c r="K361" i="47"/>
  <c r="L361" i="47"/>
  <c r="M361" i="47"/>
  <c r="N361" i="47"/>
  <c r="O361" i="47"/>
  <c r="P361" i="47"/>
  <c r="Q361" i="47"/>
  <c r="D362" i="47"/>
  <c r="E362" i="47"/>
  <c r="F362" i="47"/>
  <c r="G362" i="47"/>
  <c r="H362" i="47"/>
  <c r="I362" i="47"/>
  <c r="J362" i="47"/>
  <c r="K362" i="47"/>
  <c r="L362" i="47"/>
  <c r="M362" i="47"/>
  <c r="N362" i="47"/>
  <c r="O362" i="47"/>
  <c r="P362" i="47"/>
  <c r="Q362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241" i="47"/>
  <c r="E241" i="47"/>
  <c r="F241" i="47"/>
  <c r="G241" i="47"/>
  <c r="H241" i="47"/>
  <c r="I241" i="47"/>
  <c r="J241" i="47"/>
  <c r="K241" i="47"/>
  <c r="L241" i="47"/>
  <c r="M241" i="47"/>
  <c r="N241" i="47"/>
  <c r="O241" i="47"/>
  <c r="P241" i="47"/>
  <c r="Q241" i="47"/>
  <c r="D242" i="47"/>
  <c r="E242" i="47"/>
  <c r="F242" i="47"/>
  <c r="G242" i="47"/>
  <c r="H242" i="47"/>
  <c r="I242" i="47"/>
  <c r="J242" i="47"/>
  <c r="K242" i="47"/>
  <c r="L242" i="47"/>
  <c r="M242" i="47"/>
  <c r="N242" i="47"/>
  <c r="O242" i="47"/>
  <c r="P242" i="47"/>
  <c r="Q242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121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D122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61" i="46"/>
  <c r="E361" i="46"/>
  <c r="F361" i="46"/>
  <c r="G361" i="46"/>
  <c r="H361" i="46"/>
  <c r="I361" i="46"/>
  <c r="J361" i="46"/>
  <c r="K361" i="46"/>
  <c r="L361" i="46"/>
  <c r="M361" i="46"/>
  <c r="N361" i="46"/>
  <c r="O361" i="46"/>
  <c r="P361" i="46"/>
  <c r="Q361" i="46"/>
  <c r="D362" i="46"/>
  <c r="E362" i="46"/>
  <c r="F362" i="46"/>
  <c r="G362" i="46"/>
  <c r="H362" i="46"/>
  <c r="I362" i="46"/>
  <c r="J362" i="46"/>
  <c r="K362" i="46"/>
  <c r="L362" i="46"/>
  <c r="M362" i="46"/>
  <c r="N362" i="46"/>
  <c r="O362" i="46"/>
  <c r="P362" i="46"/>
  <c r="Q362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241" i="46"/>
  <c r="E241" i="46"/>
  <c r="F241" i="46"/>
  <c r="G241" i="46"/>
  <c r="H241" i="46"/>
  <c r="I241" i="46"/>
  <c r="J241" i="46"/>
  <c r="K241" i="46"/>
  <c r="L241" i="46"/>
  <c r="M241" i="46"/>
  <c r="N241" i="46"/>
  <c r="O241" i="46"/>
  <c r="P241" i="46"/>
  <c r="Q241" i="46"/>
  <c r="D242" i="46"/>
  <c r="E242" i="46"/>
  <c r="F242" i="46"/>
  <c r="G242" i="46"/>
  <c r="H242" i="46"/>
  <c r="I242" i="46"/>
  <c r="J242" i="46"/>
  <c r="K242" i="46"/>
  <c r="L242" i="46"/>
  <c r="M242" i="46"/>
  <c r="N242" i="46"/>
  <c r="O242" i="46"/>
  <c r="P242" i="46"/>
  <c r="Q242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1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D122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21" i="45"/>
  <c r="E121" i="45"/>
  <c r="F121" i="45"/>
  <c r="G121" i="45"/>
  <c r="H121" i="45"/>
  <c r="I121" i="45"/>
  <c r="J121" i="45"/>
  <c r="K121" i="45"/>
  <c r="L121" i="45"/>
  <c r="M121" i="45"/>
  <c r="N121" i="45"/>
  <c r="O121" i="45"/>
  <c r="P121" i="45"/>
  <c r="Q121" i="45"/>
  <c r="D122" i="45"/>
  <c r="E122" i="45"/>
  <c r="F122" i="45"/>
  <c r="G122" i="45"/>
  <c r="H122" i="45"/>
  <c r="I122" i="45"/>
  <c r="J122" i="45"/>
  <c r="K122" i="45"/>
  <c r="L122" i="45"/>
  <c r="M122" i="45"/>
  <c r="N122" i="45"/>
  <c r="O122" i="45"/>
  <c r="P122" i="45"/>
  <c r="Q122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241" i="45"/>
  <c r="E241" i="45"/>
  <c r="F241" i="45"/>
  <c r="G241" i="45"/>
  <c r="H241" i="45"/>
  <c r="I241" i="45"/>
  <c r="J241" i="45"/>
  <c r="K241" i="45"/>
  <c r="L241" i="45"/>
  <c r="M241" i="45"/>
  <c r="N241" i="45"/>
  <c r="O241" i="45"/>
  <c r="P241" i="45"/>
  <c r="Q241" i="45"/>
  <c r="D242" i="45"/>
  <c r="E242" i="45"/>
  <c r="F242" i="45"/>
  <c r="G242" i="45"/>
  <c r="H242" i="45"/>
  <c r="I242" i="45"/>
  <c r="J242" i="45"/>
  <c r="K242" i="45"/>
  <c r="L242" i="45"/>
  <c r="M242" i="45"/>
  <c r="N242" i="45"/>
  <c r="O242" i="45"/>
  <c r="P242" i="45"/>
  <c r="Q242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361" i="45"/>
  <c r="E361" i="45"/>
  <c r="F361" i="45"/>
  <c r="G361" i="45"/>
  <c r="H361" i="45"/>
  <c r="I361" i="45"/>
  <c r="J361" i="45"/>
  <c r="K361" i="45"/>
  <c r="L361" i="45"/>
  <c r="M361" i="45"/>
  <c r="N361" i="45"/>
  <c r="O361" i="45"/>
  <c r="P361" i="45"/>
  <c r="Q361" i="45"/>
  <c r="D362" i="45"/>
  <c r="E362" i="45"/>
  <c r="F362" i="45"/>
  <c r="G362" i="45"/>
  <c r="H362" i="45"/>
  <c r="I362" i="45"/>
  <c r="J362" i="45"/>
  <c r="K362" i="45"/>
  <c r="L362" i="45"/>
  <c r="M362" i="45"/>
  <c r="N362" i="45"/>
  <c r="O362" i="45"/>
  <c r="P362" i="45"/>
  <c r="Q362" i="45"/>
  <c r="D16" i="46" l="1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D17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5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D306" i="49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D18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D6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3" i="49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D306" i="47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D18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D6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3" i="47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D306" i="46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D186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D6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3" i="46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D306" i="45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D18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D66" i="45"/>
  <c r="E66" i="45"/>
  <c r="F66" i="45"/>
  <c r="G66" i="45"/>
  <c r="H66" i="45"/>
  <c r="I66" i="45"/>
  <c r="J66" i="45"/>
  <c r="K66" i="45"/>
  <c r="L66" i="45"/>
  <c r="M66" i="45"/>
  <c r="N66" i="45"/>
  <c r="O66" i="45"/>
  <c r="P66" i="45"/>
  <c r="Q66" i="45"/>
  <c r="D67" i="45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3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301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181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61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301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181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61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301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181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61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301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1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7" i="49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7" i="47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7" i="46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7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D283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D163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D43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8" i="49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D283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D163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D43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8" i="47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D283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D163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D43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8" i="46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D283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D163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D43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8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D276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5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D156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3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D36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19" i="49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D276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5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D156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3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D36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19" i="47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D276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5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D156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3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D36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19" i="46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D276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5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D156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3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D36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19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D17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7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5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D257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5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49" i="49"/>
  <c r="D129" i="49"/>
  <c r="D15" i="49"/>
  <c r="D9" i="49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D257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37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D17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5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49" i="47"/>
  <c r="D129" i="47"/>
  <c r="D9" i="47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D257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D137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5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49" i="46"/>
  <c r="D129" i="46"/>
  <c r="D9" i="46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D17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7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D257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5" i="45"/>
  <c r="D135" i="45"/>
  <c r="D15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11" i="45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49" i="45"/>
  <c r="D129" i="45"/>
  <c r="D9" i="45"/>
  <c r="B246" i="45" l="1"/>
  <c r="B126" i="45"/>
  <c r="B6" i="45"/>
  <c r="B246" i="46"/>
  <c r="B126" i="46"/>
  <c r="B6" i="46"/>
  <c r="B246" i="47"/>
  <c r="B126" i="47"/>
  <c r="B6" i="47"/>
  <c r="B6" i="49"/>
  <c r="B126" i="49"/>
  <c r="B246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14" i="18"/>
  <c r="M22" i="18"/>
  <c r="B5" i="22" l="1"/>
  <c r="B3" i="21"/>
  <c r="B82" i="18"/>
  <c r="B66" i="18"/>
  <c r="B51" i="18"/>
  <c r="B35" i="18"/>
  <c r="M6" i="18"/>
</calcChain>
</file>

<file path=xl/sharedStrings.xml><?xml version="1.0" encoding="utf-8"?>
<sst xmlns="http://schemas.openxmlformats.org/spreadsheetml/2006/main" count="7378" uniqueCount="589">
  <si>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</si>
  <si>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</si>
  <si>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</si>
  <si>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</si>
  <si>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</si>
  <si>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</si>
  <si>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</si>
  <si>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</si>
  <si>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</si>
  <si>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</si>
  <si>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</si>
  <si>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</si>
  <si>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</si>
  <si>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</si>
  <si>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</si>
  <si>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</si>
  <si>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</si>
  <si>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</si>
  <si>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</si>
  <si>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</si>
  <si>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</si>
  <si>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</si>
  <si>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</si>
  <si>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</si>
  <si>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</si>
  <si>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</si>
  <si>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</si>
  <si>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</si>
  <si>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</si>
  <si>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</si>
  <si>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</si>
  <si>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</si>
  <si>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</si>
  <si>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</si>
  <si>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</si>
  <si>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</si>
  <si>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</si>
  <si>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</si>
  <si>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</si>
  <si>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</si>
  <si>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</si>
  <si>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</si>
  <si>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</si>
  <si>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</si>
  <si>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</si>
  <si>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</si>
  <si>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</si>
  <si>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</si>
  <si>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</si>
  <si>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</si>
  <si>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</si>
  <si>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</si>
  <si>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</si>
  <si>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</si>
  <si>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</si>
  <si>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</si>
  <si>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</si>
  <si>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</si>
  <si>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</si>
  <si>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</si>
  <si>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</si>
  <si>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</si>
  <si>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</si>
  <si>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</si>
  <si>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</si>
  <si>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</si>
  <si>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</si>
  <si>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</si>
  <si>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</si>
  <si>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</si>
  <si>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</si>
  <si>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</si>
  <si>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</si>
  <si>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</si>
  <si>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</si>
  <si>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</si>
  <si>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</si>
  <si>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</si>
  <si>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</si>
  <si>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</si>
  <si>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</si>
  <si>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</si>
  <si>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</si>
  <si>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</si>
  <si>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</si>
  <si>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</si>
  <si>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</si>
  <si>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</si>
  <si>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</si>
  <si>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</si>
  <si>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</si>
  <si>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</si>
  <si>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</si>
  <si>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</si>
  <si>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</si>
  <si>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</si>
  <si>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</si>
  <si>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</si>
  <si>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</si>
  <si>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</si>
  <si>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</si>
  <si>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</si>
  <si>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</si>
  <si>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</si>
  <si>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</si>
  <si>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</si>
  <si>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</si>
  <si>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</si>
  <si>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</si>
  <si>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</si>
  <si>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</si>
  <si>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</si>
  <si>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</si>
  <si>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</si>
  <si>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</si>
  <si>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</si>
  <si>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</si>
  <si>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</si>
  <si>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</si>
  <si>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</si>
  <si>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</si>
  <si>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</si>
  <si>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</si>
  <si>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</si>
  <si>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</si>
  <si>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</si>
  <si>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</si>
  <si>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</si>
  <si>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</si>
  <si>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</si>
  <si>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</si>
  <si>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</si>
  <si>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</si>
  <si>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</si>
  <si>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</si>
  <si>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</si>
  <si>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</si>
  <si>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</si>
  <si>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</si>
  <si>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</si>
  <si>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</si>
  <si>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</si>
  <si>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</si>
  <si>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</si>
  <si>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</si>
  <si>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</si>
  <si>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</si>
  <si>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</si>
  <si>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</si>
  <si>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</si>
  <si>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</si>
  <si>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</si>
  <si>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</si>
  <si>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</si>
  <si>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</si>
  <si>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</si>
  <si>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</si>
  <si>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</si>
  <si>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</si>
  <si>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</si>
  <si>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</si>
  <si>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</si>
  <si>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</si>
  <si>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</si>
  <si>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</si>
  <si>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</si>
  <si>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</si>
  <si>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</si>
  <si>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</si>
  <si>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</si>
  <si>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</si>
  <si>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</si>
  <si>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</si>
  <si>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</si>
  <si>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</si>
  <si>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</si>
  <si>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</si>
  <si>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</si>
  <si>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</si>
  <si>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</si>
  <si>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</si>
  <si>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</si>
  <si>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</si>
  <si>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</si>
  <si>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</si>
  <si>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</si>
  <si>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</si>
  <si>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</si>
  <si>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</si>
  <si>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</si>
  <si>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</si>
  <si>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</si>
  <si>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</si>
  <si>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</si>
  <si>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</si>
  <si>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</si>
  <si>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</si>
  <si>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</si>
  <si>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</si>
  <si>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</si>
  <si>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</si>
  <si>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</si>
  <si>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</si>
  <si>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</si>
  <si>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</si>
  <si>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</si>
  <si>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</si>
  <si>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</si>
  <si>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</si>
  <si>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</si>
  <si>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</si>
  <si>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</si>
  <si>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</si>
  <si>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</si>
  <si>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</si>
  <si>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</si>
  <si>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</si>
  <si>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</si>
  <si>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</si>
  <si>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</si>
  <si>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</si>
  <si>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</si>
  <si>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</si>
  <si>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</si>
  <si>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</si>
  <si>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</si>
  <si>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</si>
  <si>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</si>
  <si>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</si>
  <si>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</si>
  <si>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</si>
  <si>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</si>
  <si>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</si>
  <si>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</si>
  <si>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</si>
  <si>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</si>
  <si>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</si>
  <si>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</si>
  <si>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</si>
  <si>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</si>
  <si>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</si>
  <si>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</si>
  <si>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</si>
  <si>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</si>
  <si>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</si>
  <si>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</si>
  <si>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</si>
  <si>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</si>
  <si>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</si>
  <si>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</si>
  <si>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</si>
  <si>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</si>
  <si>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</si>
  <si>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</si>
  <si>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</si>
  <si>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</si>
  <si>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</si>
  <si>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</si>
  <si>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</si>
  <si>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</si>
  <si>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</si>
  <si>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</si>
  <si>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</si>
  <si>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</si>
  <si>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</si>
  <si>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</si>
  <si>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</si>
  <si>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</si>
  <si>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</si>
  <si>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</si>
  <si>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</si>
  <si>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</si>
  <si>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</si>
  <si>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</si>
  <si>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</si>
  <si>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</si>
  <si>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</si>
  <si>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</si>
  <si>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</si>
  <si>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</si>
  <si>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</si>
  <si>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</si>
  <si>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</si>
  <si>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</si>
  <si>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</si>
  <si>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</si>
  <si>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</si>
  <si>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</si>
  <si>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</si>
  <si>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</si>
  <si>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</si>
  <si>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</si>
  <si>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</si>
  <si>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</si>
  <si>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</si>
  <si>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</si>
  <si>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</si>
  <si>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</si>
  <si>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</si>
  <si>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</si>
  <si>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</si>
  <si>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</si>
  <si>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</si>
  <si>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</si>
  <si>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</si>
  <si>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</si>
  <si>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</si>
  <si>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</si>
  <si>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</si>
  <si>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</si>
  <si>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</si>
  <si>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</si>
  <si>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</si>
  <si>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</si>
  <si>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</si>
  <si>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</si>
  <si>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</si>
  <si>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</si>
  <si>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</si>
  <si>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</si>
  <si>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</si>
  <si>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</si>
  <si>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</si>
  <si>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</si>
  <si>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</si>
  <si>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</si>
  <si>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</si>
  <si>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</si>
  <si>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</si>
  <si>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</si>
  <si>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</si>
  <si>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</si>
  <si>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</si>
  <si>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</si>
  <si>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</si>
  <si>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</si>
  <si>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</si>
  <si>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</si>
  <si>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</si>
  <si>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</si>
  <si>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</si>
  <si>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</si>
  <si>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</si>
  <si>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</si>
  <si>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</si>
  <si>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</si>
  <si>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</si>
  <si>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</si>
  <si>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</si>
  <si>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</si>
  <si>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</si>
  <si>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</si>
  <si>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</si>
  <si>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</si>
  <si>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</si>
  <si>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</si>
  <si>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</si>
  <si>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</si>
  <si>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</si>
  <si>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</si>
  <si>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</si>
  <si>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</si>
  <si>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</si>
  <si>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</si>
  <si>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</si>
  <si>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</si>
  <si>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</si>
  <si>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</si>
  <si>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</si>
  <si>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</si>
  <si>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</si>
  <si>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</si>
  <si>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</si>
  <si>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</si>
  <si>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</si>
  <si>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</si>
  <si>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</si>
  <si>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</si>
  <si>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</si>
  <si>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</si>
  <si>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</si>
  <si>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</si>
  <si>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</si>
  <si>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</si>
  <si>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</si>
  <si>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</si>
  <si>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</si>
  <si>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</si>
  <si>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</si>
  <si>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</si>
  <si>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</si>
  <si>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</si>
  <si>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</si>
  <si>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</si>
  <si>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</si>
  <si>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</si>
  <si>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</si>
  <si>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</si>
  <si>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</si>
  <si>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</si>
  <si>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</si>
  <si>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</si>
  <si>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</si>
  <si>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</si>
  <si>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</si>
  <si>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</si>
  <si>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</si>
  <si>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</si>
  <si>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</si>
  <si>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</si>
  <si>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</si>
  <si>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</si>
  <si>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</si>
  <si>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</si>
  <si>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</si>
  <si>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</si>
  <si>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</si>
  <si>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</si>
  <si>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</si>
  <si>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</si>
  <si>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</si>
  <si>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</si>
  <si>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</si>
  <si>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</si>
  <si>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</si>
  <si>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</si>
  <si>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</si>
  <si>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</si>
  <si>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</si>
  <si>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</si>
  <si>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</si>
  <si>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</si>
  <si>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</si>
  <si>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</si>
  <si>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</si>
  <si>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</si>
  <si>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</si>
  <si>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</si>
  <si>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</si>
  <si>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</si>
  <si>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</si>
  <si>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</si>
  <si>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</si>
  <si>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</si>
  <si>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</si>
  <si>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</si>
  <si>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</si>
  <si>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</si>
  <si>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</si>
  <si>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</si>
  <si>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</si>
  <si>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</si>
  <si>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</si>
  <si>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</si>
  <si>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</si>
  <si>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</si>
  <si>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</si>
  <si>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</si>
  <si>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</si>
  <si>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</si>
  <si>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</si>
  <si>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</si>
  <si>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</si>
  <si>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</si>
  <si>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</si>
  <si>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</si>
  <si>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</si>
  <si>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</si>
  <si>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</si>
  <si>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</si>
  <si>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</si>
  <si>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</si>
  <si>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</si>
  <si>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</si>
  <si>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</si>
  <si>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</si>
  <si>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</si>
  <si>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</si>
  <si>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</si>
  <si>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</si>
  <si>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</si>
  <si>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</si>
  <si>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</si>
  <si>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</si>
  <si>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</si>
  <si>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</si>
  <si>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</si>
  <si>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</si>
  <si>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</si>
  <si>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</si>
  <si>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</si>
  <si>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</si>
  <si>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</si>
  <si>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</si>
  <si>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</si>
  <si>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</si>
  <si>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</si>
  <si>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</si>
  <si>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</si>
  <si>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</si>
  <si>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</si>
  <si>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</si>
  <si>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</si>
  <si>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</si>
  <si>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</si>
  <si>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</si>
  <si>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</si>
  <si>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</si>
  <si>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</si>
  <si>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</si>
  <si>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</si>
  <si>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</si>
  <si>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</si>
  <si>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</si>
  <si>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</si>
  <si>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</si>
  <si>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</si>
  <si>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</si>
  <si>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</si>
  <si>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</si>
  <si>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</si>
  <si>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</si>
  <si>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</si>
  <si>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</si>
  <si>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</si>
  <si>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</si>
  <si>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</si>
  <si>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</si>
  <si>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</si>
  <si>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</si>
  <si>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</si>
  <si>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</si>
  <si>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</si>
  <si>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</si>
  <si>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</si>
  <si>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</si>
  <si>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</si>
  <si>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</si>
  <si>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</si>
  <si>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</si>
  <si>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</si>
  <si>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</si>
  <si>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</si>
  <si>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</si>
  <si>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</si>
  <si>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</si>
  <si>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</si>
  <si>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</si>
  <si>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</si>
  <si>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</si>
  <si>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</si>
  <si>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</si>
  <si>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</si>
  <si>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</si>
  <si>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</si>
  <si>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</si>
  <si>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</si>
  <si>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</si>
  <si>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</si>
  <si>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</si>
  <si>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</si>
  <si>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</si>
  <si>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</si>
  <si>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</si>
  <si>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</si>
  <si>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</si>
  <si>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</si>
  <si>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</si>
  <si>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</si>
  <si>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</si>
  <si>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</si>
  <si>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</si>
  <si>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</si>
  <si>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</si>
  <si>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</si>
  <si>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</si>
  <si>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</si>
  <si>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</si>
  <si>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</si>
  <si>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</si>
  <si>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</si>
  <si>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Reports that feed into this Monthly Topline include Random Weight (RW) cheese.  This outlet/channel does not have RW, therefore data will not render</t>
  </si>
  <si>
    <t>Random Weight is reflected in this data</t>
  </si>
  <si>
    <t xml:space="preserve">  Maryland - Multi Outlet+</t>
  </si>
  <si>
    <t xml:space="preserve">  Florida - Multi Outlet +</t>
  </si>
  <si>
    <t>4 WEEKS ENDING 06-15-2025</t>
  </si>
  <si>
    <t>LATEST 52 WEEKS ENDING 06-15-2025</t>
  </si>
  <si>
    <t>YTD ENDING 06-15-2025</t>
  </si>
  <si>
    <t>FLAVOR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</si>
</sst>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2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sz val="14"/>
      <color rgb="FFFF0000"/>
      <name val="Calibri"/>
      <family val="2"/>
      <scheme val="minor"/>
    </font>
    <font>
      <sz val="18"/>
      <color rgb="FFFF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638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Font="1" applyFill="1" applyBorder="1" applyAlignment="1" applyProtection="1">
      <alignment vertical="center"/>
      <protection hidden="1"/>
    </xf>
    <xf numFmtId="166" fontId="0" fillId="0" borderId="4" xfId="0" applyNumberFormat="1" applyFont="1" applyFill="1" applyBorder="1" applyAlignment="1">
      <alignment vertical="center"/>
    </xf>
    <xf numFmtId="164" fontId="0" fillId="0" borderId="17" xfId="0" applyNumberFormat="1" applyFont="1" applyFill="1" applyBorder="1" applyAlignment="1">
      <alignment horizontal="center" vertical="center"/>
    </xf>
    <xf numFmtId="3" fontId="0" fillId="0" borderId="9" xfId="0" applyNumberFormat="1" applyFont="1" applyFill="1" applyBorder="1" applyAlignment="1" applyProtection="1">
      <alignment vertical="center"/>
      <protection hidden="1"/>
    </xf>
    <xf numFmtId="166" fontId="0" fillId="0" borderId="9" xfId="0" applyNumberFormat="1" applyFont="1" applyFill="1" applyBorder="1" applyAlignment="1">
      <alignment vertical="center"/>
    </xf>
    <xf numFmtId="164" fontId="0" fillId="0" borderId="10" xfId="0" applyNumberFormat="1" applyFont="1" applyFill="1" applyBorder="1" applyAlignment="1">
      <alignment horizontal="center" vertical="center"/>
    </xf>
    <xf numFmtId="3" fontId="0" fillId="0" borderId="8" xfId="0" applyNumberFormat="1" applyFont="1" applyFill="1" applyBorder="1" applyAlignment="1" applyProtection="1">
      <alignment vertical="center"/>
      <protection hidden="1"/>
    </xf>
    <xf numFmtId="3" fontId="0" fillId="0" borderId="16" xfId="0" applyNumberFormat="1" applyFont="1" applyFill="1" applyBorder="1" applyAlignment="1" applyProtection="1">
      <alignment vertical="center"/>
      <protection hidden="1"/>
    </xf>
    <xf numFmtId="166" fontId="0" fillId="0" borderId="31" xfId="0" applyNumberFormat="1" applyFont="1" applyFill="1" applyBorder="1" applyAlignment="1">
      <alignment vertical="center"/>
    </xf>
    <xf numFmtId="166" fontId="0" fillId="0" borderId="32" xfId="0" applyNumberFormat="1" applyFont="1" applyFill="1" applyBorder="1" applyAlignment="1">
      <alignment vertical="center"/>
    </xf>
    <xf numFmtId="164" fontId="0" fillId="0" borderId="28" xfId="0" applyNumberFormat="1" applyFont="1" applyFill="1" applyBorder="1" applyAlignment="1">
      <alignment horizontal="center" vertical="center"/>
    </xf>
    <xf numFmtId="164" fontId="0" fillId="0" borderId="5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NumberFormat="1" applyFont="1" applyFill="1" applyBorder="1" applyAlignment="1">
      <alignment horizontal="center" vertical="center" wrapText="1"/>
    </xf>
    <xf numFmtId="0" fontId="2" fillId="2" borderId="6" xfId="0" applyNumberFormat="1" applyFont="1" applyFill="1" applyBorder="1" applyAlignment="1">
      <alignment horizontal="center" vertical="center" wrapText="1"/>
    </xf>
    <xf numFmtId="0" fontId="2" fillId="2" borderId="15" xfId="0" applyNumberFormat="1" applyFont="1" applyFill="1" applyBorder="1" applyAlignment="1">
      <alignment horizontal="center" vertical="center" wrapText="1"/>
    </xf>
    <xf numFmtId="0" fontId="2" fillId="2" borderId="30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3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10" xfId="0" applyNumberFormat="1" applyFont="1" applyFill="1" applyBorder="1" applyAlignment="1">
      <alignment horizontal="center" vertical="center"/>
    </xf>
    <xf numFmtId="167" fontId="0" fillId="0" borderId="17" xfId="0" applyNumberFormat="1" applyFont="1" applyFill="1" applyBorder="1" applyAlignment="1">
      <alignment horizontal="center" vertical="center"/>
    </xf>
    <xf numFmtId="0" fontId="3" fillId="2" borderId="11" xfId="2" applyNumberFormat="1" applyFont="1" applyFill="1" applyBorder="1" applyAlignment="1">
      <alignment horizontal="center" vertical="center" wrapText="1"/>
    </xf>
    <xf numFmtId="0" fontId="3" fillId="2" borderId="12" xfId="2" applyNumberFormat="1" applyFont="1" applyFill="1" applyBorder="1" applyAlignment="1">
      <alignment horizontal="center" vertical="center" wrapText="1"/>
    </xf>
    <xf numFmtId="0" fontId="3" fillId="2" borderId="33" xfId="2" applyNumberFormat="1" applyFont="1" applyFill="1" applyBorder="1" applyAlignment="1">
      <alignment horizontal="center" vertical="center" wrapText="1"/>
    </xf>
    <xf numFmtId="0" fontId="3" fillId="0" borderId="39" xfId="2" applyFont="1" applyFill="1" applyBorder="1" applyAlignment="1">
      <alignment horizontal="center" vertical="center"/>
    </xf>
    <xf numFmtId="0" fontId="3" fillId="0" borderId="44" xfId="2" applyFont="1" applyFill="1" applyBorder="1" applyAlignment="1">
      <alignment horizontal="center" vertical="center"/>
    </xf>
    <xf numFmtId="0" fontId="3" fillId="0" borderId="41" xfId="2" applyFont="1" applyFill="1" applyBorder="1" applyAlignment="1">
      <alignment horizontal="center" vertical="center"/>
    </xf>
    <xf numFmtId="0" fontId="3" fillId="0" borderId="40" xfId="2" applyFont="1" applyFill="1" applyBorder="1" applyAlignment="1">
      <alignment horizontal="center" vertical="center"/>
    </xf>
    <xf numFmtId="0" fontId="3" fillId="2" borderId="29" xfId="2" applyNumberFormat="1" applyFont="1" applyFill="1" applyBorder="1" applyAlignment="1">
      <alignment horizontal="center" vertical="center" wrapText="1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6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42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45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3" xfId="0" applyFont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 wrapText="1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0" fontId="0" fillId="0" borderId="0" xfId="0"/>
    <xf numFmtId="3" fontId="0" fillId="5" borderId="4" xfId="0" applyNumberFormat="1" applyFon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ont="1" applyFill="1" applyBorder="1" applyAlignment="1" applyProtection="1">
      <alignment vertical="center"/>
      <protection hidden="1"/>
    </xf>
    <xf numFmtId="0" fontId="3" fillId="0" borderId="38" xfId="2" applyFont="1" applyFill="1" applyBorder="1" applyAlignment="1">
      <alignment horizontal="center" vertical="center"/>
    </xf>
    <xf numFmtId="164" fontId="0" fillId="5" borderId="4" xfId="0" applyNumberFormat="1" applyFont="1" applyFill="1" applyBorder="1" applyAlignment="1">
      <alignment horizontal="center" vertical="center"/>
    </xf>
    <xf numFmtId="166" fontId="0" fillId="5" borderId="4" xfId="0" applyNumberFormat="1" applyFont="1" applyFill="1" applyBorder="1" applyAlignment="1">
      <alignment vertical="center"/>
    </xf>
    <xf numFmtId="164" fontId="0" fillId="5" borderId="17" xfId="0" applyNumberFormat="1" applyFon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ont="1" applyFill="1" applyBorder="1" applyAlignment="1" applyProtection="1">
      <alignment vertical="center"/>
      <protection hidden="1"/>
    </xf>
    <xf numFmtId="3" fontId="0" fillId="5" borderId="26" xfId="0" applyNumberFormat="1" applyFont="1" applyFill="1" applyBorder="1" applyAlignment="1" applyProtection="1">
      <alignment vertical="center"/>
      <protection hidden="1"/>
    </xf>
    <xf numFmtId="164" fontId="0" fillId="5" borderId="26" xfId="0" applyNumberFormat="1" applyFont="1" applyFill="1" applyBorder="1" applyAlignment="1">
      <alignment horizontal="center" vertical="center"/>
    </xf>
    <xf numFmtId="166" fontId="0" fillId="5" borderId="26" xfId="0" applyNumberFormat="1" applyFont="1" applyFill="1" applyBorder="1" applyAlignment="1">
      <alignment vertical="center"/>
    </xf>
    <xf numFmtId="164" fontId="0" fillId="5" borderId="27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5" borderId="0" xfId="0" applyFont="1" applyFill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3" fontId="0" fillId="0" borderId="0" xfId="0" applyNumberFormat="1" applyFont="1" applyFill="1" applyBorder="1" applyAlignment="1" applyProtection="1"/>
    <xf numFmtId="3" fontId="0" fillId="0" borderId="53" xfId="0" applyNumberFormat="1" applyFont="1" applyFill="1" applyBorder="1" applyAlignment="1" applyProtection="1">
      <alignment vertical="center"/>
      <protection hidden="1"/>
    </xf>
    <xf numFmtId="3" fontId="0" fillId="0" borderId="26" xfId="0" applyNumberFormat="1" applyFont="1" applyFill="1" applyBorder="1" applyAlignment="1" applyProtection="1">
      <alignment vertical="center"/>
      <protection hidden="1"/>
    </xf>
    <xf numFmtId="164" fontId="0" fillId="0" borderId="27" xfId="0" applyNumberFormat="1" applyFont="1" applyFill="1" applyBorder="1" applyAlignment="1">
      <alignment horizontal="center" vertical="center"/>
    </xf>
    <xf numFmtId="166" fontId="0" fillId="0" borderId="34" xfId="0" applyNumberFormat="1" applyFont="1" applyFill="1" applyBorder="1" applyAlignment="1">
      <alignment vertical="center"/>
    </xf>
    <xf numFmtId="166" fontId="0" fillId="0" borderId="26" xfId="0" applyNumberFormat="1" applyFont="1" applyFill="1" applyBorder="1" applyAlignment="1">
      <alignment vertical="center"/>
    </xf>
    <xf numFmtId="164" fontId="0" fillId="0" borderId="54" xfId="0" applyNumberFormat="1" applyFont="1" applyFill="1" applyBorder="1" applyAlignment="1">
      <alignment horizontal="center" vertical="center"/>
    </xf>
    <xf numFmtId="167" fontId="0" fillId="0" borderId="53" xfId="0" applyNumberFormat="1" applyFont="1" applyFill="1" applyBorder="1" applyAlignment="1">
      <alignment horizontal="center" vertical="center"/>
    </xf>
    <xf numFmtId="167" fontId="0" fillId="0" borderId="27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1" fillId="5" borderId="0" xfId="0" applyFont="1" applyFill="1" applyBorder="1" applyAlignment="1">
      <alignment horizontal="center" vertical="center"/>
    </xf>
    <xf numFmtId="164" fontId="3" fillId="0" borderId="13" xfId="0" applyNumberFormat="1" applyFont="1" applyFill="1" applyBorder="1" applyAlignment="1">
      <alignment horizontal="center" vertical="center"/>
    </xf>
    <xf numFmtId="3" fontId="3" fillId="0" borderId="12" xfId="0" applyNumberFormat="1" applyFont="1" applyFill="1" applyBorder="1" applyAlignment="1" applyProtection="1">
      <alignment vertical="center"/>
      <protection hidden="1"/>
    </xf>
    <xf numFmtId="166" fontId="3" fillId="0" borderId="12" xfId="0" applyNumberFormat="1" applyFont="1" applyFill="1" applyBorder="1" applyAlignment="1">
      <alignment vertical="center"/>
    </xf>
    <xf numFmtId="2" fontId="3" fillId="0" borderId="13" xfId="0" applyNumberFormat="1" applyFont="1" applyFill="1" applyBorder="1" applyAlignment="1">
      <alignment horizontal="center" vertical="center"/>
    </xf>
    <xf numFmtId="164" fontId="3" fillId="0" borderId="17" xfId="0" applyNumberFormat="1" applyFont="1" applyFill="1" applyBorder="1" applyAlignment="1">
      <alignment horizontal="center" vertical="center"/>
    </xf>
    <xf numFmtId="3" fontId="3" fillId="0" borderId="4" xfId="0" applyNumberFormat="1" applyFont="1" applyFill="1" applyBorder="1" applyAlignment="1" applyProtection="1">
      <alignment vertical="center"/>
      <protection hidden="1"/>
    </xf>
    <xf numFmtId="166" fontId="3" fillId="0" borderId="4" xfId="0" applyNumberFormat="1" applyFont="1" applyFill="1" applyBorder="1" applyAlignment="1">
      <alignment vertical="center"/>
    </xf>
    <xf numFmtId="2" fontId="3" fillId="0" borderId="17" xfId="0" applyNumberFormat="1" applyFont="1" applyFill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NumberFormat="1" applyFont="1" applyFill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NumberFormat="1" applyFont="1" applyFill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Fill="1" applyBorder="1" applyAlignment="1">
      <alignment horizontal="left" vertical="center" indent="2"/>
    </xf>
    <xf numFmtId="0" fontId="2" fillId="0" borderId="44" xfId="0" applyFont="1" applyFill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Fill="1" applyBorder="1" applyAlignment="1">
      <alignment horizontal="left" vertical="center"/>
    </xf>
    <xf numFmtId="0" fontId="2" fillId="0" borderId="39" xfId="0" applyFont="1" applyFill="1" applyBorder="1" applyAlignment="1">
      <alignment horizontal="left" vertical="center"/>
    </xf>
    <xf numFmtId="3" fontId="3" fillId="0" borderId="11" xfId="0" applyNumberFormat="1" applyFont="1" applyFill="1" applyBorder="1" applyAlignment="1" applyProtection="1">
      <alignment vertical="center"/>
      <protection hidden="1"/>
    </xf>
    <xf numFmtId="166" fontId="3" fillId="0" borderId="11" xfId="0" applyNumberFormat="1" applyFont="1" applyFill="1" applyBorder="1" applyAlignment="1">
      <alignment vertical="center"/>
    </xf>
    <xf numFmtId="2" fontId="3" fillId="0" borderId="11" xfId="0" applyNumberFormat="1" applyFont="1" applyFill="1" applyBorder="1" applyAlignment="1">
      <alignment horizontal="center" vertical="center"/>
    </xf>
    <xf numFmtId="3" fontId="3" fillId="0" borderId="16" xfId="0" applyNumberFormat="1" applyFont="1" applyFill="1" applyBorder="1" applyAlignment="1" applyProtection="1">
      <alignment vertical="center"/>
      <protection hidden="1"/>
    </xf>
    <xf numFmtId="166" fontId="3" fillId="0" borderId="16" xfId="0" applyNumberFormat="1" applyFont="1" applyFill="1" applyBorder="1" applyAlignment="1">
      <alignment vertical="center"/>
    </xf>
    <xf numFmtId="2" fontId="3" fillId="0" borderId="16" xfId="0" applyNumberFormat="1" applyFont="1" applyFill="1" applyBorder="1" applyAlignment="1">
      <alignment horizontal="center" vertical="center"/>
    </xf>
    <xf numFmtId="164" fontId="3" fillId="0" borderId="10" xfId="0" applyNumberFormat="1" applyFont="1" applyFill="1" applyBorder="1" applyAlignment="1">
      <alignment horizontal="center" vertical="center"/>
    </xf>
    <xf numFmtId="3" fontId="3" fillId="0" borderId="9" xfId="0" applyNumberFormat="1" applyFont="1" applyFill="1" applyBorder="1" applyAlignment="1" applyProtection="1">
      <alignment vertical="center"/>
      <protection hidden="1"/>
    </xf>
    <xf numFmtId="3" fontId="3" fillId="0" borderId="8" xfId="0" applyNumberFormat="1" applyFont="1" applyFill="1" applyBorder="1" applyAlignment="1" applyProtection="1">
      <alignment vertical="center"/>
      <protection hidden="1"/>
    </xf>
    <xf numFmtId="166" fontId="3" fillId="0" borderId="9" xfId="0" applyNumberFormat="1" applyFont="1" applyFill="1" applyBorder="1" applyAlignment="1">
      <alignment vertical="center"/>
    </xf>
    <xf numFmtId="166" fontId="3" fillId="0" borderId="8" xfId="0" applyNumberFormat="1" applyFont="1" applyFill="1" applyBorder="1" applyAlignment="1">
      <alignment vertical="center"/>
    </xf>
    <xf numFmtId="2" fontId="3" fillId="0" borderId="10" xfId="0" applyNumberFormat="1" applyFont="1" applyFill="1" applyBorder="1" applyAlignment="1">
      <alignment horizontal="center" vertical="center"/>
    </xf>
    <xf numFmtId="2" fontId="3" fillId="0" borderId="8" xfId="0" applyNumberFormat="1" applyFont="1" applyFill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Font="1" applyFill="1" applyBorder="1" applyAlignment="1">
      <alignment horizontal="right" vertical="center"/>
    </xf>
    <xf numFmtId="168" fontId="0" fillId="0" borderId="41" xfId="0" applyNumberFormat="1" applyFont="1" applyFill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Font="1" applyFill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Font="1" applyFill="1" applyBorder="1" applyAlignment="1">
      <alignment horizontal="right" vertical="center"/>
    </xf>
    <xf numFmtId="168" fontId="0" fillId="0" borderId="44" xfId="0" applyNumberFormat="1" applyFont="1" applyFill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Font="1" applyFill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Font="1" applyFill="1" applyBorder="1" applyAlignment="1">
      <alignment horizontal="right" vertical="center"/>
    </xf>
    <xf numFmtId="168" fontId="0" fillId="0" borderId="39" xfId="0" applyNumberFormat="1" applyFont="1" applyFill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Font="1" applyFill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Font="1" applyFill="1" applyBorder="1" applyAlignment="1">
      <alignment horizontal="right" vertical="center"/>
    </xf>
    <xf numFmtId="168" fontId="0" fillId="0" borderId="52" xfId="0" applyNumberFormat="1" applyFont="1" applyFill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Font="1" applyFill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Fill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ont="1" applyFill="1" applyBorder="1" applyAlignment="1">
      <alignment horizontal="right" vertical="center"/>
    </xf>
    <xf numFmtId="168" fontId="0" fillId="5" borderId="52" xfId="0" applyNumberFormat="1" applyFont="1" applyFill="1" applyBorder="1" applyAlignment="1">
      <alignment horizontal="right" vertical="center"/>
    </xf>
    <xf numFmtId="2" fontId="0" fillId="5" borderId="30" xfId="0" applyNumberFormat="1" applyFon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ont="1" applyFill="1" applyBorder="1" applyAlignment="1">
      <alignment horizontal="right" vertical="center"/>
    </xf>
    <xf numFmtId="168" fontId="0" fillId="5" borderId="44" xfId="0" applyNumberFormat="1" applyFont="1" applyFill="1" applyBorder="1" applyAlignment="1">
      <alignment horizontal="right" vertical="center"/>
    </xf>
    <xf numFmtId="2" fontId="0" fillId="5" borderId="32" xfId="0" applyNumberFormat="1" applyFon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ont="1" applyFill="1" applyBorder="1" applyAlignment="1">
      <alignment horizontal="right" vertical="center"/>
    </xf>
    <xf numFmtId="168" fontId="0" fillId="5" borderId="39" xfId="0" applyNumberFormat="1" applyFont="1" applyFill="1" applyBorder="1" applyAlignment="1">
      <alignment horizontal="right" vertical="center"/>
    </xf>
    <xf numFmtId="2" fontId="0" fillId="5" borderId="35" xfId="0" applyNumberFormat="1" applyFon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ont="1" applyFill="1" applyBorder="1" applyAlignment="1">
      <alignment horizontal="right" vertical="center"/>
    </xf>
    <xf numFmtId="168" fontId="0" fillId="5" borderId="41" xfId="0" applyNumberFormat="1" applyFont="1" applyFill="1" applyBorder="1" applyAlignment="1">
      <alignment horizontal="right" vertical="center"/>
    </xf>
    <xf numFmtId="2" fontId="0" fillId="5" borderId="33" xfId="0" applyNumberFormat="1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NumberFormat="1" applyFont="1" applyFill="1" applyBorder="1" applyAlignment="1">
      <alignment horizontal="left" vertical="center"/>
    </xf>
    <xf numFmtId="0" fontId="2" fillId="3" borderId="20" xfId="0" applyNumberFormat="1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ont="1" applyFill="1" applyBorder="1" applyAlignment="1">
      <alignment horizontal="right" vertical="center"/>
    </xf>
    <xf numFmtId="168" fontId="0" fillId="5" borderId="40" xfId="0" applyNumberFormat="1" applyFont="1" applyFill="1" applyBorder="1" applyAlignment="1">
      <alignment horizontal="right" vertical="center"/>
    </xf>
    <xf numFmtId="2" fontId="0" fillId="5" borderId="31" xfId="0" applyNumberFormat="1" applyFon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on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on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on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on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on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Font="1" applyFill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Font="1" applyFill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Font="1" applyFill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Font="1" applyFill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Fill="1" applyBorder="1" applyAlignment="1">
      <alignment horizontal="center" vertical="center"/>
    </xf>
    <xf numFmtId="4" fontId="3" fillId="0" borderId="9" xfId="0" applyNumberFormat="1" applyFont="1" applyFill="1" applyBorder="1" applyAlignment="1">
      <alignment horizontal="center" vertical="center"/>
    </xf>
    <xf numFmtId="165" fontId="3" fillId="0" borderId="16" xfId="0" applyNumberFormat="1" applyFont="1" applyFill="1" applyBorder="1" applyAlignment="1">
      <alignment horizontal="center" vertical="center"/>
    </xf>
    <xf numFmtId="4" fontId="3" fillId="0" borderId="4" xfId="0" applyNumberFormat="1" applyFont="1" applyFill="1" applyBorder="1" applyAlignment="1">
      <alignment horizontal="center" vertical="center"/>
    </xf>
    <xf numFmtId="165" fontId="3" fillId="0" borderId="11" xfId="0" applyNumberFormat="1" applyFont="1" applyFill="1" applyBorder="1" applyAlignment="1">
      <alignment horizontal="center" vertical="center"/>
    </xf>
    <xf numFmtId="4" fontId="3" fillId="0" borderId="12" xfId="0" applyNumberFormat="1" applyFont="1" applyFill="1" applyBorder="1" applyAlignment="1">
      <alignment horizontal="center" vertical="center"/>
    </xf>
    <xf numFmtId="165" fontId="3" fillId="5" borderId="0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2" fontId="0" fillId="0" borderId="0" xfId="0" applyNumberFormat="1" applyFont="1" applyFill="1" applyBorder="1"/>
    <xf numFmtId="165" fontId="0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0" borderId="0" xfId="0" applyFill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0" fillId="0" borderId="0" xfId="0" applyBorder="1"/>
    <xf numFmtId="0" fontId="0" fillId="6" borderId="0" xfId="0" applyNumberFormat="1" applyFont="1" applyFill="1" applyBorder="1" applyAlignment="1">
      <alignment horizontal="left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on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3" fontId="14" fillId="0" borderId="0" xfId="0" applyNumberFormat="1" applyFont="1" applyFill="1" applyBorder="1" applyAlignment="1" applyProtection="1"/>
    <xf numFmtId="164" fontId="14" fillId="0" borderId="0" xfId="0" applyNumberFormat="1" applyFont="1" applyFill="1" applyBorder="1"/>
    <xf numFmtId="166" fontId="14" fillId="0" borderId="0" xfId="0" applyNumberFormat="1" applyFont="1" applyFill="1" applyBorder="1"/>
    <xf numFmtId="0" fontId="0" fillId="0" borderId="0" xfId="0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Fill="1" applyBorder="1" applyAlignment="1">
      <alignment horizontal="left" vertical="center"/>
    </xf>
    <xf numFmtId="0" fontId="2" fillId="3" borderId="22" xfId="0" applyNumberFormat="1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NumberFormat="1" applyFont="1" applyFill="1" applyBorder="1" applyAlignment="1">
      <alignment horizontal="center" wrapText="1"/>
    </xf>
    <xf numFmtId="2" fontId="14" fillId="0" borderId="0" xfId="0" applyNumberFormat="1" applyFont="1" applyFill="1" applyBorder="1"/>
    <xf numFmtId="165" fontId="14" fillId="0" borderId="0" xfId="0" applyNumberFormat="1" applyFont="1" applyFill="1" applyBorder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0" fillId="0" borderId="0" xfId="0"/>
    <xf numFmtId="0" fontId="0" fillId="0" borderId="0" xfId="0"/>
    <xf numFmtId="0" fontId="0" fillId="0" borderId="0" xfId="0"/>
    <xf numFmtId="0" fontId="15" fillId="0" borderId="67" xfId="0" applyFont="1" applyBorder="1"/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0" fillId="0" borderId="0" xfId="0"/>
    <xf numFmtId="0" fontId="15" fillId="0" borderId="67" xfId="0" applyFont="1" applyFill="1" applyBorder="1"/>
    <xf numFmtId="0" fontId="5" fillId="0" borderId="68" xfId="0" applyFont="1" applyBorder="1"/>
    <xf numFmtId="0" fontId="0" fillId="7" borderId="0" xfId="0" applyFill="1"/>
    <xf numFmtId="0" fontId="0" fillId="0" borderId="0" xfId="0" applyFont="1" applyAlignment="1">
      <alignment horizontal="center"/>
    </xf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Font="1"/>
    <xf numFmtId="0" fontId="5" fillId="0" borderId="67" xfId="0" applyFont="1" applyFill="1" applyBorder="1"/>
    <xf numFmtId="0" fontId="0" fillId="0" borderId="0" xfId="0"/>
    <xf numFmtId="0" fontId="5" fillId="0" borderId="68" xfId="0" applyFont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5" fillId="0" borderId="68" xfId="0" applyFont="1" applyFill="1" applyBorder="1"/>
    <xf numFmtId="0" fontId="15" fillId="0" borderId="70" xfId="0" applyFont="1" applyFill="1" applyBorder="1"/>
    <xf numFmtId="0" fontId="15" fillId="0" borderId="75" xfId="0" applyFont="1" applyFill="1" applyBorder="1"/>
    <xf numFmtId="0" fontId="15" fillId="0" borderId="70" xfId="0" applyFont="1" applyBorder="1"/>
    <xf numFmtId="0" fontId="15" fillId="0" borderId="75" xfId="0" applyFont="1" applyBorder="1"/>
    <xf numFmtId="0" fontId="5" fillId="0" borderId="67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3" fontId="0" fillId="0" borderId="0" xfId="0" applyNumberFormat="1"/>
    <xf numFmtId="166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on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Fill="1" applyBorder="1"/>
    <xf numFmtId="0" fontId="5" fillId="0" borderId="20" xfId="0" applyFont="1" applyFill="1" applyBorder="1"/>
    <xf numFmtId="0" fontId="5" fillId="0" borderId="21" xfId="0" applyFont="1" applyFill="1" applyBorder="1"/>
    <xf numFmtId="3" fontId="0" fillId="5" borderId="16" xfId="0" applyNumberFormat="1" applyFon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ont="1" applyFill="1" applyBorder="1" applyAlignment="1" applyProtection="1">
      <alignment vertical="center"/>
      <protection hidden="1"/>
    </xf>
    <xf numFmtId="0" fontId="5" fillId="0" borderId="0" xfId="0" applyFont="1" applyFill="1" applyBorder="1"/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6" fillId="2" borderId="81" xfId="2" applyNumberFormat="1" applyFont="1" applyFill="1" applyBorder="1" applyAlignment="1">
      <alignment horizontal="center" vertical="center" wrapText="1"/>
    </xf>
    <xf numFmtId="0" fontId="6" fillId="2" borderId="82" xfId="2" applyNumberFormat="1" applyFont="1" applyFill="1" applyBorder="1" applyAlignment="1">
      <alignment horizontal="center" vertical="center"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3" fontId="0" fillId="5" borderId="65" xfId="0" applyNumberFormat="1" applyFon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on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0" fillId="0" borderId="0" xfId="0" applyFont="1" applyAlignment="1">
      <alignment horizontal="center"/>
    </xf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0" fillId="0" borderId="0" xfId="0"/>
    <xf numFmtId="0" fontId="6" fillId="2" borderId="42" xfId="2" applyNumberFormat="1" applyFont="1" applyFill="1" applyBorder="1" applyAlignment="1">
      <alignment horizontal="center" vertical="center" wrapText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NumberFormat="1" applyFont="1" applyFill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/>
    </xf>
    <xf numFmtId="0" fontId="2" fillId="2" borderId="14" xfId="0" applyNumberFormat="1" applyFont="1" applyFill="1" applyBorder="1" applyAlignment="1">
      <alignment horizontal="center" vertic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15" xfId="0" applyNumberFormat="1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21" fillId="0" borderId="0" xfId="0" applyFont="1" applyAlignment="1">
      <alignment horizontal="center" vertical="center"/>
    </xf>
    <xf numFmtId="3" fontId="19" fillId="0" borderId="87" xfId="0" applyNumberFormat="1" applyFont="1" applyBorder="1" applyAlignment="1">
      <alignment vertical="center"/>
    </xf>
    <xf numFmtId="171" fontId="19" fillId="13" borderId="87" xfId="0" applyNumberFormat="1" applyFont="1" applyFill="1" applyBorder="1" applyAlignment="1">
      <alignment vertical="center"/>
    </xf>
    <xf numFmtId="171" fontId="19" fillId="0" borderId="87" xfId="0" applyNumberFormat="1" applyFont="1" applyBorder="1" applyAlignment="1">
      <alignment vertical="center"/>
    </xf>
    <xf numFmtId="0" fontId="5" fillId="0" borderId="80" xfId="0" applyFont="1" applyBorder="1"/>
    <xf numFmtId="0" fontId="0" fillId="0" borderId="64" xfId="0" applyNumberFormat="1" applyFont="1" applyFill="1" applyBorder="1" applyAlignment="1">
      <alignment horizontal="center" vertical="center"/>
    </xf>
    <xf numFmtId="0" fontId="0" fillId="5" borderId="0" xfId="0" applyFont="1" applyFill="1" applyAlignment="1">
      <alignment vertical="center"/>
    </xf>
    <xf numFmtId="0" fontId="6" fillId="10" borderId="42" xfId="2" applyFont="1" applyFill="1" applyBorder="1" applyAlignment="1">
      <alignment horizontal="left" vertical="center"/>
    </xf>
    <xf numFmtId="0" fontId="5" fillId="0" borderId="63" xfId="0" applyFont="1" applyBorder="1"/>
    <xf numFmtId="0" fontId="0" fillId="0" borderId="64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0" fontId="0" fillId="0" borderId="64" xfId="0" applyNumberFormat="1" applyFont="1" applyFill="1" applyBorder="1" applyAlignment="1">
      <alignment horizontal="center" vertical="center" wrapText="1"/>
    </xf>
    <xf numFmtId="0" fontId="5" fillId="0" borderId="68" xfId="0" applyFont="1" applyBorder="1" applyAlignment="1">
      <alignment horizontal="center"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71" xfId="0" applyNumberFormat="1" applyFont="1" applyFill="1" applyBorder="1" applyAlignment="1">
      <alignment horizontal="center" vertical="center"/>
    </xf>
    <xf numFmtId="0" fontId="14" fillId="0" borderId="62" xfId="0" applyNumberFormat="1" applyFont="1" applyFill="1" applyBorder="1" applyAlignment="1">
      <alignment horizontal="center" vertical="center"/>
    </xf>
    <xf numFmtId="0" fontId="0" fillId="0" borderId="72" xfId="0" applyNumberFormat="1" applyFont="1" applyFill="1" applyBorder="1" applyAlignment="1">
      <alignment horizontal="center" vertical="center"/>
    </xf>
    <xf numFmtId="0" fontId="0" fillId="0" borderId="7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4" fillId="0" borderId="61" xfId="0" applyNumberFormat="1" applyFont="1" applyFill="1" applyBorder="1" applyAlignment="1">
      <alignment horizont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2" fillId="2" borderId="31" xfId="0" applyNumberFormat="1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8" xfId="0" applyNumberFormat="1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 wrapText="1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0" fillId="14" borderId="0" xfId="0" applyFont="1" applyFill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8" xfId="2" applyNumberFormat="1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NumberFormat="1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6" fillId="2" borderId="25" xfId="2" applyNumberFormat="1" applyFont="1" applyFill="1" applyBorder="1" applyAlignment="1">
      <alignment horizontal="center" vertical="center"/>
    </xf>
    <xf numFmtId="0" fontId="15" fillId="0" borderId="77" xfId="0" applyFont="1" applyFill="1" applyBorder="1" applyAlignment="1">
      <alignment horizontal="center" vertical="center"/>
    </xf>
    <xf numFmtId="0" fontId="15" fillId="0" borderId="64" xfId="0" applyFont="1" applyFill="1" applyBorder="1" applyAlignment="1">
      <alignment horizontal="center" vertical="center"/>
    </xf>
    <xf numFmtId="0" fontId="15" fillId="0" borderId="74" xfId="0" applyFont="1" applyFill="1" applyBorder="1" applyAlignment="1">
      <alignment horizontal="center" vertical="center"/>
    </xf>
    <xf numFmtId="0" fontId="5" fillId="0" borderId="78" xfId="0" applyFont="1" applyFill="1" applyBorder="1" applyAlignment="1">
      <alignment horizontal="center" vertical="center"/>
    </xf>
    <xf numFmtId="0" fontId="5" fillId="0" borderId="69" xfId="0" applyFont="1" applyFill="1" applyBorder="1" applyAlignment="1">
      <alignment horizontal="center" vertical="center"/>
    </xf>
    <xf numFmtId="0" fontId="0" fillId="0" borderId="3" xfId="0" applyNumberFormat="1" applyFont="1" applyFill="1" applyBorder="1" applyAlignment="1">
      <alignment horizontal="center" vertical="center" wrapText="1"/>
    </xf>
    <xf numFmtId="0" fontId="0" fillId="0" borderId="76" xfId="0" applyNumberFormat="1" applyFont="1" applyFill="1" applyBorder="1" applyAlignment="1">
      <alignment horizontal="center" vertical="center"/>
    </xf>
    <xf numFmtId="0" fontId="0" fillId="0" borderId="74" xfId="0" applyNumberFormat="1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6" fillId="2" borderId="47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7" xfId="2" applyNumberFormat="1" applyFont="1" applyFill="1" applyBorder="1" applyAlignment="1">
      <alignment horizontal="center" vertical="center" wrapText="1"/>
    </xf>
    <xf numFmtId="0" fontId="6" fillId="2" borderId="48" xfId="2" applyNumberFormat="1" applyFont="1" applyFill="1" applyBorder="1" applyAlignment="1">
      <alignment horizontal="center" vertical="center"/>
    </xf>
    <xf numFmtId="0" fontId="6" fillId="2" borderId="49" xfId="2" applyNumberFormat="1" applyFont="1" applyFill="1" applyBorder="1" applyAlignment="1">
      <alignment horizontal="center" vertical="center"/>
    </xf>
    <xf numFmtId="0" fontId="6" fillId="2" borderId="50" xfId="2" applyNumberFormat="1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1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476467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04"/>
  <sheetViews>
    <sheetView topLeftCell="A39" zoomScale="70" zoomScaleNormal="70" workbookViewId="0">
      <selection activeCell="F96" activeCellId="1" sqref="D57 F96"/>
    </sheetView>
  </sheetViews>
  <sheetFormatPr defaultColWidth="27.5546875" defaultRowHeight="14.4"/>
  <cols>
    <col min="1" max="1" width="28.6640625" bestFit="1" customWidth="1"/>
    <col min="2" max="2" width="8.44140625" bestFit="1" customWidth="1"/>
    <col min="3" max="3" width="22.6640625" bestFit="1" customWidth="1"/>
    <col min="4" max="4" width="14.6640625" customWidth="1"/>
    <col min="5" max="5" width="12.109375" bestFit="1" customWidth="1"/>
    <col min="6" max="6" width="13.6640625" bestFit="1" customWidth="1"/>
    <col min="7" max="7" width="7.33203125" bestFit="1" customWidth="1"/>
    <col min="8" max="8" width="12.109375" bestFit="1" customWidth="1"/>
    <col min="9" max="9" width="7.33203125" bestFit="1" customWidth="1"/>
    <col min="10" max="10" width="12.109375" bestFit="1" customWidth="1"/>
    <col min="11" max="11" width="13.6640625" bestFit="1" customWidth="1"/>
    <col min="12" max="12" width="15.44140625" bestFit="1" customWidth="1"/>
    <col min="13" max="13" width="13.33203125" bestFit="1" customWidth="1"/>
    <col min="14" max="14" width="13.6640625" bestFit="1" customWidth="1"/>
    <col min="15" max="15" width="13.21875" bestFit="1" customWidth="1"/>
    <col min="16" max="16" width="12.109375" bestFit="1" customWidth="1"/>
    <col min="17" max="17" width="13.6640625" bestFit="1" customWidth="1"/>
  </cols>
  <sheetData>
    <row r="1" spans="1:17">
      <c r="A1" s="553" t="s">
        <v>0</v>
      </c>
      <c r="B1" s="553" t="s">
        <v>1</v>
      </c>
      <c r="C1" s="553" t="s">
        <v>184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7">
      <c r="A2" s="554"/>
      <c r="B2" s="554"/>
      <c r="C2" s="554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2" t="s">
        <v>73</v>
      </c>
      <c r="B3" s="551" t="s">
        <v>236</v>
      </c>
      <c r="C3" s="485" t="s">
        <v>145</v>
      </c>
      <c r="D3" s="530">
        <v>414862867.94228977</v>
      </c>
      <c r="E3" s="530">
        <v>6141512.5887745023</v>
      </c>
      <c r="F3" s="531">
        <v>1.5026160263787844E-2</v>
      </c>
      <c r="G3" s="536">
        <v>100.00000000000003</v>
      </c>
      <c r="H3" s="536">
        <v>5.6843418860808015E-14</v>
      </c>
      <c r="I3" s="537">
        <v>5.7003743426060973</v>
      </c>
      <c r="J3" s="537">
        <v>0.14352796408548052</v>
      </c>
      <c r="K3" s="531">
        <v>2.5829032207957413E-2</v>
      </c>
      <c r="L3" s="532">
        <v>2364873648.1182103</v>
      </c>
      <c r="M3" s="532">
        <v>93671864.797990799</v>
      </c>
      <c r="N3" s="531">
        <v>4.1243303649160568E-2</v>
      </c>
      <c r="O3" s="530">
        <v>566680466.89574838</v>
      </c>
      <c r="P3" s="530">
        <v>21865096.545559645</v>
      </c>
      <c r="Q3" s="531">
        <v>4.0133039072494422E-2</v>
      </c>
    </row>
    <row r="4" spans="1:17">
      <c r="A4" s="552"/>
      <c r="B4" s="551"/>
      <c r="C4" s="485" t="s">
        <v>187</v>
      </c>
      <c r="D4" s="530">
        <v>347552465.80812681</v>
      </c>
      <c r="E4" s="530">
        <v>3755353.3848153353</v>
      </c>
      <c r="F4" s="534">
        <v>1.0923167324894321E-2</v>
      </c>
      <c r="G4" s="538">
        <v>83.775264711440471</v>
      </c>
      <c r="H4" s="538">
        <v>-0.34001527581416724</v>
      </c>
      <c r="I4" s="539">
        <v>5.6976620493852872</v>
      </c>
      <c r="J4" s="539">
        <v>5.6546353409166805E-2</v>
      </c>
      <c r="K4" s="534">
        <v>1.0023966260699464E-2</v>
      </c>
      <c r="L4" s="535">
        <v>1980236494.6052418</v>
      </c>
      <c r="M4" s="535">
        <v>40837207.482832432</v>
      </c>
      <c r="N4" s="534">
        <v>2.1056627046318444E-2</v>
      </c>
      <c r="O4" s="530">
        <v>475020285.17108238</v>
      </c>
      <c r="P4" s="530">
        <v>1542484.7016370296</v>
      </c>
      <c r="Q4" s="534">
        <v>3.2577761831867973E-3</v>
      </c>
    </row>
    <row r="5" spans="1:17">
      <c r="A5" s="552"/>
      <c r="B5" s="551"/>
      <c r="C5" s="485" t="s">
        <v>188</v>
      </c>
      <c r="D5" s="530">
        <v>57085561.97427053</v>
      </c>
      <c r="E5" s="530">
        <v>-2934626.7981603667</v>
      </c>
      <c r="F5" s="531">
        <v>-4.8893994807099481E-2</v>
      </c>
      <c r="G5" s="536">
        <v>13.760103973010075</v>
      </c>
      <c r="H5" s="536">
        <v>-0.92476335439385515</v>
      </c>
      <c r="I5" s="537">
        <v>4.8433075191794517</v>
      </c>
      <c r="J5" s="537">
        <v>7.4162890213269606E-4</v>
      </c>
      <c r="K5" s="531">
        <v>1.531479217705028E-4</v>
      </c>
      <c r="L5" s="532">
        <v>276482931.54656905</v>
      </c>
      <c r="M5" s="532">
        <v>-14168787.330810547</v>
      </c>
      <c r="N5" s="531">
        <v>-4.87483348990208E-2</v>
      </c>
      <c r="O5" s="530">
        <v>58789100.158145137</v>
      </c>
      <c r="P5" s="530">
        <v>-3542267.6427352503</v>
      </c>
      <c r="Q5" s="531">
        <v>-5.6829615131359562E-2</v>
      </c>
    </row>
    <row r="6" spans="1:17">
      <c r="A6" s="552"/>
      <c r="B6" s="551"/>
      <c r="C6" s="485" t="s">
        <v>286</v>
      </c>
      <c r="D6" s="530">
        <v>1350363.2894954754</v>
      </c>
      <c r="E6" s="530">
        <v>-141793.42713685357</v>
      </c>
      <c r="F6" s="534">
        <v>-9.5025827754117748E-2</v>
      </c>
      <c r="G6" s="538">
        <v>0.32549630102911997</v>
      </c>
      <c r="H6" s="538">
        <v>-3.9582914208292241E-2</v>
      </c>
      <c r="I6" s="539">
        <v>10.575628239439599</v>
      </c>
      <c r="J6" s="539">
        <v>-0.14885646420507825</v>
      </c>
      <c r="K6" s="534">
        <v>-1.3880057487003541E-2</v>
      </c>
      <c r="L6" s="535">
        <v>14280940.1378909</v>
      </c>
      <c r="M6" s="535">
        <v>-1721671.7450731769</v>
      </c>
      <c r="N6" s="534">
        <v>-0.10758692128914402</v>
      </c>
      <c r="O6" s="530">
        <v>2943654.0413110256</v>
      </c>
      <c r="P6" s="530">
        <v>-285623.62568832329</v>
      </c>
      <c r="Q6" s="534">
        <v>-8.8448146967097227E-2</v>
      </c>
    </row>
    <row r="7" spans="1:17" s="383" customFormat="1">
      <c r="A7" s="552"/>
      <c r="B7" s="551"/>
      <c r="C7" s="485" t="s">
        <v>186</v>
      </c>
      <c r="D7" s="530">
        <v>657893.32162401814</v>
      </c>
      <c r="E7" s="530">
        <v>-202880.60727281531</v>
      </c>
      <c r="F7" s="531">
        <v>-0.23569557634352006</v>
      </c>
      <c r="G7" s="536">
        <v>0.15858091250420989</v>
      </c>
      <c r="H7" s="536">
        <v>-5.2020740094129214E-2</v>
      </c>
      <c r="I7" s="537">
        <v>2.7705953107059687</v>
      </c>
      <c r="J7" s="537">
        <v>8.70119415949695E-2</v>
      </c>
      <c r="K7" s="531">
        <v>3.2423789250040802E-2</v>
      </c>
      <c r="L7" s="532">
        <v>1822756.1518362784</v>
      </c>
      <c r="M7" s="532">
        <v>-487202.4483155976</v>
      </c>
      <c r="N7" s="531">
        <v>-0.21091393078800844</v>
      </c>
      <c r="O7" s="530">
        <v>1009786.3755056858</v>
      </c>
      <c r="P7" s="530">
        <v>-347208.45322141936</v>
      </c>
      <c r="Q7" s="531">
        <v>-0.25586571582377327</v>
      </c>
    </row>
    <row r="8" spans="1:17" s="383" customFormat="1">
      <c r="A8" s="552"/>
      <c r="B8" s="551"/>
      <c r="C8" s="485" t="s">
        <v>285</v>
      </c>
      <c r="D8" s="530">
        <v>107757.91321177354</v>
      </c>
      <c r="E8" s="530">
        <v>-262166.14951964107</v>
      </c>
      <c r="F8" s="534">
        <v>-0.7087026120547022</v>
      </c>
      <c r="G8" s="538">
        <v>2.5974345148374052E-2</v>
      </c>
      <c r="H8" s="538">
        <v>-6.4533297255448041E-2</v>
      </c>
      <c r="I8" s="539">
        <v>27.376409414017584</v>
      </c>
      <c r="J8" s="539">
        <v>6.5451986203713943</v>
      </c>
      <c r="K8" s="534">
        <v>0.31420154522980354</v>
      </c>
      <c r="L8" s="535">
        <v>2950024.749685687</v>
      </c>
      <c r="M8" s="535">
        <v>-4755941.3787144078</v>
      </c>
      <c r="N8" s="534">
        <v>-0.61717652264088418</v>
      </c>
      <c r="O8" s="530">
        <v>656375.00364857912</v>
      </c>
      <c r="P8" s="530">
        <v>-916859.61432971293</v>
      </c>
      <c r="Q8" s="534">
        <v>-0.58278632052219692</v>
      </c>
    </row>
    <row r="9" spans="1:17">
      <c r="A9" s="552"/>
      <c r="B9" s="551" t="s">
        <v>235</v>
      </c>
      <c r="C9" s="485" t="s">
        <v>145</v>
      </c>
      <c r="D9" s="530">
        <v>5527984881.2202072</v>
      </c>
      <c r="E9" s="530">
        <v>107959202.61678791</v>
      </c>
      <c r="F9" s="531">
        <v>1.9918577700282374E-2</v>
      </c>
      <c r="G9" s="536">
        <v>99.999999999999986</v>
      </c>
      <c r="H9" s="536">
        <v>-4.2632564145606011E-14</v>
      </c>
      <c r="I9" s="537">
        <v>5.6727087291994138</v>
      </c>
      <c r="J9" s="537">
        <v>5.4471817257374155E-2</v>
      </c>
      <c r="K9" s="531">
        <v>9.6955358257658514E-3</v>
      </c>
      <c r="L9" s="532">
        <v>31358648090.580254</v>
      </c>
      <c r="M9" s="532">
        <v>907659759.37681961</v>
      </c>
      <c r="N9" s="531">
        <v>2.9807234809739541E-2</v>
      </c>
      <c r="O9" s="530">
        <v>7419338477.6044149</v>
      </c>
      <c r="P9" s="530">
        <v>171123602.29918575</v>
      </c>
      <c r="Q9" s="531">
        <v>2.3609068611115034E-2</v>
      </c>
    </row>
    <row r="10" spans="1:17">
      <c r="A10" s="552"/>
      <c r="B10" s="551"/>
      <c r="C10" s="485" t="s">
        <v>187</v>
      </c>
      <c r="D10" s="530">
        <v>4705696501.9458256</v>
      </c>
      <c r="E10" s="530">
        <v>98921413.541101456</v>
      </c>
      <c r="F10" s="534">
        <v>2.1473028668164668E-2</v>
      </c>
      <c r="G10" s="538">
        <v>85.124988636132514</v>
      </c>
      <c r="H10" s="538">
        <v>0.12954098371925227</v>
      </c>
      <c r="I10" s="539">
        <v>5.7155896310105909</v>
      </c>
      <c r="J10" s="539">
        <v>3.2607628462928417E-2</v>
      </c>
      <c r="K10" s="534">
        <v>5.7377673285452114E-3</v>
      </c>
      <c r="L10" s="535">
        <v>26895830133.204369</v>
      </c>
      <c r="M10" s="535">
        <v>715610216.01540375</v>
      </c>
      <c r="N10" s="534">
        <v>2.7334003239046917E-2</v>
      </c>
      <c r="O10" s="530">
        <v>6441367778.3137312</v>
      </c>
      <c r="P10" s="530">
        <v>85663447.608086586</v>
      </c>
      <c r="Q10" s="534">
        <v>1.3478198976977232E-2</v>
      </c>
    </row>
    <row r="11" spans="1:17">
      <c r="A11" s="552"/>
      <c r="B11" s="551"/>
      <c r="C11" s="485" t="s">
        <v>188</v>
      </c>
      <c r="D11" s="530">
        <v>732331395.00730109</v>
      </c>
      <c r="E11" s="530">
        <v>-17060811.272977948</v>
      </c>
      <c r="F11" s="531">
        <v>-2.2766197900111414E-2</v>
      </c>
      <c r="G11" s="536">
        <v>13.247709802810665</v>
      </c>
      <c r="H11" s="536">
        <v>-0.57864916147704015</v>
      </c>
      <c r="I11" s="537">
        <v>4.9679156695950537</v>
      </c>
      <c r="J11" s="537">
        <v>8.6458481655560249E-3</v>
      </c>
      <c r="K11" s="531">
        <v>1.7433711971460912E-3</v>
      </c>
      <c r="L11" s="532">
        <v>3638160612.5931759</v>
      </c>
      <c r="M11" s="532">
        <v>-78277540.427080631</v>
      </c>
      <c r="N11" s="531">
        <v>-2.1062516636652873E-2</v>
      </c>
      <c r="O11" s="530">
        <v>759069151.35506046</v>
      </c>
      <c r="P11" s="530">
        <v>-12326387.013198376</v>
      </c>
      <c r="Q11" s="531">
        <v>-1.5979334077135723E-2</v>
      </c>
    </row>
    <row r="12" spans="1:17">
      <c r="A12" s="552"/>
      <c r="B12" s="551"/>
      <c r="C12" s="485" t="s">
        <v>286</v>
      </c>
      <c r="D12" s="530">
        <v>19581610.301693927</v>
      </c>
      <c r="E12" s="530">
        <v>-1181814.7742969804</v>
      </c>
      <c r="F12" s="534">
        <v>-5.691810334623127E-2</v>
      </c>
      <c r="G12" s="538">
        <v>0.35422691491463743</v>
      </c>
      <c r="H12" s="538">
        <v>-2.8860293656319702E-2</v>
      </c>
      <c r="I12" s="539">
        <v>10.568099624127926</v>
      </c>
      <c r="J12" s="539">
        <v>-0.36174085799800082</v>
      </c>
      <c r="K12" s="534">
        <v>-3.3096627401797155E-2</v>
      </c>
      <c r="L12" s="535">
        <v>206940408.46915114</v>
      </c>
      <c r="M12" s="535">
        <v>-20000515.474002898</v>
      </c>
      <c r="N12" s="534">
        <v>-8.8130933489161192E-2</v>
      </c>
      <c r="O12" s="530">
        <v>42398944.949164711</v>
      </c>
      <c r="P12" s="530">
        <v>-2147043.8621391729</v>
      </c>
      <c r="Q12" s="534">
        <v>-4.819836576608541E-2</v>
      </c>
    </row>
    <row r="13" spans="1:17" s="383" customFormat="1">
      <c r="A13" s="552"/>
      <c r="B13" s="551"/>
      <c r="C13" s="485" t="s">
        <v>186</v>
      </c>
      <c r="D13" s="530">
        <v>9940364.6978601404</v>
      </c>
      <c r="E13" s="530">
        <v>-1081383.5917297546</v>
      </c>
      <c r="F13" s="531">
        <v>-9.8113617124710395E-2</v>
      </c>
      <c r="G13" s="536">
        <v>0.17981895593871405</v>
      </c>
      <c r="H13" s="536">
        <v>-2.353337010469092E-2</v>
      </c>
      <c r="I13" s="537">
        <v>2.7539394360649121</v>
      </c>
      <c r="J13" s="537">
        <v>2.2595608863009264E-2</v>
      </c>
      <c r="K13" s="531">
        <v>8.2727076093371613E-3</v>
      </c>
      <c r="L13" s="532">
        <v>27375162.350304514</v>
      </c>
      <c r="M13" s="532">
        <v>-2729021.8054399751</v>
      </c>
      <c r="N13" s="531">
        <v>-9.0652574782340428E-2</v>
      </c>
      <c r="O13" s="530">
        <v>15472667.026996501</v>
      </c>
      <c r="P13" s="530">
        <v>-1875088.0912706107</v>
      </c>
      <c r="Q13" s="531">
        <v>-0.10808822689087598</v>
      </c>
    </row>
    <row r="14" spans="1:17" s="383" customFormat="1">
      <c r="A14" s="552"/>
      <c r="B14" s="551"/>
      <c r="C14" s="485" t="s">
        <v>285</v>
      </c>
      <c r="D14" s="530">
        <v>2394884.2351150825</v>
      </c>
      <c r="E14" s="530">
        <v>-2629898.7666937984</v>
      </c>
      <c r="F14" s="534">
        <v>-0.52338554037996388</v>
      </c>
      <c r="G14" s="538">
        <v>4.3322915792534743E-2</v>
      </c>
      <c r="H14" s="538">
        <v>-4.938481844653294E-2</v>
      </c>
      <c r="I14" s="539">
        <v>23.925814341434741</v>
      </c>
      <c r="J14" s="539">
        <v>3.2910021787304586</v>
      </c>
      <c r="K14" s="534">
        <v>0.15948786704628565</v>
      </c>
      <c r="L14" s="535">
        <v>57299555.578592412</v>
      </c>
      <c r="M14" s="535">
        <v>-46385897.822083212</v>
      </c>
      <c r="N14" s="534">
        <v>-0.4473713168117463</v>
      </c>
      <c r="O14" s="530">
        <v>12199402.614335697</v>
      </c>
      <c r="P14" s="530">
        <v>-9893581.2140270546</v>
      </c>
      <c r="Q14" s="534">
        <v>-0.44781552781140294</v>
      </c>
    </row>
    <row r="15" spans="1:17">
      <c r="A15" s="552"/>
      <c r="B15" s="551" t="s">
        <v>233</v>
      </c>
      <c r="C15" s="485" t="s">
        <v>145</v>
      </c>
      <c r="D15" s="530">
        <v>2501693129.6651406</v>
      </c>
      <c r="E15" s="530">
        <v>45443505.577987671</v>
      </c>
      <c r="F15" s="531">
        <v>1.8501175585879801E-2</v>
      </c>
      <c r="G15" s="536">
        <v>100.00000000000004</v>
      </c>
      <c r="H15" s="536">
        <v>5.6843418860808015E-14</v>
      </c>
      <c r="I15" s="537">
        <v>5.7035892484093758</v>
      </c>
      <c r="J15" s="537">
        <v>0.11006297943195609</v>
      </c>
      <c r="K15" s="531">
        <v>1.967685036939627E-2</v>
      </c>
      <c r="L15" s="532">
        <v>14268630037.177698</v>
      </c>
      <c r="M15" s="532">
        <v>529533241.68029594</v>
      </c>
      <c r="N15" s="531">
        <v>3.8542070818937339E-2</v>
      </c>
      <c r="O15" s="530">
        <v>3392264409.5154457</v>
      </c>
      <c r="P15" s="530">
        <v>122396125.39833069</v>
      </c>
      <c r="Q15" s="531">
        <v>3.7431515511756587E-2</v>
      </c>
    </row>
    <row r="16" spans="1:17">
      <c r="A16" s="552"/>
      <c r="B16" s="551"/>
      <c r="C16" s="485" t="s">
        <v>187</v>
      </c>
      <c r="D16" s="530">
        <v>2120190782.3959448</v>
      </c>
      <c r="E16" s="530">
        <v>35237149.242609978</v>
      </c>
      <c r="F16" s="534">
        <v>1.6900687229824123E-2</v>
      </c>
      <c r="G16" s="538">
        <v>84.750234041684394</v>
      </c>
      <c r="H16" s="538">
        <v>-0.13338742362950029</v>
      </c>
      <c r="I16" s="539">
        <v>5.7136701808431454</v>
      </c>
      <c r="J16" s="539">
        <v>5.5351995878305082E-2</v>
      </c>
      <c r="K16" s="534">
        <v>9.7824113223934986E-3</v>
      </c>
      <c r="L16" s="535">
        <v>12114070851.074207</v>
      </c>
      <c r="M16" s="535">
        <v>316739793.79417992</v>
      </c>
      <c r="N16" s="534">
        <v>2.6848428026330806E-2</v>
      </c>
      <c r="O16" s="530">
        <v>2896147073.3860855</v>
      </c>
      <c r="P16" s="530">
        <v>34934345.959091663</v>
      </c>
      <c r="Q16" s="534">
        <v>1.220962902346206E-2</v>
      </c>
    </row>
    <row r="17" spans="1:17">
      <c r="A17" s="552"/>
      <c r="B17" s="551"/>
      <c r="C17" s="485" t="s">
        <v>188</v>
      </c>
      <c r="D17" s="530">
        <v>328708139.20680863</v>
      </c>
      <c r="E17" s="530">
        <v>-13505741.636050522</v>
      </c>
      <c r="F17" s="531">
        <v>-3.9465791401524737E-2</v>
      </c>
      <c r="G17" s="536">
        <v>13.139426866907828</v>
      </c>
      <c r="H17" s="536">
        <v>-0.79294700449949573</v>
      </c>
      <c r="I17" s="537">
        <v>4.9464939881435148</v>
      </c>
      <c r="J17" s="537">
        <v>9.8147005640809581E-3</v>
      </c>
      <c r="K17" s="531">
        <v>1.9881179214486363E-3</v>
      </c>
      <c r="L17" s="532">
        <v>1625952834.4403205</v>
      </c>
      <c r="M17" s="532">
        <v>-63447343.038798571</v>
      </c>
      <c r="N17" s="531">
        <v>-3.7556136127245537E-2</v>
      </c>
      <c r="O17" s="530">
        <v>340746710.67366332</v>
      </c>
      <c r="P17" s="530">
        <v>-13050716.030004323</v>
      </c>
      <c r="Q17" s="531">
        <v>-3.6887538023093913E-2</v>
      </c>
    </row>
    <row r="18" spans="1:17">
      <c r="A18" s="552"/>
      <c r="B18" s="551"/>
      <c r="C18" s="485" t="s">
        <v>286</v>
      </c>
      <c r="D18" s="530">
        <v>8746650.1772617996</v>
      </c>
      <c r="E18" s="530">
        <v>-821991.53229687735</v>
      </c>
      <c r="F18" s="534">
        <v>-8.5904724750613434E-2</v>
      </c>
      <c r="G18" s="538">
        <v>0.34962922004876629</v>
      </c>
      <c r="H18" s="538">
        <v>-3.9933860825588641E-2</v>
      </c>
      <c r="I18" s="539">
        <v>10.570429336630621</v>
      </c>
      <c r="J18" s="539">
        <v>-0.40427558179933598</v>
      </c>
      <c r="K18" s="534">
        <v>-3.6837034326128532E-2</v>
      </c>
      <c r="L18" s="535">
        <v>92455847.630973548</v>
      </c>
      <c r="M18" s="535">
        <v>-12557171.601614088</v>
      </c>
      <c r="N18" s="534">
        <v>-0.11957728378232693</v>
      </c>
      <c r="O18" s="530">
        <v>19009987.243451621</v>
      </c>
      <c r="P18" s="530">
        <v>-1620976.1435871236</v>
      </c>
      <c r="Q18" s="534">
        <v>-7.8570065448591228E-2</v>
      </c>
    </row>
    <row r="19" spans="1:17" s="383" customFormat="1">
      <c r="A19" s="552"/>
      <c r="B19" s="551"/>
      <c r="C19" s="485" t="s">
        <v>186</v>
      </c>
      <c r="D19" s="530">
        <v>4231343.0421851128</v>
      </c>
      <c r="E19" s="530">
        <v>-695080.02737083659</v>
      </c>
      <c r="F19" s="531">
        <v>-0.14109223214430275</v>
      </c>
      <c r="G19" s="536">
        <v>0.16913917186763403</v>
      </c>
      <c r="H19" s="536">
        <v>-3.1427701354252657E-2</v>
      </c>
      <c r="I19" s="537">
        <v>2.7715513198500505</v>
      </c>
      <c r="J19" s="537">
        <v>5.7881010734500915E-2</v>
      </c>
      <c r="K19" s="531">
        <v>2.132941888337413E-2</v>
      </c>
      <c r="L19" s="532">
        <v>11727384.393306477</v>
      </c>
      <c r="M19" s="532">
        <v>-1641303.6206893902</v>
      </c>
      <c r="N19" s="531">
        <v>-0.12277222858152471</v>
      </c>
      <c r="O19" s="530">
        <v>6521109.2702874597</v>
      </c>
      <c r="P19" s="530">
        <v>-1233688.8334619664</v>
      </c>
      <c r="Q19" s="531">
        <v>-0.15908716345116461</v>
      </c>
    </row>
    <row r="20" spans="1:17" s="383" customFormat="1">
      <c r="A20" s="552"/>
      <c r="B20" s="551"/>
      <c r="C20" s="485" t="s">
        <v>285</v>
      </c>
      <c r="D20" s="530">
        <v>810955.72530417924</v>
      </c>
      <c r="E20" s="530">
        <v>-1524473.6988115339</v>
      </c>
      <c r="F20" s="534">
        <v>-0.65275948100583703</v>
      </c>
      <c r="G20" s="538">
        <v>3.2416275029412918E-2</v>
      </c>
      <c r="H20" s="538">
        <v>-6.2664835669327956E-2</v>
      </c>
      <c r="I20" s="539">
        <v>25.902490815098215</v>
      </c>
      <c r="J20" s="539">
        <v>5.4212640068955373</v>
      </c>
      <c r="K20" s="534">
        <v>0.26469430067169292</v>
      </c>
      <c r="L20" s="535">
        <v>21005773.226142813</v>
      </c>
      <c r="M20" s="535">
        <v>-26826686.503721271</v>
      </c>
      <c r="N20" s="534">
        <v>-0.5608468946658014</v>
      </c>
      <c r="O20" s="530">
        <v>4542882.604728532</v>
      </c>
      <c r="P20" s="530">
        <v>-5436421.4362606006</v>
      </c>
      <c r="Q20" s="534">
        <v>-0.54476959655011681</v>
      </c>
    </row>
    <row r="21" spans="1:17">
      <c r="A21" s="552" t="s">
        <v>74</v>
      </c>
      <c r="B21" s="551" t="s">
        <v>236</v>
      </c>
      <c r="C21" s="485" t="s">
        <v>145</v>
      </c>
      <c r="D21" s="530">
        <v>410992840.01419371</v>
      </c>
      <c r="E21" s="530">
        <v>3559467.0631073117</v>
      </c>
      <c r="F21" s="531">
        <v>8.7363169033643114E-3</v>
      </c>
      <c r="G21" s="536">
        <v>100.00000000000004</v>
      </c>
      <c r="H21" s="536">
        <v>2.8421709430404007E-14</v>
      </c>
      <c r="I21" s="537">
        <v>5.6145543416677963</v>
      </c>
      <c r="J21" s="537">
        <v>8.0657607068940429E-2</v>
      </c>
      <c r="K21" s="531">
        <v>1.457519193747427E-2</v>
      </c>
      <c r="L21" s="532">
        <v>2307541634.2960691</v>
      </c>
      <c r="M21" s="532">
        <v>52847422.155454159</v>
      </c>
      <c r="N21" s="531">
        <v>2.3438842336531578E-2</v>
      </c>
      <c r="O21" s="530">
        <v>542372664.9977361</v>
      </c>
      <c r="P21" s="530">
        <v>6562561.0446544886</v>
      </c>
      <c r="Q21" s="531">
        <v>1.2247923277738602E-2</v>
      </c>
    </row>
    <row r="22" spans="1:17">
      <c r="A22" s="552"/>
      <c r="B22" s="551"/>
      <c r="C22" s="485" t="s">
        <v>187</v>
      </c>
      <c r="D22" s="530">
        <v>346593537.43416637</v>
      </c>
      <c r="E22" s="530">
        <v>3925810.8626641631</v>
      </c>
      <c r="F22" s="534">
        <v>1.1456611049844492E-2</v>
      </c>
      <c r="G22" s="538">
        <v>84.330796960403688</v>
      </c>
      <c r="H22" s="538">
        <v>0.22680614356882245</v>
      </c>
      <c r="I22" s="539">
        <v>5.6734898715433228</v>
      </c>
      <c r="J22" s="539">
        <v>5.8047648391401196E-2</v>
      </c>
      <c r="K22" s="534">
        <v>1.0337146405331425E-2</v>
      </c>
      <c r="L22" s="535">
        <v>1966394924.1751144</v>
      </c>
      <c r="M22" s="535">
        <v>42164103.874023199</v>
      </c>
      <c r="N22" s="534">
        <v>2.1912186120907073E-2</v>
      </c>
      <c r="O22" s="530">
        <v>466727239.65695077</v>
      </c>
      <c r="P22" s="530">
        <v>1994524.50042665</v>
      </c>
      <c r="Q22" s="534">
        <v>4.2917669347958109E-3</v>
      </c>
    </row>
    <row r="23" spans="1:17">
      <c r="A23" s="552"/>
      <c r="B23" s="551"/>
      <c r="C23" s="485" t="s">
        <v>188</v>
      </c>
      <c r="D23" s="530">
        <v>56968397.131707802</v>
      </c>
      <c r="E23" s="530">
        <v>-2909189.8569098786</v>
      </c>
      <c r="F23" s="531">
        <v>-4.8585622821823056E-2</v>
      </c>
      <c r="G23" s="536">
        <v>13.861165350165324</v>
      </c>
      <c r="H23" s="536">
        <v>-0.83512389951432198</v>
      </c>
      <c r="I23" s="537">
        <v>4.8370874199569771</v>
      </c>
      <c r="J23" s="537">
        <v>1.4003773902633299E-3</v>
      </c>
      <c r="K23" s="531">
        <v>2.8959222917784801E-4</v>
      </c>
      <c r="L23" s="532">
        <v>275561117.10089695</v>
      </c>
      <c r="M23" s="532">
        <v>-13988154.440122843</v>
      </c>
      <c r="N23" s="531">
        <v>-4.8310100611464228E-2</v>
      </c>
      <c r="O23" s="530">
        <v>58627184.49222035</v>
      </c>
      <c r="P23" s="530">
        <v>-3505660.7480714396</v>
      </c>
      <c r="Q23" s="531">
        <v>-5.6422021790788611E-2</v>
      </c>
    </row>
    <row r="24" spans="1:17">
      <c r="A24" s="552"/>
      <c r="B24" s="551"/>
      <c r="C24" s="485" t="s">
        <v>286</v>
      </c>
      <c r="D24" s="530">
        <v>1350341.8828259346</v>
      </c>
      <c r="E24" s="530">
        <v>-141784.0084370363</v>
      </c>
      <c r="F24" s="534">
        <v>-9.5021478594562114E-2</v>
      </c>
      <c r="G24" s="538">
        <v>0.32855606019299533</v>
      </c>
      <c r="H24" s="538">
        <v>-3.7669681320355197E-2</v>
      </c>
      <c r="I24" s="539">
        <v>10.575396913733222</v>
      </c>
      <c r="J24" s="539">
        <v>-0.14878114229930617</v>
      </c>
      <c r="K24" s="534">
        <v>-1.3873430814179209E-2</v>
      </c>
      <c r="L24" s="535">
        <v>14280401.380122097</v>
      </c>
      <c r="M24" s="535">
        <v>-1721422.3597982321</v>
      </c>
      <c r="N24" s="534">
        <v>-0.10757663549959855</v>
      </c>
      <c r="O24" s="530">
        <v>2943586.0292813778</v>
      </c>
      <c r="P24" s="530">
        <v>-285592.99653602531</v>
      </c>
      <c r="Q24" s="534">
        <v>-8.844136365704687E-2</v>
      </c>
    </row>
    <row r="25" spans="1:17" s="383" customFormat="1">
      <c r="A25" s="552"/>
      <c r="B25" s="551"/>
      <c r="C25" s="485" t="s">
        <v>186</v>
      </c>
      <c r="D25" s="530">
        <v>651449.43619845074</v>
      </c>
      <c r="E25" s="530">
        <v>-202046.47593019158</v>
      </c>
      <c r="F25" s="531">
        <v>-0.23672811206123073</v>
      </c>
      <c r="G25" s="536">
        <v>0.15850627377741011</v>
      </c>
      <c r="H25" s="536">
        <v>-5.0974826395281725E-2</v>
      </c>
      <c r="I25" s="537">
        <v>2.7649081436631939</v>
      </c>
      <c r="J25" s="537">
        <v>8.76720357798626E-2</v>
      </c>
      <c r="K25" s="531">
        <v>3.27472184921253E-2</v>
      </c>
      <c r="L25" s="532">
        <v>1801197.8513298929</v>
      </c>
      <c r="M25" s="532">
        <v>-483812.2225517272</v>
      </c>
      <c r="N25" s="531">
        <v>-0.21173308077800279</v>
      </c>
      <c r="O25" s="530">
        <v>999150.56715214252</v>
      </c>
      <c r="P25" s="530">
        <v>-346167.47985205939</v>
      </c>
      <c r="Q25" s="531">
        <v>-0.25731274520766029</v>
      </c>
    </row>
    <row r="26" spans="1:17" s="383" customFormat="1">
      <c r="A26" s="552"/>
      <c r="B26" s="551"/>
      <c r="C26" s="485" t="s">
        <v>285</v>
      </c>
      <c r="D26" s="530">
        <v>107000.85043049441</v>
      </c>
      <c r="E26" s="530">
        <v>-257610.26040438586</v>
      </c>
      <c r="F26" s="534">
        <v>-0.70653431217308305</v>
      </c>
      <c r="G26" s="538">
        <v>2.6034723725795114E-2</v>
      </c>
      <c r="H26" s="538">
        <v>-6.3455027247219298E-2</v>
      </c>
      <c r="I26" s="539">
        <v>27.262652252251225</v>
      </c>
      <c r="J26" s="539">
        <v>6.6293516196599533</v>
      </c>
      <c r="K26" s="534">
        <v>0.32129380256247414</v>
      </c>
      <c r="L26" s="535">
        <v>2917126.9759817147</v>
      </c>
      <c r="M26" s="535">
        <v>-4606003.6878574267</v>
      </c>
      <c r="N26" s="534">
        <v>-0.61224560540956097</v>
      </c>
      <c r="O26" s="530">
        <v>649074.09664410353</v>
      </c>
      <c r="P26" s="530">
        <v>-880961.03971407213</v>
      </c>
      <c r="Q26" s="534">
        <v>-0.57577830651063056</v>
      </c>
    </row>
    <row r="27" spans="1:17">
      <c r="A27" s="552"/>
      <c r="B27" s="551" t="s">
        <v>235</v>
      </c>
      <c r="C27" s="485" t="s">
        <v>145</v>
      </c>
      <c r="D27" s="530">
        <v>5501468760.9906731</v>
      </c>
      <c r="E27" s="530">
        <v>97760750.959795952</v>
      </c>
      <c r="F27" s="531">
        <v>1.8091419961686148E-2</v>
      </c>
      <c r="G27" s="536">
        <v>99.999999999999972</v>
      </c>
      <c r="H27" s="536">
        <v>-2.8421709430404007E-14</v>
      </c>
      <c r="I27" s="537">
        <v>5.6321113064216553</v>
      </c>
      <c r="J27" s="537">
        <v>3.4518018701733766E-2</v>
      </c>
      <c r="K27" s="531">
        <v>6.1665821233314461E-3</v>
      </c>
      <c r="L27" s="532">
        <v>30984884410.701103</v>
      </c>
      <c r="M27" s="532">
        <v>737124724.95389175</v>
      </c>
      <c r="N27" s="531">
        <v>2.4369564311938978E-2</v>
      </c>
      <c r="O27" s="530">
        <v>7245272392.2032948</v>
      </c>
      <c r="P27" s="530">
        <v>109349682.14801407</v>
      </c>
      <c r="Q27" s="531">
        <v>1.5323832192566861E-2</v>
      </c>
    </row>
    <row r="28" spans="1:17">
      <c r="A28" s="552"/>
      <c r="B28" s="551"/>
      <c r="C28" s="485" t="s">
        <v>187</v>
      </c>
      <c r="D28" s="530">
        <v>4692750075.378211</v>
      </c>
      <c r="E28" s="530">
        <v>100265668.98354721</v>
      </c>
      <c r="F28" s="534">
        <v>2.1832555129405636E-2</v>
      </c>
      <c r="G28" s="538">
        <v>85.29994950899561</v>
      </c>
      <c r="H28" s="538">
        <v>0.31230032681077091</v>
      </c>
      <c r="I28" s="539">
        <v>5.6928723059033892</v>
      </c>
      <c r="J28" s="539">
        <v>3.264946835057092E-2</v>
      </c>
      <c r="K28" s="534">
        <v>5.7682302071143951E-3</v>
      </c>
      <c r="L28" s="535">
        <v>26715226942.64666</v>
      </c>
      <c r="M28" s="535">
        <v>720741824.46638489</v>
      </c>
      <c r="N28" s="534">
        <v>2.7726720540515937E-2</v>
      </c>
      <c r="O28" s="530">
        <v>6337364821.4128637</v>
      </c>
      <c r="P28" s="530">
        <v>90410322.825685501</v>
      </c>
      <c r="Q28" s="534">
        <v>1.4472703914544735E-2</v>
      </c>
    </row>
    <row r="29" spans="1:17">
      <c r="A29" s="552"/>
      <c r="B29" s="551"/>
      <c r="C29" s="485" t="s">
        <v>188</v>
      </c>
      <c r="D29" s="530">
        <v>730788071.01581609</v>
      </c>
      <c r="E29" s="530">
        <v>-16837320.785884619</v>
      </c>
      <c r="F29" s="531">
        <v>-2.2521065991764136E-2</v>
      </c>
      <c r="G29" s="536">
        <v>13.283508509538819</v>
      </c>
      <c r="H29" s="536">
        <v>-0.55190580992269389</v>
      </c>
      <c r="I29" s="537">
        <v>4.9620003342195389</v>
      </c>
      <c r="J29" s="537">
        <v>9.0059261950017344E-3</v>
      </c>
      <c r="K29" s="531">
        <v>1.8182790960577073E-3</v>
      </c>
      <c r="L29" s="532">
        <v>3626170652.6241317</v>
      </c>
      <c r="M29" s="532">
        <v>-76813732.266845703</v>
      </c>
      <c r="N29" s="531">
        <v>-2.074373647922019E-2</v>
      </c>
      <c r="O29" s="530">
        <v>756927205.05815876</v>
      </c>
      <c r="P29" s="530">
        <v>-12015035.031748891</v>
      </c>
      <c r="Q29" s="531">
        <v>-1.5625406441898741E-2</v>
      </c>
    </row>
    <row r="30" spans="1:17">
      <c r="A30" s="552"/>
      <c r="B30" s="551"/>
      <c r="C30" s="485" t="s">
        <v>286</v>
      </c>
      <c r="D30" s="530">
        <v>19581158.7577933</v>
      </c>
      <c r="E30" s="530">
        <v>-1181071.4959150329</v>
      </c>
      <c r="F30" s="534">
        <v>-5.6885579317958013E-2</v>
      </c>
      <c r="G30" s="538">
        <v>0.35592601918668776</v>
      </c>
      <c r="H30" s="538">
        <v>-2.8295893158825858E-2</v>
      </c>
      <c r="I30" s="539">
        <v>10.567848649756826</v>
      </c>
      <c r="J30" s="539">
        <v>-0.3617297496756855</v>
      </c>
      <c r="K30" s="534">
        <v>-3.309640467874473E-2</v>
      </c>
      <c r="L30" s="535">
        <v>206930722.13921997</v>
      </c>
      <c r="M30" s="535">
        <v>-19991701.165754825</v>
      </c>
      <c r="N30" s="534">
        <v>-8.8099275843210811E-2</v>
      </c>
      <c r="O30" s="530">
        <v>42397687.122470699</v>
      </c>
      <c r="P30" s="530">
        <v>-2145162.846736975</v>
      </c>
      <c r="Q30" s="534">
        <v>-4.8159532859256178E-2</v>
      </c>
    </row>
    <row r="31" spans="1:17" s="383" customFormat="1">
      <c r="A31" s="552"/>
      <c r="B31" s="551"/>
      <c r="C31" s="485" t="s">
        <v>186</v>
      </c>
      <c r="D31" s="530">
        <v>9850689.3267139867</v>
      </c>
      <c r="E31" s="530">
        <v>-1060566.647837963</v>
      </c>
      <c r="F31" s="531">
        <v>-9.7199318787085195E-2</v>
      </c>
      <c r="G31" s="536">
        <v>0.17905562595506094</v>
      </c>
      <c r="H31" s="536">
        <v>-2.2866016633647374E-2</v>
      </c>
      <c r="I31" s="537">
        <v>2.7468009457169256</v>
      </c>
      <c r="J31" s="537">
        <v>2.218565351455748E-2</v>
      </c>
      <c r="K31" s="531">
        <v>8.1426737851949416E-3</v>
      </c>
      <c r="L31" s="532">
        <v>27057882.758581605</v>
      </c>
      <c r="M31" s="532">
        <v>-2671092.1268170923</v>
      </c>
      <c r="N31" s="531">
        <v>-8.9848107346916686E-2</v>
      </c>
      <c r="O31" s="530">
        <v>15329438.945782552</v>
      </c>
      <c r="P31" s="530">
        <v>-1835288.0336620044</v>
      </c>
      <c r="Q31" s="531">
        <v>-0.1069220638265808</v>
      </c>
    </row>
    <row r="32" spans="1:17" s="383" customFormat="1">
      <c r="A32" s="552"/>
      <c r="B32" s="551"/>
      <c r="C32" s="485" t="s">
        <v>285</v>
      </c>
      <c r="D32" s="530">
        <v>2365326.3481273511</v>
      </c>
      <c r="E32" s="530">
        <v>-2559016.0419626441</v>
      </c>
      <c r="F32" s="534">
        <v>-0.51966655428195696</v>
      </c>
      <c r="G32" s="538">
        <v>4.2994452043410611E-2</v>
      </c>
      <c r="H32" s="538">
        <v>-4.8134498317137411E-2</v>
      </c>
      <c r="I32" s="539">
        <v>23.76568850998984</v>
      </c>
      <c r="J32" s="539">
        <v>3.3782748158514586</v>
      </c>
      <c r="K32" s="534">
        <v>0.16570394197782684</v>
      </c>
      <c r="L32" s="535">
        <v>56213609.214066416</v>
      </c>
      <c r="M32" s="535">
        <v>-44180996.264280483</v>
      </c>
      <c r="N32" s="534">
        <v>-0.44007340886268476</v>
      </c>
      <c r="O32" s="530">
        <v>11949592.405070284</v>
      </c>
      <c r="P32" s="530">
        <v>-9327235.1134361159</v>
      </c>
      <c r="Q32" s="534">
        <v>-0.43837527494751594</v>
      </c>
    </row>
    <row r="33" spans="1:17">
      <c r="A33" s="552"/>
      <c r="B33" s="551" t="s">
        <v>234</v>
      </c>
      <c r="C33" s="485" t="s">
        <v>145</v>
      </c>
      <c r="D33" s="530">
        <v>2483542617.9012494</v>
      </c>
      <c r="E33" s="530">
        <v>34487294.754262447</v>
      </c>
      <c r="F33" s="531">
        <v>1.4081876562080667E-2</v>
      </c>
      <c r="G33" s="536">
        <v>99.999999999999986</v>
      </c>
      <c r="H33" s="536">
        <v>4.2632564145606011E-14</v>
      </c>
      <c r="I33" s="537">
        <v>5.6388746865136481</v>
      </c>
      <c r="J33" s="537">
        <v>6.5781774842216478E-2</v>
      </c>
      <c r="K33" s="531">
        <v>1.1803459207445332E-2</v>
      </c>
      <c r="L33" s="532">
        <v>14004385600.961193</v>
      </c>
      <c r="M33" s="532">
        <v>355572739.23953247</v>
      </c>
      <c r="N33" s="531">
        <v>2.6051550625090816E-2</v>
      </c>
      <c r="O33" s="530">
        <v>3277109718.0529613</v>
      </c>
      <c r="P33" s="530">
        <v>57542859.526563168</v>
      </c>
      <c r="Q33" s="531">
        <v>1.7872857454154761E-2</v>
      </c>
    </row>
    <row r="34" spans="1:17">
      <c r="A34" s="552"/>
      <c r="B34" s="551"/>
      <c r="C34" s="485" t="s">
        <v>187</v>
      </c>
      <c r="D34" s="530">
        <v>2114599795.9554019</v>
      </c>
      <c r="E34" s="530">
        <v>35951380.951446056</v>
      </c>
      <c r="F34" s="534">
        <v>1.7295556425966169E-2</v>
      </c>
      <c r="G34" s="538">
        <v>85.144494026938503</v>
      </c>
      <c r="H34" s="538">
        <v>0.26897507243269558</v>
      </c>
      <c r="I34" s="539">
        <v>5.6910840535896554</v>
      </c>
      <c r="J34" s="539">
        <v>5.5460897741680171E-2</v>
      </c>
      <c r="K34" s="534">
        <v>9.841129580165326E-3</v>
      </c>
      <c r="L34" s="535">
        <v>12034365178.485727</v>
      </c>
      <c r="M34" s="535">
        <v>319886038.02274132</v>
      </c>
      <c r="N34" s="534">
        <v>2.730689381808047E-2</v>
      </c>
      <c r="O34" s="530">
        <v>2849323051.6317616</v>
      </c>
      <c r="P34" s="530">
        <v>36911095.46513319</v>
      </c>
      <c r="Q34" s="534">
        <v>1.3124355905328934E-2</v>
      </c>
    </row>
    <row r="35" spans="1:17">
      <c r="A35" s="552"/>
      <c r="B35" s="551"/>
      <c r="C35" s="485" t="s">
        <v>188</v>
      </c>
      <c r="D35" s="530">
        <v>328048258.00844812</v>
      </c>
      <c r="E35" s="530">
        <v>-13382955.887126446</v>
      </c>
      <c r="F35" s="531">
        <v>-3.9196638568668098E-2</v>
      </c>
      <c r="G35" s="536">
        <v>13.208883779319622</v>
      </c>
      <c r="H35" s="536">
        <v>-0.73245967129880185</v>
      </c>
      <c r="I35" s="537">
        <v>4.9408599146884313</v>
      </c>
      <c r="J35" s="537">
        <v>1.0256914764979363E-2</v>
      </c>
      <c r="K35" s="531">
        <v>2.0802556533427254E-3</v>
      </c>
      <c r="L35" s="532">
        <v>1620840488.0773094</v>
      </c>
      <c r="M35" s="532">
        <v>-62621279.423716545</v>
      </c>
      <c r="N35" s="531">
        <v>-3.7197921944300043E-2</v>
      </c>
      <c r="O35" s="530">
        <v>339837298.72201318</v>
      </c>
      <c r="P35" s="530">
        <v>-12868172.738050103</v>
      </c>
      <c r="Q35" s="531">
        <v>-3.6484188024588561E-2</v>
      </c>
    </row>
    <row r="36" spans="1:17">
      <c r="A36" s="552"/>
      <c r="B36" s="551"/>
      <c r="C36" s="485" t="s">
        <v>286</v>
      </c>
      <c r="D36" s="530">
        <v>8746445.805443868</v>
      </c>
      <c r="E36" s="530">
        <v>-821755.32590157725</v>
      </c>
      <c r="F36" s="534">
        <v>-8.5883993722655483E-2</v>
      </c>
      <c r="G36" s="538">
        <v>0.3521761914774455</v>
      </c>
      <c r="H36" s="538">
        <v>-3.8513273187260111E-2</v>
      </c>
      <c r="I36" s="539">
        <v>10.570145641063464</v>
      </c>
      <c r="J36" s="539">
        <v>-0.4043532434273569</v>
      </c>
      <c r="K36" s="534">
        <v>-3.6844802453694675E-2</v>
      </c>
      <c r="L36" s="535">
        <v>92451206.005210325</v>
      </c>
      <c r="M36" s="535">
        <v>-12555006.637324065</v>
      </c>
      <c r="N36" s="534">
        <v>-0.11956441739370444</v>
      </c>
      <c r="O36" s="530">
        <v>19009403.142149594</v>
      </c>
      <c r="P36" s="530">
        <v>-1620475.194275748</v>
      </c>
      <c r="Q36" s="534">
        <v>-7.8549915217606514E-2</v>
      </c>
    </row>
    <row r="37" spans="1:17" s="383" customFormat="1">
      <c r="A37" s="552"/>
      <c r="B37" s="551"/>
      <c r="C37" s="485" t="s">
        <v>186</v>
      </c>
      <c r="D37" s="530">
        <v>4190923.6870355485</v>
      </c>
      <c r="E37" s="530">
        <v>-683822.90155442804</v>
      </c>
      <c r="F37" s="531">
        <v>-0.14027865636236575</v>
      </c>
      <c r="G37" s="536">
        <v>0.1687478063322764</v>
      </c>
      <c r="H37" s="536">
        <v>-3.0298190812697107E-2</v>
      </c>
      <c r="I37" s="537">
        <v>2.7651073848416834</v>
      </c>
      <c r="J37" s="537">
        <v>5.8662219983596664E-2</v>
      </c>
      <c r="K37" s="531">
        <v>2.1675007772297739E-2</v>
      </c>
      <c r="L37" s="532">
        <v>11588354.036329931</v>
      </c>
      <c r="M37" s="532">
        <v>-1604880.2982678637</v>
      </c>
      <c r="N37" s="531">
        <v>-0.12164418955700977</v>
      </c>
      <c r="O37" s="530">
        <v>6456858.6365394052</v>
      </c>
      <c r="P37" s="530">
        <v>-1212441.6362472437</v>
      </c>
      <c r="Q37" s="531">
        <v>-0.1580902550587841</v>
      </c>
    </row>
    <row r="38" spans="1:17" s="383" customFormat="1">
      <c r="A38" s="552"/>
      <c r="B38" s="551"/>
      <c r="C38" s="485" t="s">
        <v>285</v>
      </c>
      <c r="D38" s="530">
        <v>805074.02197438327</v>
      </c>
      <c r="E38" s="530">
        <v>-1494450.0516251214</v>
      </c>
      <c r="F38" s="534">
        <v>-0.64989537129994901</v>
      </c>
      <c r="G38" s="538">
        <v>3.2416356223221234E-2</v>
      </c>
      <c r="H38" s="538">
        <v>-6.1477973229682313E-2</v>
      </c>
      <c r="I38" s="539">
        <v>25.805135665368319</v>
      </c>
      <c r="J38" s="539">
        <v>5.5143778904774621</v>
      </c>
      <c r="K38" s="534">
        <v>0.27176796212615195</v>
      </c>
      <c r="L38" s="535">
        <v>20775044.357712675</v>
      </c>
      <c r="M38" s="535">
        <v>-25884041.617225174</v>
      </c>
      <c r="N38" s="534">
        <v>-0.55474814982720311</v>
      </c>
      <c r="O38" s="530">
        <v>4489197.5099107297</v>
      </c>
      <c r="P38" s="530">
        <v>-5199998.1790471552</v>
      </c>
      <c r="Q38" s="534">
        <v>-0.5366800657120836</v>
      </c>
    </row>
    <row r="39" spans="1:17">
      <c r="A39" s="552" t="s">
        <v>75</v>
      </c>
      <c r="B39" s="551" t="s">
        <v>236</v>
      </c>
      <c r="C39" s="485" t="s">
        <v>145</v>
      </c>
      <c r="D39" s="530">
        <v>217267612.81239372</v>
      </c>
      <c r="E39" s="530">
        <v>-2142494.8254989982</v>
      </c>
      <c r="F39" s="531">
        <v>-9.7647954716603199E-3</v>
      </c>
      <c r="G39" s="536">
        <v>100.00000000000001</v>
      </c>
      <c r="H39" s="536">
        <v>2.8421709430404007E-14</v>
      </c>
      <c r="I39" s="537">
        <v>6.4936618854245145</v>
      </c>
      <c r="J39" s="537">
        <v>4.8338094079146465E-2</v>
      </c>
      <c r="K39" s="531">
        <v>7.4997153973945796E-3</v>
      </c>
      <c r="L39" s="532">
        <v>1410862416.2570121</v>
      </c>
      <c r="M39" s="532">
        <v>-3306770.5631458759</v>
      </c>
      <c r="N39" s="531">
        <v>-2.3383132612168865E-3</v>
      </c>
      <c r="O39" s="530">
        <v>351086596.63231498</v>
      </c>
      <c r="P39" s="530">
        <v>-2271423.018207252</v>
      </c>
      <c r="Q39" s="531">
        <v>-6.4281065997985054E-3</v>
      </c>
    </row>
    <row r="40" spans="1:17">
      <c r="A40" s="552"/>
      <c r="B40" s="551"/>
      <c r="C40" s="485" t="s">
        <v>187</v>
      </c>
      <c r="D40" s="530">
        <v>184185878.09682903</v>
      </c>
      <c r="E40" s="530">
        <v>-494259.21747413278</v>
      </c>
      <c r="F40" s="534">
        <v>-2.6762987328353758E-3</v>
      </c>
      <c r="G40" s="538">
        <v>84.773738576430119</v>
      </c>
      <c r="H40" s="538">
        <v>0.60253092218056281</v>
      </c>
      <c r="I40" s="539">
        <v>6.5722870527983739</v>
      </c>
      <c r="J40" s="539">
        <v>3.3379401879268578E-2</v>
      </c>
      <c r="K40" s="534">
        <v>5.1047367024026997E-3</v>
      </c>
      <c r="L40" s="535">
        <v>1210522461.924089</v>
      </c>
      <c r="M40" s="535">
        <v>2916099.0668010712</v>
      </c>
      <c r="N40" s="534">
        <v>2.4147761691991755E-3</v>
      </c>
      <c r="O40" s="530">
        <v>306610014.33153725</v>
      </c>
      <c r="P40" s="530">
        <v>-1173599.570256412</v>
      </c>
      <c r="Q40" s="534">
        <v>-3.8130670940490011E-3</v>
      </c>
    </row>
    <row r="41" spans="1:17">
      <c r="A41" s="552"/>
      <c r="B41" s="551"/>
      <c r="C41" s="485" t="s">
        <v>188</v>
      </c>
      <c r="D41" s="530">
        <v>29248611.249885969</v>
      </c>
      <c r="E41" s="530">
        <v>-2482993.8996295482</v>
      </c>
      <c r="F41" s="531">
        <v>-7.8249867535221701E-2</v>
      </c>
      <c r="G41" s="536">
        <v>13.462020809857918</v>
      </c>
      <c r="H41" s="536">
        <v>-1.0002140849375021</v>
      </c>
      <c r="I41" s="537">
        <v>5.6191502618268743</v>
      </c>
      <c r="J41" s="537">
        <v>-1.9610989344323038E-2</v>
      </c>
      <c r="K41" s="531">
        <v>-3.4778896411423242E-3</v>
      </c>
      <c r="L41" s="532">
        <v>164352341.56286919</v>
      </c>
      <c r="M41" s="532">
        <v>-14574603.991683334</v>
      </c>
      <c r="N41" s="531">
        <v>-8.1455612772642585E-2</v>
      </c>
      <c r="O41" s="530">
        <v>36150992.329575837</v>
      </c>
      <c r="P41" s="530">
        <v>-3399729.1730703339</v>
      </c>
      <c r="Q41" s="531">
        <v>-8.5958714377508197E-2</v>
      </c>
    </row>
    <row r="42" spans="1:17">
      <c r="A42" s="552"/>
      <c r="B42" s="551"/>
      <c r="C42" s="485" t="s">
        <v>286</v>
      </c>
      <c r="D42" s="530">
        <v>1049519.3942353935</v>
      </c>
      <c r="E42" s="530">
        <v>-131087.73672588379</v>
      </c>
      <c r="F42" s="534">
        <v>-0.11103417325554282</v>
      </c>
      <c r="G42" s="538">
        <v>0.48305376979570025</v>
      </c>
      <c r="H42" s="538">
        <v>-5.5028611035046415E-2</v>
      </c>
      <c r="I42" s="539">
        <v>10.892274741986901</v>
      </c>
      <c r="J42" s="539">
        <v>-7.7310557231472288E-2</v>
      </c>
      <c r="K42" s="534">
        <v>-7.047719227542811E-3</v>
      </c>
      <c r="L42" s="535">
        <v>11431653.58905557</v>
      </c>
      <c r="M42" s="535">
        <v>-1519117.0388896391</v>
      </c>
      <c r="N42" s="534">
        <v>-0.11729935480531824</v>
      </c>
      <c r="O42" s="530">
        <v>2334375.2963124514</v>
      </c>
      <c r="P42" s="530">
        <v>-268380.18651517481</v>
      </c>
      <c r="Q42" s="534">
        <v>-0.10311386846973705</v>
      </c>
    </row>
    <row r="43" spans="1:17" s="383" customFormat="1">
      <c r="A43" s="552"/>
      <c r="B43" s="551"/>
      <c r="C43" s="485" t="s">
        <v>186</v>
      </c>
      <c r="D43" s="530">
        <v>338816.92699280276</v>
      </c>
      <c r="E43" s="530">
        <v>-101706.46349912591</v>
      </c>
      <c r="F43" s="531">
        <v>-0.23087642039972311</v>
      </c>
      <c r="G43" s="536">
        <v>0.15594451589310945</v>
      </c>
      <c r="H43" s="536">
        <v>-4.4831736046456627E-2</v>
      </c>
      <c r="I43" s="537">
        <v>3.1903713655236863</v>
      </c>
      <c r="J43" s="537">
        <v>0.1468293066654911</v>
      </c>
      <c r="K43" s="531">
        <v>4.824290377001561E-2</v>
      </c>
      <c r="L43" s="532">
        <v>1080951.8220325673</v>
      </c>
      <c r="M43" s="532">
        <v>-259799.64484043</v>
      </c>
      <c r="N43" s="531">
        <v>-0.19377166556181699</v>
      </c>
      <c r="O43" s="530">
        <v>535693.09334290028</v>
      </c>
      <c r="P43" s="530">
        <v>-181968.97767076176</v>
      </c>
      <c r="Q43" s="531">
        <v>-0.2535580254558244</v>
      </c>
    </row>
    <row r="44" spans="1:17" s="383" customFormat="1">
      <c r="A44" s="552"/>
      <c r="B44" s="551"/>
      <c r="C44" s="485" t="s">
        <v>285</v>
      </c>
      <c r="D44" s="530">
        <v>66114.590281417681</v>
      </c>
      <c r="E44" s="530">
        <v>-39146.914265139363</v>
      </c>
      <c r="F44" s="534">
        <v>-0.37190152690459338</v>
      </c>
      <c r="G44" s="538">
        <v>3.0430025637786302E-2</v>
      </c>
      <c r="H44" s="538">
        <v>-1.7544748942916785E-2</v>
      </c>
      <c r="I44" s="539">
        <v>28.316695779287748</v>
      </c>
      <c r="J44" s="539">
        <v>-0.5662882156526976</v>
      </c>
      <c r="K44" s="534">
        <v>-1.9606291917479743E-2</v>
      </c>
      <c r="L44" s="535">
        <v>1872146.7395711588</v>
      </c>
      <c r="M44" s="535">
        <v>-1168119.6115303994</v>
      </c>
      <c r="N44" s="534">
        <v>-0.38421620892102526</v>
      </c>
      <c r="O44" s="530">
        <v>431662.92431640625</v>
      </c>
      <c r="P44" s="530">
        <v>-257044.58465101034</v>
      </c>
      <c r="Q44" s="534">
        <v>-0.3732275041350992</v>
      </c>
    </row>
    <row r="45" spans="1:17">
      <c r="A45" s="552"/>
      <c r="B45" s="551" t="s">
        <v>235</v>
      </c>
      <c r="C45" s="485" t="s">
        <v>145</v>
      </c>
      <c r="D45" s="530">
        <v>2969744375.4785724</v>
      </c>
      <c r="E45" s="530">
        <v>5007259.3913731575</v>
      </c>
      <c r="F45" s="531">
        <v>1.6889387474534803E-3</v>
      </c>
      <c r="G45" s="536">
        <v>100.00000000000001</v>
      </c>
      <c r="H45" s="536">
        <v>-1.4210854715202004E-14</v>
      </c>
      <c r="I45" s="537">
        <v>6.4324832680463588</v>
      </c>
      <c r="J45" s="537">
        <v>-1.1928528190532361E-3</v>
      </c>
      <c r="K45" s="531">
        <v>-1.854076575574933E-4</v>
      </c>
      <c r="L45" s="532">
        <v>19102831005.640701</v>
      </c>
      <c r="M45" s="532">
        <v>28672617.227100372</v>
      </c>
      <c r="N45" s="531">
        <v>1.5032179477191118E-3</v>
      </c>
      <c r="O45" s="530">
        <v>4765637501.0449629</v>
      </c>
      <c r="P45" s="530">
        <v>15040309.964497566</v>
      </c>
      <c r="Q45" s="531">
        <v>3.1659830037235447E-3</v>
      </c>
    </row>
    <row r="46" spans="1:17">
      <c r="A46" s="552"/>
      <c r="B46" s="551"/>
      <c r="C46" s="485" t="s">
        <v>187</v>
      </c>
      <c r="D46" s="530">
        <v>2538822668.3324447</v>
      </c>
      <c r="E46" s="530">
        <v>16711160.400995255</v>
      </c>
      <c r="F46" s="534">
        <v>6.6258610487452962E-3</v>
      </c>
      <c r="G46" s="538">
        <v>85.48960271785397</v>
      </c>
      <c r="H46" s="538">
        <v>0.41927745204819189</v>
      </c>
      <c r="I46" s="539">
        <v>6.4994061883802736</v>
      </c>
      <c r="J46" s="539">
        <v>-4.9642630230959384E-3</v>
      </c>
      <c r="K46" s="534">
        <v>-7.6321960137200665E-4</v>
      </c>
      <c r="L46" s="535">
        <v>16500839761.76001</v>
      </c>
      <c r="M46" s="535">
        <v>96092194.426294327</v>
      </c>
      <c r="N46" s="534">
        <v>5.8575844603448732E-3</v>
      </c>
      <c r="O46" s="530">
        <v>4203930972.235384</v>
      </c>
      <c r="P46" s="530">
        <v>24318370.846002102</v>
      </c>
      <c r="Q46" s="534">
        <v>5.8183313060923923E-3</v>
      </c>
    </row>
    <row r="47" spans="1:17">
      <c r="A47" s="552"/>
      <c r="B47" s="551"/>
      <c r="C47" s="485" t="s">
        <v>188</v>
      </c>
      <c r="D47" s="530">
        <v>388490997.19414252</v>
      </c>
      <c r="E47" s="530">
        <v>-13325953.28570354</v>
      </c>
      <c r="F47" s="531">
        <v>-3.3164238765412489E-2</v>
      </c>
      <c r="G47" s="536">
        <v>13.081630877120107</v>
      </c>
      <c r="H47" s="536">
        <v>-0.47157585745055108</v>
      </c>
      <c r="I47" s="537">
        <v>5.6820200327899073</v>
      </c>
      <c r="J47" s="537">
        <v>-7.5674221938726305E-3</v>
      </c>
      <c r="K47" s="531">
        <v>-1.3300476095580473E-3</v>
      </c>
      <c r="L47" s="532">
        <v>2207413628.6156454</v>
      </c>
      <c r="M47" s="532">
        <v>-78759052.0343256</v>
      </c>
      <c r="N47" s="531">
        <v>-3.4450176358477864E-2</v>
      </c>
      <c r="O47" s="530">
        <v>473749436.12008768</v>
      </c>
      <c r="P47" s="530">
        <v>-14473069.034738719</v>
      </c>
      <c r="Q47" s="531">
        <v>-2.9644411885824441E-2</v>
      </c>
    </row>
    <row r="48" spans="1:17">
      <c r="A48" s="552"/>
      <c r="B48" s="551"/>
      <c r="C48" s="485" t="s">
        <v>286</v>
      </c>
      <c r="D48" s="530">
        <v>15117236.480816215</v>
      </c>
      <c r="E48" s="530">
        <v>-937607.44009967335</v>
      </c>
      <c r="F48" s="534">
        <v>-5.8400283722358677E-2</v>
      </c>
      <c r="G48" s="538">
        <v>0.50904167394475108</v>
      </c>
      <c r="H48" s="538">
        <v>-3.2485054809694325E-2</v>
      </c>
      <c r="I48" s="539">
        <v>10.910507890517087</v>
      </c>
      <c r="J48" s="539">
        <v>-0.30200373836287397</v>
      </c>
      <c r="K48" s="534">
        <v>-2.6934530670630993E-2</v>
      </c>
      <c r="L48" s="535">
        <v>164936727.90675807</v>
      </c>
      <c r="M48" s="535">
        <v>-15078396.256364077</v>
      </c>
      <c r="N48" s="534">
        <v>-8.3761830159896272E-2</v>
      </c>
      <c r="O48" s="530">
        <v>33440545.842841115</v>
      </c>
      <c r="P48" s="530">
        <v>-1834511.1412248947</v>
      </c>
      <c r="Q48" s="534">
        <v>-5.2005901565334287E-2</v>
      </c>
    </row>
    <row r="49" spans="1:17" s="383" customFormat="1">
      <c r="A49" s="552"/>
      <c r="B49" s="551"/>
      <c r="C49" s="485" t="s">
        <v>186</v>
      </c>
      <c r="D49" s="530">
        <v>5196234.0378317628</v>
      </c>
      <c r="E49" s="530">
        <v>-490102.21312762611</v>
      </c>
      <c r="F49" s="531">
        <v>-8.6189453366381022E-2</v>
      </c>
      <c r="G49" s="536">
        <v>0.17497243468958146</v>
      </c>
      <c r="H49" s="536">
        <v>-1.6826569009744968E-2</v>
      </c>
      <c r="I49" s="537">
        <v>3.1315781398093834</v>
      </c>
      <c r="J49" s="537">
        <v>4.5781235273067988E-2</v>
      </c>
      <c r="K49" s="531">
        <v>1.4836114199792829E-2</v>
      </c>
      <c r="L49" s="532">
        <v>16272412.922207393</v>
      </c>
      <c r="M49" s="532">
        <v>-1274465.8791557252</v>
      </c>
      <c r="N49" s="531">
        <v>-7.2632055739549478E-2</v>
      </c>
      <c r="O49" s="530">
        <v>8315429.3213839363</v>
      </c>
      <c r="P49" s="530">
        <v>-902628.04707600176</v>
      </c>
      <c r="Q49" s="531">
        <v>-9.7919551918215483E-2</v>
      </c>
    </row>
    <row r="50" spans="1:17" s="383" customFormat="1">
      <c r="A50" s="552"/>
      <c r="B50" s="551"/>
      <c r="C50" s="485" t="s">
        <v>285</v>
      </c>
      <c r="D50" s="530">
        <v>1036797.0027879846</v>
      </c>
      <c r="E50" s="530">
        <v>-518473.16681447171</v>
      </c>
      <c r="F50" s="534">
        <v>-0.33336533867102913</v>
      </c>
      <c r="G50" s="538">
        <v>3.4911994828541619E-2</v>
      </c>
      <c r="H50" s="538">
        <v>-1.7546962195448129E-2</v>
      </c>
      <c r="I50" s="539">
        <v>28.737699336111817</v>
      </c>
      <c r="J50" s="539">
        <v>0.26421968687927233</v>
      </c>
      <c r="K50" s="534">
        <v>9.2795011405075647E-3</v>
      </c>
      <c r="L50" s="535">
        <v>29795160.538702983</v>
      </c>
      <c r="M50" s="535">
        <v>-14488792.984531004</v>
      </c>
      <c r="N50" s="534">
        <v>-0.32717930157092512</v>
      </c>
      <c r="O50" s="530">
        <v>6749091.5583107676</v>
      </c>
      <c r="P50" s="530">
        <v>-3870206.2913963385</v>
      </c>
      <c r="Q50" s="534">
        <v>-0.36445030040315551</v>
      </c>
    </row>
    <row r="51" spans="1:17">
      <c r="A51" s="552"/>
      <c r="B51" s="551" t="s">
        <v>234</v>
      </c>
      <c r="C51" s="485" t="s">
        <v>145</v>
      </c>
      <c r="D51" s="530">
        <v>1330678858.4360838</v>
      </c>
      <c r="E51" s="530">
        <v>1100075.1617720127</v>
      </c>
      <c r="F51" s="531">
        <v>8.2738621856080785E-4</v>
      </c>
      <c r="G51" s="536">
        <v>99.999999999999986</v>
      </c>
      <c r="H51" s="536">
        <v>5.6843418860808015E-14</v>
      </c>
      <c r="I51" s="537">
        <v>6.4501435074671019</v>
      </c>
      <c r="J51" s="537">
        <v>9.1508870745293791E-4</v>
      </c>
      <c r="K51" s="531">
        <v>1.4189119194338179E-4</v>
      </c>
      <c r="L51" s="532">
        <v>8583069599.2652407</v>
      </c>
      <c r="M51" s="532">
        <v>8312325.1926727295</v>
      </c>
      <c r="N51" s="531">
        <v>9.6939480932091773E-4</v>
      </c>
      <c r="O51" s="530">
        <v>2141213858.4684663</v>
      </c>
      <c r="P51" s="530">
        <v>11116727.537757397</v>
      </c>
      <c r="Q51" s="531">
        <v>5.2188829215032723E-3</v>
      </c>
    </row>
    <row r="52" spans="1:17">
      <c r="A52" s="552"/>
      <c r="B52" s="551"/>
      <c r="C52" s="485" t="s">
        <v>187</v>
      </c>
      <c r="D52" s="530">
        <v>1137036321.1466782</v>
      </c>
      <c r="E52" s="530">
        <v>8008983.1239516735</v>
      </c>
      <c r="F52" s="534">
        <v>7.0937016795163364E-3</v>
      </c>
      <c r="G52" s="538">
        <v>85.447838442628495</v>
      </c>
      <c r="H52" s="538">
        <v>0.53167159147690768</v>
      </c>
      <c r="I52" s="539">
        <v>6.5123450482202134</v>
      </c>
      <c r="J52" s="539">
        <v>-1.1407485224476765E-2</v>
      </c>
      <c r="K52" s="534">
        <v>-1.7486079010500652E-3</v>
      </c>
      <c r="L52" s="535">
        <v>7404772855.6660986</v>
      </c>
      <c r="M52" s="535">
        <v>39277898.912021637</v>
      </c>
      <c r="N52" s="534">
        <v>5.3326896756618154E-3</v>
      </c>
      <c r="O52" s="530">
        <v>1884153935.2536676</v>
      </c>
      <c r="P52" s="530">
        <v>14097912.875151873</v>
      </c>
      <c r="Q52" s="534">
        <v>7.5387649923026375E-3</v>
      </c>
    </row>
    <row r="53" spans="1:17">
      <c r="A53" s="552"/>
      <c r="B53" s="551"/>
      <c r="C53" s="485" t="s">
        <v>188</v>
      </c>
      <c r="D53" s="530">
        <v>172683054.05049005</v>
      </c>
      <c r="E53" s="530">
        <v>-9543768.7406353056</v>
      </c>
      <c r="F53" s="531">
        <v>-5.2373018386951194E-2</v>
      </c>
      <c r="G53" s="536">
        <v>12.977064522798567</v>
      </c>
      <c r="H53" s="536">
        <v>-0.72854097297814668</v>
      </c>
      <c r="I53" s="537">
        <v>5.6728962923165716</v>
      </c>
      <c r="J53" s="537">
        <v>-1.644521576665614E-2</v>
      </c>
      <c r="K53" s="531">
        <v>-2.8905306076795222E-3</v>
      </c>
      <c r="L53" s="532">
        <v>979613057.06892717</v>
      </c>
      <c r="M53" s="532">
        <v>-57137569.722749114</v>
      </c>
      <c r="N53" s="531">
        <v>-5.511216318196669E-2</v>
      </c>
      <c r="O53" s="530">
        <v>211343664.00901157</v>
      </c>
      <c r="P53" s="530">
        <v>-11517530.201767385</v>
      </c>
      <c r="Q53" s="531">
        <v>-5.1680285760625819E-2</v>
      </c>
    </row>
    <row r="54" spans="1:17">
      <c r="A54" s="552"/>
      <c r="B54" s="551"/>
      <c r="C54" s="485" t="s">
        <v>286</v>
      </c>
      <c r="D54" s="530">
        <v>6793503.9844560819</v>
      </c>
      <c r="E54" s="530">
        <v>-667689.54986726958</v>
      </c>
      <c r="F54" s="534">
        <v>-8.9488303284954496E-2</v>
      </c>
      <c r="G54" s="538">
        <v>0.51052918902163436</v>
      </c>
      <c r="H54" s="538">
        <v>-5.0640530906424397E-2</v>
      </c>
      <c r="I54" s="539">
        <v>10.862926654899232</v>
      </c>
      <c r="J54" s="539">
        <v>-0.37812681427375594</v>
      </c>
      <c r="K54" s="534">
        <v>-3.3638022922915158E-2</v>
      </c>
      <c r="L54" s="535">
        <v>73797335.512912109</v>
      </c>
      <c r="M54" s="535">
        <v>-10074339.950264469</v>
      </c>
      <c r="N54" s="534">
        <v>-0.12011611661063758</v>
      </c>
      <c r="O54" s="530">
        <v>15067280.968420293</v>
      </c>
      <c r="P54" s="530">
        <v>-1316641.853695523</v>
      </c>
      <c r="Q54" s="534">
        <v>-8.0361819815108981E-2</v>
      </c>
    </row>
    <row r="55" spans="1:17" s="383" customFormat="1">
      <c r="A55" s="552"/>
      <c r="B55" s="551"/>
      <c r="C55" s="485" t="s">
        <v>186</v>
      </c>
      <c r="D55" s="530">
        <v>2184711.7669599899</v>
      </c>
      <c r="E55" s="530">
        <v>-393800.47602518415</v>
      </c>
      <c r="F55" s="531">
        <v>-0.15272391166515334</v>
      </c>
      <c r="G55" s="536">
        <v>0.16418024176980095</v>
      </c>
      <c r="H55" s="536">
        <v>-2.9754279104182269E-2</v>
      </c>
      <c r="I55" s="537">
        <v>3.1631433104876634</v>
      </c>
      <c r="J55" s="537">
        <v>0.11843220127250564</v>
      </c>
      <c r="K55" s="531">
        <v>3.8897680937300547E-2</v>
      </c>
      <c r="L55" s="532">
        <v>6910556.4110031752</v>
      </c>
      <c r="M55" s="532">
        <v>-940268.46046107821</v>
      </c>
      <c r="N55" s="531">
        <v>-0.11976683671530036</v>
      </c>
      <c r="O55" s="530">
        <v>3443785.2779838932</v>
      </c>
      <c r="P55" s="530">
        <v>-741650.53562215855</v>
      </c>
      <c r="Q55" s="531">
        <v>-0.17719792362152453</v>
      </c>
    </row>
    <row r="56" spans="1:17" s="383" customFormat="1">
      <c r="A56" s="552"/>
      <c r="B56" s="551"/>
      <c r="C56" s="485" t="s">
        <v>285</v>
      </c>
      <c r="D56" s="530">
        <v>424372.5991969835</v>
      </c>
      <c r="E56" s="530">
        <v>-262061.84352310013</v>
      </c>
      <c r="F56" s="534">
        <v>-0.38177257318943203</v>
      </c>
      <c r="G56" s="538">
        <v>3.189143620240114E-2</v>
      </c>
      <c r="H56" s="538">
        <v>-1.9736526830343909E-2</v>
      </c>
      <c r="I56" s="539">
        <v>28.299647971338413</v>
      </c>
      <c r="J56" s="539">
        <v>-0.39632338656603139</v>
      </c>
      <c r="K56" s="534">
        <v>-1.3811115909720275E-2</v>
      </c>
      <c r="L56" s="535">
        <v>12009595.165956523</v>
      </c>
      <c r="M56" s="535">
        <v>-7688307.9414180964</v>
      </c>
      <c r="N56" s="534">
        <v>-0.39031098383968094</v>
      </c>
      <c r="O56" s="530">
        <v>2755476.7457842263</v>
      </c>
      <c r="P56" s="530">
        <v>-1832207.7786182151</v>
      </c>
      <c r="Q56" s="534">
        <v>-0.39937527719538762</v>
      </c>
    </row>
    <row r="57" spans="1:17">
      <c r="A57" s="552" t="s">
        <v>76</v>
      </c>
      <c r="B57" s="551" t="s">
        <v>236</v>
      </c>
      <c r="C57" s="485" t="s">
        <v>145</v>
      </c>
      <c r="D57" s="529"/>
      <c r="E57" s="529"/>
      <c r="F57" s="529"/>
      <c r="G57" s="529"/>
      <c r="H57" s="529"/>
      <c r="I57" s="529"/>
      <c r="J57" s="529"/>
      <c r="K57" s="529"/>
      <c r="L57" s="529"/>
      <c r="M57" s="529"/>
      <c r="N57" s="529"/>
      <c r="O57" s="529"/>
      <c r="P57" s="529"/>
      <c r="Q57" s="529"/>
    </row>
    <row r="58" spans="1:17">
      <c r="A58" s="552"/>
      <c r="B58" s="551"/>
      <c r="C58" s="485" t="s">
        <v>187</v>
      </c>
      <c r="D58" s="533"/>
      <c r="E58" s="533"/>
      <c r="F58" s="533"/>
      <c r="G58" s="533"/>
      <c r="H58" s="533"/>
      <c r="I58" s="533"/>
      <c r="J58" s="533"/>
      <c r="K58" s="533"/>
      <c r="L58" s="533"/>
      <c r="M58" s="533"/>
      <c r="N58" s="533"/>
      <c r="O58" s="533"/>
      <c r="P58" s="533"/>
      <c r="Q58" s="533"/>
    </row>
    <row r="59" spans="1:17">
      <c r="A59" s="552"/>
      <c r="B59" s="551"/>
      <c r="C59" s="485" t="s">
        <v>188</v>
      </c>
      <c r="D59" s="529"/>
      <c r="E59" s="529"/>
      <c r="F59" s="529"/>
      <c r="G59" s="529"/>
      <c r="H59" s="529"/>
      <c r="I59" s="529"/>
      <c r="J59" s="529"/>
      <c r="K59" s="529"/>
      <c r="L59" s="529"/>
      <c r="M59" s="529"/>
      <c r="N59" s="529"/>
      <c r="O59" s="529"/>
      <c r="P59" s="529"/>
      <c r="Q59" s="529"/>
    </row>
    <row r="60" spans="1:17">
      <c r="A60" s="552"/>
      <c r="B60" s="551"/>
      <c r="C60" s="485" t="s">
        <v>285</v>
      </c>
      <c r="D60" s="533"/>
      <c r="E60" s="533"/>
      <c r="F60" s="533"/>
      <c r="G60" s="533"/>
      <c r="H60" s="533"/>
      <c r="I60" s="533"/>
      <c r="J60" s="533"/>
      <c r="K60" s="533"/>
      <c r="L60" s="533"/>
      <c r="M60" s="533"/>
      <c r="N60" s="533"/>
      <c r="O60" s="533"/>
      <c r="P60" s="533"/>
      <c r="Q60" s="533"/>
    </row>
    <row r="61" spans="1:17" s="383" customFormat="1">
      <c r="A61" s="552"/>
      <c r="B61" s="551"/>
      <c r="C61" s="485" t="s">
        <v>186</v>
      </c>
      <c r="D61" s="529"/>
      <c r="E61" s="529"/>
      <c r="F61" s="529"/>
      <c r="G61" s="529"/>
      <c r="H61" s="529"/>
      <c r="I61" s="529"/>
      <c r="J61" s="529"/>
      <c r="K61" s="529"/>
      <c r="L61" s="529"/>
      <c r="M61" s="529"/>
      <c r="N61" s="529"/>
      <c r="O61" s="529"/>
      <c r="P61" s="529"/>
      <c r="Q61" s="529"/>
    </row>
    <row r="62" spans="1:17" s="383" customFormat="1">
      <c r="A62" s="552"/>
      <c r="B62" s="551"/>
      <c r="C62" s="485" t="s">
        <v>286</v>
      </c>
      <c r="D62" s="530">
        <v>757.06278127915789</v>
      </c>
      <c r="E62" s="530">
        <v>-4555.8891152553188</v>
      </c>
      <c r="F62" s="534">
        <v>-0.85750618563420955</v>
      </c>
      <c r="G62" s="538">
        <v>1.9562204597612022E-2</v>
      </c>
      <c r="H62" s="538">
        <v>-0.39293969655535066</v>
      </c>
      <c r="I62" s="539">
        <v>43.454485569065959</v>
      </c>
      <c r="J62" s="539">
        <v>9.0413254047114933</v>
      </c>
      <c r="K62" s="534">
        <v>0.26272871661686564</v>
      </c>
      <c r="L62" s="535">
        <v>32897.773703972103</v>
      </c>
      <c r="M62" s="535">
        <v>-149937.69085697967</v>
      </c>
      <c r="N62" s="534">
        <v>-0.82006896866004353</v>
      </c>
      <c r="O62" s="530">
        <v>7300.9070044755936</v>
      </c>
      <c r="P62" s="530">
        <v>-35898.574615641352</v>
      </c>
      <c r="Q62" s="534">
        <v>-0.83099549506918757</v>
      </c>
    </row>
    <row r="63" spans="1:17">
      <c r="A63" s="552"/>
      <c r="B63" s="551" t="s">
        <v>235</v>
      </c>
      <c r="C63" s="485" t="s">
        <v>145</v>
      </c>
      <c r="D63" s="529"/>
      <c r="E63" s="529"/>
      <c r="F63" s="529"/>
      <c r="G63" s="529"/>
      <c r="H63" s="529"/>
      <c r="I63" s="529"/>
      <c r="J63" s="529"/>
      <c r="K63" s="529"/>
      <c r="L63" s="529"/>
      <c r="M63" s="529"/>
      <c r="N63" s="529"/>
      <c r="O63" s="529"/>
      <c r="P63" s="529"/>
      <c r="Q63" s="529"/>
    </row>
    <row r="64" spans="1:17">
      <c r="A64" s="552"/>
      <c r="B64" s="551"/>
      <c r="C64" s="485" t="s">
        <v>187</v>
      </c>
      <c r="D64" s="533"/>
      <c r="E64" s="533"/>
      <c r="F64" s="533"/>
      <c r="G64" s="533"/>
      <c r="H64" s="533"/>
      <c r="I64" s="533"/>
      <c r="J64" s="533"/>
      <c r="K64" s="533"/>
      <c r="L64" s="533"/>
      <c r="M64" s="533"/>
      <c r="N64" s="533"/>
      <c r="O64" s="533"/>
      <c r="P64" s="533"/>
      <c r="Q64" s="533"/>
    </row>
    <row r="65" spans="1:17">
      <c r="A65" s="552"/>
      <c r="B65" s="551"/>
      <c r="C65" s="485" t="s">
        <v>188</v>
      </c>
      <c r="D65" s="529"/>
      <c r="E65" s="529"/>
      <c r="F65" s="529"/>
      <c r="G65" s="529"/>
      <c r="H65" s="529"/>
      <c r="I65" s="529"/>
      <c r="J65" s="529"/>
      <c r="K65" s="529"/>
      <c r="L65" s="529"/>
      <c r="M65" s="529"/>
      <c r="N65" s="529"/>
      <c r="O65" s="529"/>
      <c r="P65" s="529"/>
      <c r="Q65" s="529"/>
    </row>
    <row r="66" spans="1:17">
      <c r="A66" s="552"/>
      <c r="B66" s="551"/>
      <c r="C66" s="485" t="s">
        <v>285</v>
      </c>
      <c r="D66" s="533"/>
      <c r="E66" s="533"/>
      <c r="F66" s="533"/>
      <c r="G66" s="533"/>
      <c r="H66" s="533"/>
      <c r="I66" s="533"/>
      <c r="J66" s="533"/>
      <c r="K66" s="533"/>
      <c r="L66" s="533"/>
      <c r="M66" s="533"/>
      <c r="N66" s="533"/>
      <c r="O66" s="533"/>
      <c r="P66" s="533"/>
      <c r="Q66" s="533"/>
    </row>
    <row r="67" spans="1:17" s="383" customFormat="1">
      <c r="A67" s="552"/>
      <c r="B67" s="551"/>
      <c r="C67" s="485" t="s">
        <v>186</v>
      </c>
      <c r="D67" s="529"/>
      <c r="E67" s="529"/>
      <c r="F67" s="529"/>
      <c r="G67" s="529"/>
      <c r="H67" s="529"/>
      <c r="I67" s="529"/>
      <c r="J67" s="529"/>
      <c r="K67" s="529"/>
      <c r="L67" s="529"/>
      <c r="M67" s="529"/>
      <c r="N67" s="529"/>
      <c r="O67" s="529"/>
      <c r="P67" s="529"/>
      <c r="Q67" s="529"/>
    </row>
    <row r="68" spans="1:17" s="383" customFormat="1">
      <c r="A68" s="552"/>
      <c r="B68" s="551"/>
      <c r="C68" s="485" t="s">
        <v>286</v>
      </c>
      <c r="D68" s="530">
        <v>29557.886987730912</v>
      </c>
      <c r="E68" s="530">
        <v>-70882.724731148337</v>
      </c>
      <c r="F68" s="534">
        <v>-0.70571777210537356</v>
      </c>
      <c r="G68" s="538">
        <v>0.11147138695955426</v>
      </c>
      <c r="H68" s="538">
        <v>-0.50406147101204535</v>
      </c>
      <c r="I68" s="539">
        <v>36.739648032918275</v>
      </c>
      <c r="J68" s="539">
        <v>3.9755313473351848</v>
      </c>
      <c r="K68" s="534">
        <v>0.12133796816455923</v>
      </c>
      <c r="L68" s="535">
        <v>1085946.3645260087</v>
      </c>
      <c r="M68" s="535">
        <v>-2204901.5578026948</v>
      </c>
      <c r="N68" s="534">
        <v>-0.67001016450569972</v>
      </c>
      <c r="O68" s="530">
        <v>249810.20926541361</v>
      </c>
      <c r="P68" s="530">
        <v>-566346.10059094371</v>
      </c>
      <c r="Q68" s="534">
        <v>-0.693918669440441</v>
      </c>
    </row>
    <row r="69" spans="1:17">
      <c r="A69" s="552"/>
      <c r="B69" s="551" t="s">
        <v>234</v>
      </c>
      <c r="C69" s="485" t="s">
        <v>145</v>
      </c>
      <c r="D69" s="529"/>
      <c r="E69" s="529"/>
      <c r="F69" s="529"/>
      <c r="G69" s="529"/>
      <c r="H69" s="529"/>
      <c r="I69" s="529"/>
      <c r="J69" s="529"/>
      <c r="K69" s="529"/>
      <c r="L69" s="529"/>
      <c r="M69" s="529"/>
      <c r="N69" s="529"/>
      <c r="O69" s="529"/>
      <c r="P69" s="529"/>
      <c r="Q69" s="529"/>
    </row>
    <row r="70" spans="1:17">
      <c r="A70" s="552"/>
      <c r="B70" s="551"/>
      <c r="C70" s="485" t="s">
        <v>187</v>
      </c>
      <c r="D70" s="533"/>
      <c r="E70" s="533"/>
      <c r="F70" s="533"/>
      <c r="G70" s="533"/>
      <c r="H70" s="533"/>
      <c r="I70" s="533"/>
      <c r="J70" s="533"/>
      <c r="K70" s="533"/>
      <c r="L70" s="533"/>
      <c r="M70" s="533"/>
      <c r="N70" s="533"/>
      <c r="O70" s="533"/>
      <c r="P70" s="533"/>
      <c r="Q70" s="533"/>
    </row>
    <row r="71" spans="1:17">
      <c r="A71" s="552"/>
      <c r="B71" s="551"/>
      <c r="C71" s="485" t="s">
        <v>188</v>
      </c>
      <c r="D71" s="529"/>
      <c r="E71" s="529"/>
      <c r="F71" s="529"/>
      <c r="G71" s="529"/>
      <c r="H71" s="529"/>
      <c r="I71" s="529"/>
      <c r="J71" s="529"/>
      <c r="K71" s="529"/>
      <c r="L71" s="529"/>
      <c r="M71" s="529"/>
      <c r="N71" s="529"/>
      <c r="O71" s="529"/>
      <c r="P71" s="529"/>
      <c r="Q71" s="529"/>
    </row>
    <row r="72" spans="1:17">
      <c r="A72" s="552"/>
      <c r="B72" s="551"/>
      <c r="C72" s="485" t="s">
        <v>285</v>
      </c>
      <c r="D72" s="533"/>
      <c r="E72" s="533"/>
      <c r="F72" s="533"/>
      <c r="G72" s="533"/>
      <c r="H72" s="533"/>
      <c r="I72" s="533"/>
      <c r="J72" s="533"/>
      <c r="K72" s="533"/>
      <c r="L72" s="533"/>
      <c r="M72" s="533"/>
      <c r="N72" s="533"/>
      <c r="O72" s="533"/>
      <c r="P72" s="533"/>
      <c r="Q72" s="533"/>
    </row>
    <row r="73" spans="1:17" s="383" customFormat="1">
      <c r="A73" s="552"/>
      <c r="B73" s="551"/>
      <c r="C73" s="485" t="s">
        <v>186</v>
      </c>
      <c r="D73" s="529"/>
      <c r="E73" s="529"/>
      <c r="F73" s="529"/>
      <c r="G73" s="529"/>
      <c r="H73" s="529"/>
      <c r="I73" s="529"/>
      <c r="J73" s="529"/>
      <c r="K73" s="529"/>
      <c r="L73" s="529"/>
      <c r="M73" s="529"/>
      <c r="N73" s="529"/>
      <c r="O73" s="529"/>
      <c r="P73" s="529"/>
      <c r="Q73" s="529"/>
    </row>
    <row r="74" spans="1:17" s="383" customFormat="1">
      <c r="A74" s="552"/>
      <c r="B74" s="551"/>
      <c r="C74" s="485" t="s">
        <v>286</v>
      </c>
      <c r="D74" s="530">
        <v>5881.7033297965882</v>
      </c>
      <c r="E74" s="530">
        <v>-30023.647186412512</v>
      </c>
      <c r="F74" s="534">
        <v>-0.83618866700266981</v>
      </c>
      <c r="G74" s="538">
        <v>3.2405165244410193E-2</v>
      </c>
      <c r="H74" s="538">
        <v>-0.46667529878956493</v>
      </c>
      <c r="I74" s="539">
        <v>39.228239761987211</v>
      </c>
      <c r="J74" s="539">
        <v>6.5486046085428455</v>
      </c>
      <c r="K74" s="534">
        <v>0.2003879351098764</v>
      </c>
      <c r="L74" s="535">
        <v>230728.86843013909</v>
      </c>
      <c r="M74" s="535">
        <v>-942644.88649610966</v>
      </c>
      <c r="N74" s="534">
        <v>-0.80336285223573856</v>
      </c>
      <c r="O74" s="530">
        <v>53685.094817802361</v>
      </c>
      <c r="P74" s="530">
        <v>-236423.25721344812</v>
      </c>
      <c r="Q74" s="534">
        <v>-0.81494812389262272</v>
      </c>
    </row>
    <row r="75" spans="1:17">
      <c r="A75" s="552" t="s">
        <v>77</v>
      </c>
      <c r="B75" s="551" t="s">
        <v>236</v>
      </c>
      <c r="C75" s="485" t="s">
        <v>145</v>
      </c>
      <c r="D75" s="530">
        <v>197595255.12989599</v>
      </c>
      <c r="E75" s="530">
        <v>8284007.414273411</v>
      </c>
      <c r="F75" s="531">
        <v>4.3758664708170893E-2</v>
      </c>
      <c r="G75" s="536">
        <v>101.9976891930891</v>
      </c>
      <c r="H75" s="536">
        <v>1.3126769419279185</v>
      </c>
      <c r="I75" s="537">
        <v>4.8281079990207507</v>
      </c>
      <c r="J75" s="537">
        <v>0.30099929923831592</v>
      </c>
      <c r="K75" s="531">
        <v>6.6488197920403683E-2</v>
      </c>
      <c r="L75" s="532">
        <v>954011231.86119676</v>
      </c>
      <c r="M75" s="532">
        <v>96978635.361134291</v>
      </c>
      <c r="N75" s="531">
        <v>0.11315629738842403</v>
      </c>
      <c r="O75" s="530">
        <v>215593870.26343364</v>
      </c>
      <c r="P75" s="530">
        <v>24136519.563767076</v>
      </c>
      <c r="Q75" s="531">
        <v>0.12606734333031336</v>
      </c>
    </row>
    <row r="76" spans="1:17">
      <c r="A76" s="552"/>
      <c r="B76" s="551"/>
      <c r="C76" s="485" t="s">
        <v>187</v>
      </c>
      <c r="D76" s="530">
        <v>163366587.71129799</v>
      </c>
      <c r="E76" s="530">
        <v>4249612.6022897363</v>
      </c>
      <c r="F76" s="534">
        <v>2.670747479568664E-2</v>
      </c>
      <c r="G76" s="538">
        <v>84.3290210939453</v>
      </c>
      <c r="H76" s="538">
        <v>-0.29719515858288048</v>
      </c>
      <c r="I76" s="539">
        <v>4.7115756254968986</v>
      </c>
      <c r="J76" s="539">
        <v>0.11248791808049674</v>
      </c>
      <c r="K76" s="534">
        <v>2.4458746002843316E-2</v>
      </c>
      <c r="L76" s="535">
        <v>769714032.68115282</v>
      </c>
      <c r="M76" s="535">
        <v>37921108.416031361</v>
      </c>
      <c r="N76" s="534">
        <v>5.1819452140935036E-2</v>
      </c>
      <c r="O76" s="530">
        <v>168410270.83954507</v>
      </c>
      <c r="P76" s="530">
        <v>2716084.2718934417</v>
      </c>
      <c r="Q76" s="534">
        <v>1.6392151880262173E-2</v>
      </c>
    </row>
    <row r="77" spans="1:17">
      <c r="A77" s="552"/>
      <c r="B77" s="551"/>
      <c r="C77" s="485" t="s">
        <v>188</v>
      </c>
      <c r="D77" s="530">
        <v>27836950.724384554</v>
      </c>
      <c r="E77" s="530">
        <v>-451632.89853082225</v>
      </c>
      <c r="F77" s="531">
        <v>-1.5965200115744701E-2</v>
      </c>
      <c r="G77" s="536">
        <v>14.369295690843378</v>
      </c>
      <c r="H77" s="536">
        <v>-0.67596138188884503</v>
      </c>
      <c r="I77" s="537">
        <v>4.0281204322237771</v>
      </c>
      <c r="J77" s="537">
        <v>7.8655347223076877E-2</v>
      </c>
      <c r="K77" s="531">
        <v>1.9915443111978525E-2</v>
      </c>
      <c r="L77" s="532">
        <v>112130589.98369989</v>
      </c>
      <c r="M77" s="532">
        <v>405816.66087299585</v>
      </c>
      <c r="N77" s="531">
        <v>3.6322889615573021E-3</v>
      </c>
      <c r="O77" s="530">
        <v>22638107.828569293</v>
      </c>
      <c r="P77" s="530">
        <v>-142538.4696649164</v>
      </c>
      <c r="Q77" s="531">
        <v>-6.2569984977100907E-3</v>
      </c>
    </row>
    <row r="78" spans="1:17">
      <c r="A78" s="552"/>
      <c r="B78" s="551"/>
      <c r="C78" s="485" t="s">
        <v>186</v>
      </c>
      <c r="D78" s="530">
        <v>300843.89526008116</v>
      </c>
      <c r="E78" s="530">
        <v>-10705.690410969546</v>
      </c>
      <c r="F78" s="534">
        <v>-3.436271753631262E-2</v>
      </c>
      <c r="G78" s="538">
        <v>0.15529412436651843</v>
      </c>
      <c r="H78" s="538">
        <v>-1.0403235027861141E-2</v>
      </c>
      <c r="I78" s="539">
        <v>9.470980112034912</v>
      </c>
      <c r="J78" s="539">
        <v>-0.32470377066218958</v>
      </c>
      <c r="K78" s="534">
        <v>-3.3147636709238829E-2</v>
      </c>
      <c r="L78" s="535">
        <v>2849286.5488353427</v>
      </c>
      <c r="M78" s="535">
        <v>-202554.70618352853</v>
      </c>
      <c r="N78" s="534">
        <v>-6.6371311368315589E-2</v>
      </c>
      <c r="O78" s="530">
        <v>609278.74499857426</v>
      </c>
      <c r="P78" s="530">
        <v>-17243.439173148945</v>
      </c>
      <c r="Q78" s="534">
        <v>-2.7522471843427491E-2</v>
      </c>
    </row>
    <row r="79" spans="1:17" s="383" customFormat="1">
      <c r="A79" s="552"/>
      <c r="B79" s="551"/>
      <c r="C79" s="485" t="s">
        <v>286</v>
      </c>
      <c r="D79" s="530">
        <v>319076.39463121543</v>
      </c>
      <c r="E79" s="530">
        <v>-101174.14377368899</v>
      </c>
      <c r="F79" s="531">
        <v>-0.24074720798146695</v>
      </c>
      <c r="G79" s="536">
        <v>0.16470564997652173</v>
      </c>
      <c r="H79" s="536">
        <v>-5.8804210734005352E-2</v>
      </c>
      <c r="I79" s="537">
        <v>2.3248486640983872</v>
      </c>
      <c r="J79" s="537">
        <v>1.8588362903808608E-2</v>
      </c>
      <c r="K79" s="531">
        <v>8.0599587540835498E-3</v>
      </c>
      <c r="L79" s="532">
        <v>741804.32980371104</v>
      </c>
      <c r="M79" s="532">
        <v>-227402.8034751676</v>
      </c>
      <c r="N79" s="531">
        <v>-0.23462766179387473</v>
      </c>
      <c r="O79" s="530">
        <v>474093.28216278553</v>
      </c>
      <c r="P79" s="530">
        <v>-165239.47555065749</v>
      </c>
      <c r="Q79" s="531">
        <v>-0.25845613814882906</v>
      </c>
    </row>
    <row r="80" spans="1:17" s="383" customFormat="1">
      <c r="A80" s="552"/>
      <c r="B80" s="551"/>
      <c r="C80" s="485" t="s">
        <v>285</v>
      </c>
      <c r="D80" s="530">
        <v>40886.260149076734</v>
      </c>
      <c r="E80" s="530">
        <v>-218463.34613924651</v>
      </c>
      <c r="F80" s="534">
        <v>-0.84235079152723757</v>
      </c>
      <c r="G80" s="538">
        <v>2.1105284396691723E-2</v>
      </c>
      <c r="H80" s="538">
        <v>-0.1168295641744783</v>
      </c>
      <c r="I80" s="539">
        <v>25.558225002737334</v>
      </c>
      <c r="J80" s="539">
        <v>8.2732004488388036</v>
      </c>
      <c r="K80" s="534">
        <v>0.47863400037651865</v>
      </c>
      <c r="L80" s="535">
        <v>1044980.2364105561</v>
      </c>
      <c r="M80" s="535">
        <v>-3437884.0763270278</v>
      </c>
      <c r="N80" s="534">
        <v>-0.76689452021972748</v>
      </c>
      <c r="O80" s="530">
        <v>217411.17232769728</v>
      </c>
      <c r="P80" s="530">
        <v>-623916.45506306144</v>
      </c>
      <c r="Q80" s="534">
        <v>-0.74158560203001678</v>
      </c>
    </row>
    <row r="81" spans="1:17">
      <c r="A81" s="552"/>
      <c r="B81" s="551" t="s">
        <v>235</v>
      </c>
      <c r="C81" s="485" t="s">
        <v>145</v>
      </c>
      <c r="D81" s="530">
        <v>2558240505.7416372</v>
      </c>
      <c r="E81" s="530">
        <v>102951943.22541904</v>
      </c>
      <c r="F81" s="531">
        <v>4.1930689857452956E-2</v>
      </c>
      <c r="G81" s="536">
        <v>101.04735414254748</v>
      </c>
      <c r="H81" s="536">
        <v>0.37831505671604759</v>
      </c>
      <c r="I81" s="537">
        <v>4.7907212232129766</v>
      </c>
      <c r="J81" s="537">
        <v>0.15711924400989652</v>
      </c>
      <c r="K81" s="531">
        <v>3.3908662141265533E-2</v>
      </c>
      <c r="L81" s="532">
        <v>12255817084.93956</v>
      </c>
      <c r="M81" s="532">
        <v>878987142.14972687</v>
      </c>
      <c r="N81" s="531">
        <v>7.7261165594445111E-2</v>
      </c>
      <c r="O81" s="530">
        <v>2653700976.5594559</v>
      </c>
      <c r="P81" s="530">
        <v>156083292.33469105</v>
      </c>
      <c r="Q81" s="531">
        <v>6.2492868032017368E-2</v>
      </c>
    </row>
    <row r="82" spans="1:17">
      <c r="A82" s="552"/>
      <c r="B82" s="551"/>
      <c r="C82" s="485" t="s">
        <v>187</v>
      </c>
      <c r="D82" s="530">
        <v>2166873833.61338</v>
      </c>
      <c r="E82" s="530">
        <v>82210253.140105724</v>
      </c>
      <c r="F82" s="534">
        <v>3.9435741052012724E-2</v>
      </c>
      <c r="G82" s="538">
        <v>85.588851851860895</v>
      </c>
      <c r="H82" s="538">
        <v>0.11577033006842896</v>
      </c>
      <c r="I82" s="539">
        <v>4.7972291742109165</v>
      </c>
      <c r="J82" s="539">
        <v>0.10799660862066673</v>
      </c>
      <c r="K82" s="534">
        <v>2.3030764013103035E-2</v>
      </c>
      <c r="L82" s="535">
        <v>10394990371.444357</v>
      </c>
      <c r="M82" s="535">
        <v>619518021.58910942</v>
      </c>
      <c r="N82" s="534">
        <v>6.337474031096646E-2</v>
      </c>
      <c r="O82" s="530">
        <v>2237436806.0783505</v>
      </c>
      <c r="P82" s="530">
        <v>61345076.762088776</v>
      </c>
      <c r="Q82" s="534">
        <v>2.8190482935829035E-2</v>
      </c>
    </row>
    <row r="83" spans="1:17">
      <c r="A83" s="552"/>
      <c r="B83" s="551"/>
      <c r="C83" s="485" t="s">
        <v>188</v>
      </c>
      <c r="D83" s="530">
        <v>343840397.81315851</v>
      </c>
      <c r="E83" s="530">
        <v>-3734857.9872745275</v>
      </c>
      <c r="F83" s="531">
        <v>-1.0745465693964611E-2</v>
      </c>
      <c r="G83" s="536">
        <v>13.581272897666146</v>
      </c>
      <c r="H83" s="536">
        <v>-0.66962516198321964</v>
      </c>
      <c r="I83" s="537">
        <v>4.1610787827060216</v>
      </c>
      <c r="J83" s="537">
        <v>4.6098074207312933E-2</v>
      </c>
      <c r="K83" s="531">
        <v>1.1202500685387454E-2</v>
      </c>
      <c r="L83" s="532">
        <v>1430746983.9775319</v>
      </c>
      <c r="M83" s="532">
        <v>481511.60724592209</v>
      </c>
      <c r="N83" s="531">
        <v>3.3665890462135269E-4</v>
      </c>
      <c r="O83" s="530">
        <v>285319715.23497301</v>
      </c>
      <c r="P83" s="530">
        <v>2146682.0215405226</v>
      </c>
      <c r="Q83" s="531">
        <v>7.5808137419728474E-3</v>
      </c>
    </row>
    <row r="84" spans="1:17">
      <c r="A84" s="552"/>
      <c r="B84" s="551"/>
      <c r="C84" s="485" t="s">
        <v>186</v>
      </c>
      <c r="D84" s="530">
        <v>4464373.8208777141</v>
      </c>
      <c r="E84" s="530">
        <v>-244207.33419730328</v>
      </c>
      <c r="F84" s="534">
        <v>-5.1864314568326166E-2</v>
      </c>
      <c r="G84" s="538">
        <v>0.17633727614369468</v>
      </c>
      <c r="H84" s="538">
        <v>-1.6718785606246844E-2</v>
      </c>
      <c r="I84" s="539">
        <v>9.4086387582424926</v>
      </c>
      <c r="J84" s="539">
        <v>-0.55737822958282379</v>
      </c>
      <c r="K84" s="534">
        <v>-5.5927882750323232E-2</v>
      </c>
      <c r="L84" s="535">
        <v>42003680.562393188</v>
      </c>
      <c r="M84" s="535">
        <v>-4922119.217638582</v>
      </c>
      <c r="N84" s="534">
        <v>-0.10489153601454611</v>
      </c>
      <c r="O84" s="530">
        <v>8958399.1063235998</v>
      </c>
      <c r="P84" s="530">
        <v>-312532.72091431171</v>
      </c>
      <c r="Q84" s="534">
        <v>-3.3711036467347702E-2</v>
      </c>
    </row>
    <row r="85" spans="1:17" s="383" customFormat="1">
      <c r="A85" s="552"/>
      <c r="B85" s="551"/>
      <c r="C85" s="485" t="s">
        <v>286</v>
      </c>
      <c r="D85" s="530">
        <v>4744130.6600283775</v>
      </c>
      <c r="E85" s="530">
        <v>-591281.37860213686</v>
      </c>
      <c r="F85" s="531">
        <v>-0.11082206478544178</v>
      </c>
      <c r="G85" s="536">
        <v>0.18738732727689009</v>
      </c>
      <c r="H85" s="536">
        <v>-3.1369364403158795E-2</v>
      </c>
      <c r="I85" s="537">
        <v>2.3403127408870121</v>
      </c>
      <c r="J85" s="537">
        <v>-1.3264689208631886E-2</v>
      </c>
      <c r="K85" s="531">
        <v>-5.6359689037691185E-3</v>
      </c>
      <c r="L85" s="532">
        <v>11102749.428097121</v>
      </c>
      <c r="M85" s="532">
        <v>-1454555.9262842461</v>
      </c>
      <c r="N85" s="531">
        <v>-0.11583344397822876</v>
      </c>
      <c r="O85" s="530">
        <v>7157237.7056125663</v>
      </c>
      <c r="P85" s="530">
        <v>-972460.0441946052</v>
      </c>
      <c r="Q85" s="531">
        <v>-0.11961822863804143</v>
      </c>
    </row>
    <row r="86" spans="1:17" s="383" customFormat="1">
      <c r="A86" s="552"/>
      <c r="B86" s="551"/>
      <c r="C86" s="485" t="s">
        <v>285</v>
      </c>
      <c r="D86" s="530">
        <v>1328529.3453393665</v>
      </c>
      <c r="E86" s="530">
        <v>-2040542.8751481792</v>
      </c>
      <c r="F86" s="534">
        <v>-0.60566908086431226</v>
      </c>
      <c r="G86" s="538">
        <v>5.2475275466079024E-2</v>
      </c>
      <c r="H86" s="538">
        <v>-8.5659715355395682E-2</v>
      </c>
      <c r="I86" s="539">
        <v>19.885483725325592</v>
      </c>
      <c r="J86" s="539">
        <v>3.2308535236040505</v>
      </c>
      <c r="K86" s="534">
        <v>0.19399130959209687</v>
      </c>
      <c r="L86" s="535">
        <v>26418448.675363436</v>
      </c>
      <c r="M86" s="535">
        <v>-29692203.279749498</v>
      </c>
      <c r="N86" s="534">
        <v>-0.52917230944852489</v>
      </c>
      <c r="O86" s="530">
        <v>5200500.8467595158</v>
      </c>
      <c r="P86" s="530">
        <v>-5457028.8220397728</v>
      </c>
      <c r="Q86" s="534">
        <v>-0.5120350579943147</v>
      </c>
    </row>
    <row r="87" spans="1:17">
      <c r="A87" s="552"/>
      <c r="B87" s="551" t="s">
        <v>234</v>
      </c>
      <c r="C87" s="485" t="s">
        <v>145</v>
      </c>
      <c r="D87" s="530">
        <v>1171014271.2290573</v>
      </c>
      <c r="E87" s="530">
        <v>44343430.41621542</v>
      </c>
      <c r="F87" s="531">
        <v>3.9357928518167426E-2</v>
      </c>
      <c r="G87" s="536">
        <v>101.57438479741243</v>
      </c>
      <c r="H87" s="536">
        <v>0.93173614119396575</v>
      </c>
      <c r="I87" s="537">
        <v>4.8552443617489693</v>
      </c>
      <c r="J87" s="537">
        <v>0.2715280407523224</v>
      </c>
      <c r="K87" s="531">
        <v>5.9237531674578736E-2</v>
      </c>
      <c r="L87" s="532">
        <v>5685560437.9124584</v>
      </c>
      <c r="M87" s="532">
        <v>521220916.48762035</v>
      </c>
      <c r="N87" s="531">
        <v>0.10092692672998692</v>
      </c>
      <c r="O87" s="530">
        <v>1251050551.0469799</v>
      </c>
      <c r="P87" s="530">
        <v>111279397.86057377</v>
      </c>
      <c r="Q87" s="531">
        <v>9.7633106040168713E-2</v>
      </c>
    </row>
    <row r="88" spans="1:17">
      <c r="A88" s="552"/>
      <c r="B88" s="551"/>
      <c r="C88" s="485" t="s">
        <v>187</v>
      </c>
      <c r="D88" s="530">
        <v>983154461.24926615</v>
      </c>
      <c r="E88" s="530">
        <v>27228166.118658066</v>
      </c>
      <c r="F88" s="534">
        <v>2.8483541312081896E-2</v>
      </c>
      <c r="G88" s="538">
        <v>85.279327516147603</v>
      </c>
      <c r="H88" s="538">
        <v>-0.11114393038546666</v>
      </c>
      <c r="I88" s="539">
        <v>4.7899879225733715</v>
      </c>
      <c r="J88" s="539">
        <v>0.15381866653209908</v>
      </c>
      <c r="K88" s="534">
        <v>3.3177966126163742E-2</v>
      </c>
      <c r="L88" s="535">
        <v>4709297995.4081144</v>
      </c>
      <c r="M88" s="535">
        <v>277461894.88215351</v>
      </c>
      <c r="N88" s="534">
        <v>6.2606533407051065E-2</v>
      </c>
      <c r="O88" s="530">
        <v>1011993138.1324172</v>
      </c>
      <c r="P88" s="530">
        <v>20836433.083939075</v>
      </c>
      <c r="Q88" s="534">
        <v>2.1022339835677094E-2</v>
      </c>
    </row>
    <row r="89" spans="1:17">
      <c r="A89" s="552"/>
      <c r="B89" s="551"/>
      <c r="C89" s="485" t="s">
        <v>188</v>
      </c>
      <c r="D89" s="530">
        <v>156025085.15631866</v>
      </c>
      <c r="E89" s="530">
        <v>-3961972.8954150677</v>
      </c>
      <c r="F89" s="531">
        <v>-2.4764333713380219E-2</v>
      </c>
      <c r="G89" s="536">
        <v>13.53369675083743</v>
      </c>
      <c r="H89" s="536">
        <v>-0.75754137282444489</v>
      </c>
      <c r="I89" s="537">
        <v>4.1425375715952137</v>
      </c>
      <c r="J89" s="537">
        <v>6.3147909486416687E-2</v>
      </c>
      <c r="K89" s="531">
        <v>1.5479744451225835E-2</v>
      </c>
      <c r="L89" s="532">
        <v>646339777.37139273</v>
      </c>
      <c r="M89" s="532">
        <v>-6309773.3160498142</v>
      </c>
      <c r="N89" s="531">
        <v>-9.667934819542378E-3</v>
      </c>
      <c r="O89" s="530">
        <v>129403046.66465181</v>
      </c>
      <c r="P89" s="530">
        <v>-1533185.8282366991</v>
      </c>
      <c r="Q89" s="531">
        <v>-1.1709408458197164E-2</v>
      </c>
    </row>
    <row r="90" spans="1:17">
      <c r="A90" s="552"/>
      <c r="B90" s="551"/>
      <c r="C90" s="485" t="s">
        <v>186</v>
      </c>
      <c r="D90" s="530">
        <v>1953146.1928057168</v>
      </c>
      <c r="E90" s="530">
        <v>-154301.98242960498</v>
      </c>
      <c r="F90" s="534">
        <v>-7.3217450489559646E-2</v>
      </c>
      <c r="G90" s="538">
        <v>0.16941691303678635</v>
      </c>
      <c r="H90" s="538">
        <v>-1.8836087376694927E-2</v>
      </c>
      <c r="I90" s="539">
        <v>9.5530545469606007</v>
      </c>
      <c r="J90" s="539">
        <v>-0.47867198270858324</v>
      </c>
      <c r="K90" s="534">
        <v>-4.7715812556581763E-2</v>
      </c>
      <c r="L90" s="535">
        <v>18658512.118061438</v>
      </c>
      <c r="M90" s="535">
        <v>-2482831.6513496488</v>
      </c>
      <c r="N90" s="534">
        <v>-0.11743963290271073</v>
      </c>
      <c r="O90" s="530">
        <v>3942706.2750313301</v>
      </c>
      <c r="P90" s="530">
        <v>-304334.28989159688</v>
      </c>
      <c r="Q90" s="534">
        <v>-7.1657966350768723E-2</v>
      </c>
    </row>
    <row r="91" spans="1:17" s="383" customFormat="1">
      <c r="A91" s="552"/>
      <c r="B91" s="551"/>
      <c r="C91" s="485" t="s">
        <v>286</v>
      </c>
      <c r="D91" s="530">
        <v>2046631.2752251215</v>
      </c>
      <c r="E91" s="530">
        <v>-301279.55134565243</v>
      </c>
      <c r="F91" s="531">
        <v>-0.12831814050863438</v>
      </c>
      <c r="G91" s="536">
        <v>0.17752585753711261</v>
      </c>
      <c r="H91" s="536">
        <v>-3.2207061639365042E-2</v>
      </c>
      <c r="I91" s="537">
        <v>2.3535397121171551</v>
      </c>
      <c r="J91" s="537">
        <v>3.4235662707242653E-3</v>
      </c>
      <c r="K91" s="531">
        <v>1.4567647121505201E-3</v>
      </c>
      <c r="L91" s="532">
        <v>4816827.9823032981</v>
      </c>
      <c r="M91" s="532">
        <v>-701035.16022831667</v>
      </c>
      <c r="N91" s="531">
        <v>-0.12704830513550563</v>
      </c>
      <c r="O91" s="530">
        <v>3077323.9923035661</v>
      </c>
      <c r="P91" s="530">
        <v>-492038.29783981014</v>
      </c>
      <c r="Q91" s="531">
        <v>-0.13785047799674199</v>
      </c>
    </row>
    <row r="92" spans="1:17" s="383" customFormat="1">
      <c r="A92" s="552"/>
      <c r="B92" s="551"/>
      <c r="C92" s="485" t="s">
        <v>285</v>
      </c>
      <c r="D92" s="530">
        <v>380701.4227773989</v>
      </c>
      <c r="E92" s="530">
        <v>-1232388.208102023</v>
      </c>
      <c r="F92" s="534">
        <v>-0.76399239354737614</v>
      </c>
      <c r="G92" s="538">
        <v>3.3022238720906184E-2</v>
      </c>
      <c r="H92" s="538">
        <v>-0.1110709667573343</v>
      </c>
      <c r="I92" s="539">
        <v>23.024471849377456</v>
      </c>
      <c r="J92" s="539">
        <v>6.3104701278087916</v>
      </c>
      <c r="K92" s="534">
        <v>0.37755590988514826</v>
      </c>
      <c r="L92" s="535">
        <v>8765449.1917561665</v>
      </c>
      <c r="M92" s="535">
        <v>-18195733.675807051</v>
      </c>
      <c r="N92" s="534">
        <v>-0.67488632695333972</v>
      </c>
      <c r="O92" s="530">
        <v>1733720.7641265034</v>
      </c>
      <c r="P92" s="530">
        <v>-3367790.4004289391</v>
      </c>
      <c r="Q92" s="534">
        <v>-0.66015545037475498</v>
      </c>
    </row>
    <row r="93" spans="1:17">
      <c r="A93" s="285"/>
      <c r="B93" s="285"/>
      <c r="C93" s="286"/>
      <c r="D93" s="287"/>
      <c r="E93" s="287"/>
      <c r="F93" s="288"/>
      <c r="G93" s="289"/>
      <c r="H93" s="281"/>
      <c r="I93" s="282"/>
      <c r="J93" s="282"/>
      <c r="K93" s="283"/>
      <c r="L93" s="284"/>
      <c r="M93" s="284"/>
      <c r="N93" s="283"/>
      <c r="O93" s="83"/>
      <c r="P93" s="83"/>
      <c r="Q93" s="283"/>
    </row>
    <row r="94" spans="1:17">
      <c r="A94" s="285"/>
      <c r="B94" s="285"/>
      <c r="C94" s="286"/>
      <c r="D94" s="287"/>
      <c r="E94" s="287"/>
      <c r="F94" s="288"/>
      <c r="G94" s="289"/>
      <c r="H94" s="281"/>
      <c r="I94" s="282"/>
      <c r="J94" s="282"/>
      <c r="K94" s="283"/>
      <c r="L94" s="284"/>
      <c r="M94" s="284"/>
      <c r="N94" s="283"/>
      <c r="O94" s="83"/>
      <c r="P94" s="83"/>
      <c r="Q94" s="283"/>
    </row>
    <row r="95" spans="1:17">
      <c r="A95" s="285"/>
      <c r="B95" s="285"/>
      <c r="C95" s="286"/>
      <c r="D95" s="287"/>
      <c r="E95" s="287"/>
      <c r="F95" s="288"/>
      <c r="G95" s="289"/>
      <c r="H95" s="281"/>
      <c r="I95" s="282"/>
      <c r="J95" s="282"/>
      <c r="K95" s="283"/>
      <c r="L95" s="284"/>
      <c r="M95" s="284"/>
      <c r="N95" s="283"/>
      <c r="O95" s="83"/>
      <c r="P95" s="83"/>
      <c r="Q95" s="283"/>
    </row>
    <row r="96" spans="1:17">
      <c r="A96" s="285"/>
      <c r="B96" s="285"/>
      <c r="C96" s="286"/>
      <c r="D96" s="287"/>
      <c r="E96" s="287"/>
      <c r="F96" s="288"/>
      <c r="G96" s="289"/>
      <c r="H96" s="281"/>
      <c r="I96" s="282"/>
      <c r="J96" s="282"/>
      <c r="K96" s="283"/>
      <c r="L96" s="284"/>
      <c r="M96" s="284"/>
      <c r="N96" s="283"/>
      <c r="O96" s="83"/>
      <c r="P96" s="83"/>
      <c r="Q96" s="283"/>
    </row>
    <row r="97" spans="1:17" s="383" customFormat="1">
      <c r="A97" s="285"/>
      <c r="B97" s="285"/>
      <c r="C97" s="286"/>
      <c r="D97" s="287"/>
      <c r="E97" s="287"/>
      <c r="F97" s="288"/>
      <c r="G97" s="289"/>
      <c r="H97" s="281"/>
      <c r="I97" s="282"/>
      <c r="J97" s="282"/>
      <c r="K97" s="283"/>
      <c r="L97" s="284"/>
      <c r="M97" s="284"/>
      <c r="N97" s="283"/>
      <c r="O97" s="83"/>
      <c r="P97" s="83"/>
      <c r="Q97" s="283"/>
    </row>
    <row r="98" spans="1:17" s="383" customFormat="1">
      <c r="A98" s="285"/>
      <c r="B98" s="285"/>
      <c r="C98" s="286"/>
      <c r="D98" s="287"/>
      <c r="E98" s="287"/>
      <c r="F98" s="288"/>
      <c r="G98" s="289"/>
      <c r="H98" s="281"/>
      <c r="I98" s="282"/>
      <c r="J98" s="282"/>
      <c r="K98" s="283"/>
      <c r="L98" s="284"/>
      <c r="M98" s="284"/>
      <c r="N98" s="283"/>
      <c r="O98" s="83"/>
      <c r="P98" s="83"/>
      <c r="Q98" s="283"/>
    </row>
    <row r="99" spans="1:17">
      <c r="A99" s="285"/>
      <c r="B99" s="285"/>
      <c r="C99" s="286"/>
      <c r="D99" s="287"/>
      <c r="E99" s="287"/>
      <c r="F99" s="288"/>
      <c r="G99" s="289"/>
      <c r="H99" s="281"/>
      <c r="I99" s="282"/>
      <c r="J99" s="282"/>
      <c r="K99" s="283"/>
      <c r="L99" s="284"/>
      <c r="M99" s="284"/>
      <c r="N99" s="283"/>
      <c r="O99" s="83"/>
      <c r="P99" s="83"/>
      <c r="Q99" s="283"/>
    </row>
    <row r="100" spans="1:17">
      <c r="A100" s="285"/>
      <c r="B100" s="285"/>
      <c r="C100" s="286"/>
      <c r="D100" s="287"/>
      <c r="E100" s="287"/>
      <c r="F100" s="288"/>
      <c r="G100" s="289"/>
      <c r="H100" s="281"/>
      <c r="I100" s="282"/>
      <c r="J100" s="282"/>
      <c r="K100" s="283"/>
      <c r="L100" s="284"/>
      <c r="M100" s="284"/>
      <c r="N100" s="283"/>
      <c r="O100" s="83"/>
      <c r="P100" s="83"/>
      <c r="Q100" s="283"/>
    </row>
    <row r="101" spans="1:17">
      <c r="A101" s="285"/>
      <c r="B101" s="285"/>
      <c r="C101" s="286"/>
      <c r="D101" s="287"/>
      <c r="E101" s="287"/>
      <c r="F101" s="288"/>
      <c r="G101" s="289"/>
      <c r="H101" s="281"/>
      <c r="I101" s="282"/>
      <c r="J101" s="282"/>
      <c r="K101" s="283"/>
      <c r="L101" s="284"/>
      <c r="M101" s="284"/>
      <c r="N101" s="283"/>
      <c r="O101" s="83"/>
      <c r="P101" s="83"/>
      <c r="Q101" s="283"/>
    </row>
    <row r="102" spans="1:17">
      <c r="A102" s="285"/>
      <c r="B102" s="285"/>
      <c r="C102" s="286"/>
      <c r="D102" s="287"/>
      <c r="E102" s="287"/>
      <c r="F102" s="288"/>
      <c r="G102" s="289"/>
      <c r="H102" s="281"/>
      <c r="I102" s="282"/>
      <c r="J102" s="282"/>
      <c r="K102" s="283"/>
      <c r="L102" s="284"/>
      <c r="M102" s="284"/>
      <c r="N102" s="283"/>
      <c r="O102" s="83"/>
      <c r="P102" s="83"/>
      <c r="Q102" s="283"/>
    </row>
    <row r="103" spans="1:17" s="383" customFormat="1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</row>
    <row r="104" spans="1:17" s="383" customFormat="1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</row>
  </sheetData>
  <mergeCells count="28">
    <mergeCell ref="A75:A92"/>
    <mergeCell ref="A57:A74"/>
    <mergeCell ref="A39:A56"/>
    <mergeCell ref="A21:A38"/>
    <mergeCell ref="B63:B68"/>
    <mergeCell ref="B69:B74"/>
    <mergeCell ref="B75:B80"/>
    <mergeCell ref="B81:B86"/>
    <mergeCell ref="B87:B92"/>
    <mergeCell ref="B57:B62"/>
    <mergeCell ref="B21:B26"/>
    <mergeCell ref="B27:B32"/>
    <mergeCell ref="B33:B38"/>
    <mergeCell ref="B39:B44"/>
    <mergeCell ref="B45:B50"/>
    <mergeCell ref="B51:B56"/>
    <mergeCell ref="B3:B8"/>
    <mergeCell ref="B9:B14"/>
    <mergeCell ref="B15:B20"/>
    <mergeCell ref="A3:A20"/>
    <mergeCell ref="O1:Q1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zoomScale="90" zoomScaleNormal="70" zoomScaleSheetLayoutView="20" workbookViewId="0">
      <selection activeCell="F96" activeCellId="1" sqref="D57 F96"/>
    </sheetView>
  </sheetViews>
  <sheetFormatPr defaultRowHeight="14.4"/>
  <cols>
    <col min="1" max="1" width="31.44140625" bestFit="1" customWidth="1"/>
    <col min="2" max="2" width="52.77734375" bestFit="1" customWidth="1"/>
    <col min="3" max="3" width="13.21875" style="93" bestFit="1" customWidth="1"/>
    <col min="4" max="4" width="11.88671875" style="93" bestFit="1" customWidth="1"/>
    <col min="5" max="5" width="13.6640625" style="93" bestFit="1" customWidth="1"/>
    <col min="6" max="6" width="15.5546875" style="93" bestFit="1" customWidth="1"/>
    <col min="7" max="7" width="12.77734375" style="93" bestFit="1" customWidth="1"/>
    <col min="8" max="8" width="13.6640625" style="93" bestFit="1" customWidth="1"/>
    <col min="9" max="9" width="7.21875" style="93" bestFit="1" customWidth="1"/>
    <col min="10" max="10" width="11.88671875" style="93" bestFit="1" customWidth="1"/>
  </cols>
  <sheetData>
    <row r="1" spans="1:10" ht="15" customHeight="1">
      <c r="A1" s="553" t="s">
        <v>1</v>
      </c>
      <c r="B1" s="553" t="s">
        <v>0</v>
      </c>
      <c r="C1" s="553" t="s">
        <v>145</v>
      </c>
      <c r="D1" s="553"/>
      <c r="E1" s="553"/>
      <c r="F1" s="553"/>
      <c r="G1" s="553"/>
      <c r="H1" s="553"/>
      <c r="I1" s="553"/>
      <c r="J1" s="553"/>
    </row>
    <row r="2" spans="1:10" ht="31.5" customHeight="1">
      <c r="A2" s="554"/>
      <c r="B2" s="554"/>
      <c r="C2" s="553" t="s">
        <v>2</v>
      </c>
      <c r="D2" s="553"/>
      <c r="E2" s="553"/>
      <c r="F2" s="553" t="s">
        <v>5</v>
      </c>
      <c r="G2" s="553"/>
      <c r="H2" s="553"/>
      <c r="I2" s="553" t="s">
        <v>10</v>
      </c>
      <c r="J2" s="553"/>
    </row>
    <row r="3" spans="1:10">
      <c r="A3" s="554"/>
      <c r="B3" s="554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I3" s="82" t="s">
        <v>7</v>
      </c>
      <c r="J3" s="82" t="s">
        <v>8</v>
      </c>
    </row>
    <row r="4" spans="1:10">
      <c r="A4" s="555" t="s">
        <v>236</v>
      </c>
      <c r="B4" s="509" t="s">
        <v>325</v>
      </c>
      <c r="C4" s="530">
        <v>40147387.690900154</v>
      </c>
      <c r="D4" s="530">
        <v>901656.39349511266</v>
      </c>
      <c r="E4" s="531">
        <v>2.2974636060730785E-2</v>
      </c>
      <c r="F4" s="532">
        <v>233337052.69739285</v>
      </c>
      <c r="G4" s="532">
        <v>9199573.2531712353</v>
      </c>
      <c r="H4" s="531">
        <v>4.1044332594364796E-2</v>
      </c>
      <c r="I4" s="540">
        <v>81.67515465935557</v>
      </c>
      <c r="J4" s="540">
        <v>0.63461298759217755</v>
      </c>
    </row>
    <row r="5" spans="1:10">
      <c r="A5" s="555"/>
      <c r="B5" s="508" t="s">
        <v>326</v>
      </c>
      <c r="C5" s="530">
        <v>62376704.209614888</v>
      </c>
      <c r="D5" s="530">
        <v>671495.51201257855</v>
      </c>
      <c r="E5" s="534">
        <v>1.0882314899919802E-2</v>
      </c>
      <c r="F5" s="535">
        <v>341094138.40120661</v>
      </c>
      <c r="G5" s="535">
        <v>13265773.586684763</v>
      </c>
      <c r="H5" s="534">
        <v>4.0465606428504892E-2</v>
      </c>
      <c r="I5" s="541">
        <v>105.61152419318543</v>
      </c>
      <c r="J5" s="541">
        <v>-0.4329265815103156</v>
      </c>
    </row>
    <row r="6" spans="1:10">
      <c r="A6" s="555"/>
      <c r="B6" s="509" t="s">
        <v>327</v>
      </c>
      <c r="C6" s="530">
        <v>52944890.852910914</v>
      </c>
      <c r="D6" s="530">
        <v>830301.94403719157</v>
      </c>
      <c r="E6" s="531">
        <v>1.5932236278195285E-2</v>
      </c>
      <c r="F6" s="532">
        <v>301526733.34979415</v>
      </c>
      <c r="G6" s="532">
        <v>12322652.008867741</v>
      </c>
      <c r="H6" s="531">
        <v>4.260884546211248E-2</v>
      </c>
      <c r="I6" s="540">
        <v>104.32427536330202</v>
      </c>
      <c r="J6" s="540">
        <v>9.304333522628383E-2</v>
      </c>
    </row>
    <row r="7" spans="1:10">
      <c r="A7" s="555"/>
      <c r="B7" s="508" t="s">
        <v>328</v>
      </c>
      <c r="C7" s="530">
        <v>68521767.307473451</v>
      </c>
      <c r="D7" s="530">
        <v>-212947.04764297605</v>
      </c>
      <c r="E7" s="534">
        <v>-3.0981004233579801E-3</v>
      </c>
      <c r="F7" s="535">
        <v>429985776.44377923</v>
      </c>
      <c r="G7" s="535">
        <v>4445578.4823409319</v>
      </c>
      <c r="H7" s="534">
        <v>1.0446906082286924E-2</v>
      </c>
      <c r="I7" s="541">
        <v>95.463494030000234</v>
      </c>
      <c r="J7" s="541">
        <v>-1.7355822600400472</v>
      </c>
    </row>
    <row r="8" spans="1:10">
      <c r="A8" s="555"/>
      <c r="B8" s="509" t="s">
        <v>329</v>
      </c>
      <c r="C8" s="530">
        <v>32772166.020935081</v>
      </c>
      <c r="D8" s="530">
        <v>645567.78797743097</v>
      </c>
      <c r="E8" s="531">
        <v>2.0094495635556073E-2</v>
      </c>
      <c r="F8" s="532">
        <v>171788596.90206423</v>
      </c>
      <c r="G8" s="532">
        <v>9175276.13276577</v>
      </c>
      <c r="H8" s="531">
        <v>5.642389005623253E-2</v>
      </c>
      <c r="I8" s="540">
        <v>120.73226948254019</v>
      </c>
      <c r="J8" s="540">
        <v>0.59985779214611057</v>
      </c>
    </row>
    <row r="9" spans="1:10">
      <c r="A9" s="555"/>
      <c r="B9" s="508" t="s">
        <v>330</v>
      </c>
      <c r="C9" s="530">
        <v>44520455.253007554</v>
      </c>
      <c r="D9" s="530">
        <v>1338555.2133679613</v>
      </c>
      <c r="E9" s="534">
        <v>3.0998061969001151E-2</v>
      </c>
      <c r="F9" s="535">
        <v>233737063.69244945</v>
      </c>
      <c r="G9" s="535">
        <v>20263303.775261223</v>
      </c>
      <c r="H9" s="534">
        <v>9.4921754238656134E-2</v>
      </c>
      <c r="I9" s="541">
        <v>85.454125213954896</v>
      </c>
      <c r="J9" s="541">
        <v>1.3238287622148732</v>
      </c>
    </row>
    <row r="10" spans="1:10">
      <c r="A10" s="555"/>
      <c r="B10" s="509" t="s">
        <v>331</v>
      </c>
      <c r="C10" s="530">
        <v>59608163.16519206</v>
      </c>
      <c r="D10" s="530">
        <v>723507.2818813175</v>
      </c>
      <c r="E10" s="531">
        <v>1.2286855905468168E-2</v>
      </c>
      <c r="F10" s="532">
        <v>354643397.75500578</v>
      </c>
      <c r="G10" s="532">
        <v>14205656.363895535</v>
      </c>
      <c r="H10" s="531">
        <v>4.1727618993851322E-2</v>
      </c>
      <c r="I10" s="540">
        <v>102.82506531177664</v>
      </c>
      <c r="J10" s="540">
        <v>-0.27825032786878978</v>
      </c>
    </row>
    <row r="11" spans="1:10">
      <c r="A11" s="555"/>
      <c r="B11" s="508" t="s">
        <v>332</v>
      </c>
      <c r="C11" s="530">
        <v>53971333.440714121</v>
      </c>
      <c r="D11" s="530">
        <v>1243375.5004939884</v>
      </c>
      <c r="E11" s="534">
        <v>2.3580953047786426E-2</v>
      </c>
      <c r="F11" s="535">
        <v>298760888.85652328</v>
      </c>
      <c r="G11" s="535">
        <v>10794051.163674355</v>
      </c>
      <c r="H11" s="534">
        <v>3.748366044560833E-2</v>
      </c>
      <c r="I11" s="541">
        <v>115.06863105751579</v>
      </c>
      <c r="J11" s="541">
        <v>0.96171025037581614</v>
      </c>
    </row>
    <row r="12" spans="1:10">
      <c r="A12" s="555"/>
      <c r="B12" s="509" t="s">
        <v>333</v>
      </c>
      <c r="C12" s="530">
        <v>39635925.532325186</v>
      </c>
      <c r="D12" s="530">
        <v>448030.94866147637</v>
      </c>
      <c r="E12" s="531">
        <v>1.1432891545243858E-2</v>
      </c>
      <c r="F12" s="532">
        <v>225330283.37871689</v>
      </c>
      <c r="G12" s="532">
        <v>2195231.2977210581</v>
      </c>
      <c r="H12" s="531">
        <v>9.8381284215454008E-3</v>
      </c>
      <c r="I12" s="540">
        <v>81.393924076252588</v>
      </c>
      <c r="J12" s="540">
        <v>0.21700381063520524</v>
      </c>
    </row>
    <row r="13" spans="1:10">
      <c r="A13" s="555"/>
      <c r="B13" s="508" t="s">
        <v>334</v>
      </c>
      <c r="C13" s="530">
        <v>61891040.901409902</v>
      </c>
      <c r="D13" s="530">
        <v>473467.32457192987</v>
      </c>
      <c r="E13" s="534">
        <v>7.7089877863635702E-3</v>
      </c>
      <c r="F13" s="535">
        <v>334170924.00419986</v>
      </c>
      <c r="G13" s="535">
        <v>9671609.2955133915</v>
      </c>
      <c r="H13" s="534">
        <v>2.9804714084514811E-2</v>
      </c>
      <c r="I13" s="541">
        <v>105.77596163561974</v>
      </c>
      <c r="J13" s="541">
        <v>-0.10783542330580076</v>
      </c>
    </row>
    <row r="14" spans="1:10">
      <c r="A14" s="555"/>
      <c r="B14" s="509" t="s">
        <v>335</v>
      </c>
      <c r="C14" s="530">
        <v>52599896.988680869</v>
      </c>
      <c r="D14" s="530">
        <v>629696.98673621565</v>
      </c>
      <c r="E14" s="531">
        <v>1.2116501123964373E-2</v>
      </c>
      <c r="F14" s="532">
        <v>296269309.77874005</v>
      </c>
      <c r="G14" s="532">
        <v>8875427.2993460298</v>
      </c>
      <c r="H14" s="531">
        <v>3.0882450324886065E-2</v>
      </c>
      <c r="I14" s="540">
        <v>104.62043522244468</v>
      </c>
      <c r="J14" s="540">
        <v>0.349402804813991</v>
      </c>
    </row>
    <row r="15" spans="1:10">
      <c r="A15" s="555"/>
      <c r="B15" s="508" t="s">
        <v>336</v>
      </c>
      <c r="C15" s="530">
        <v>68019751.844207585</v>
      </c>
      <c r="D15" s="530">
        <v>-364520.45165319741</v>
      </c>
      <c r="E15" s="534">
        <v>-5.3304720429884784E-3</v>
      </c>
      <c r="F15" s="535">
        <v>423066248.81907046</v>
      </c>
      <c r="G15" s="535">
        <v>1789956.5206715465</v>
      </c>
      <c r="H15" s="534">
        <v>4.2488897509658161E-3</v>
      </c>
      <c r="I15" s="541">
        <v>95.656419872677972</v>
      </c>
      <c r="J15" s="541">
        <v>-1.3527896772673671</v>
      </c>
    </row>
    <row r="16" spans="1:10">
      <c r="A16" s="555"/>
      <c r="B16" s="509" t="s">
        <v>337</v>
      </c>
      <c r="C16" s="530">
        <v>32496080.828868035</v>
      </c>
      <c r="D16" s="530">
        <v>500618.49721125141</v>
      </c>
      <c r="E16" s="531">
        <v>1.5646546751597712E-2</v>
      </c>
      <c r="F16" s="532">
        <v>167874759.98149142</v>
      </c>
      <c r="G16" s="532">
        <v>6937827.1695711315</v>
      </c>
      <c r="H16" s="531">
        <v>4.3108980942733986E-2</v>
      </c>
      <c r="I16" s="540">
        <v>120.84244777230097</v>
      </c>
      <c r="J16" s="540">
        <v>1.0466808210909306</v>
      </c>
    </row>
    <row r="17" spans="1:10">
      <c r="A17" s="555"/>
      <c r="B17" s="508" t="s">
        <v>338</v>
      </c>
      <c r="C17" s="530">
        <v>43770399.76176621</v>
      </c>
      <c r="D17" s="530">
        <v>658586.42668905854</v>
      </c>
      <c r="E17" s="534">
        <v>1.5276240448768401E-2</v>
      </c>
      <c r="F17" s="535">
        <v>222421814.89032456</v>
      </c>
      <c r="G17" s="535">
        <v>9920627.2694458961</v>
      </c>
      <c r="H17" s="534">
        <v>4.6685043883826154E-2</v>
      </c>
      <c r="I17" s="541">
        <v>84.805546750678758</v>
      </c>
      <c r="J17" s="541">
        <v>0.54627673718680114</v>
      </c>
    </row>
    <row r="18" spans="1:10">
      <c r="A18" s="555"/>
      <c r="B18" s="509" t="s">
        <v>339</v>
      </c>
      <c r="C18" s="530">
        <v>59082110.895028561</v>
      </c>
      <c r="D18" s="530">
        <v>320701.43268679827</v>
      </c>
      <c r="E18" s="531">
        <v>5.4576878876999232E-3</v>
      </c>
      <c r="F18" s="532">
        <v>346853211.02992219</v>
      </c>
      <c r="G18" s="532">
        <v>8063598.1234457493</v>
      </c>
      <c r="H18" s="531">
        <v>2.3801196424731361E-2</v>
      </c>
      <c r="I18" s="540">
        <v>102.87730233513774</v>
      </c>
      <c r="J18" s="540">
        <v>-0.33546564171969351</v>
      </c>
    </row>
    <row r="19" spans="1:10">
      <c r="A19" s="555"/>
      <c r="B19" s="508" t="s">
        <v>340</v>
      </c>
      <c r="C19" s="530">
        <v>53497633.260364287</v>
      </c>
      <c r="D19" s="530">
        <v>892885.89505023509</v>
      </c>
      <c r="E19" s="534">
        <v>1.6973485089655169E-2</v>
      </c>
      <c r="F19" s="535">
        <v>291555082.39360994</v>
      </c>
      <c r="G19" s="535">
        <v>5393145.1484112144</v>
      </c>
      <c r="H19" s="534">
        <v>1.88464797251847E-2</v>
      </c>
      <c r="I19" s="541">
        <v>115.13269664675663</v>
      </c>
      <c r="J19" s="541">
        <v>0.93253895005622667</v>
      </c>
    </row>
    <row r="20" spans="1:10">
      <c r="A20" s="555"/>
      <c r="B20" s="509" t="s">
        <v>341</v>
      </c>
      <c r="C20" s="530">
        <v>19134462.972292233</v>
      </c>
      <c r="D20" s="530">
        <v>-391755.06687807664</v>
      </c>
      <c r="E20" s="531">
        <v>-2.0063028390454395E-2</v>
      </c>
      <c r="F20" s="532">
        <v>138219297.0802168</v>
      </c>
      <c r="G20" s="532">
        <v>-2189982.7702462375</v>
      </c>
      <c r="H20" s="531">
        <v>-1.559713697398481E-2</v>
      </c>
      <c r="I20" s="540">
        <v>74.329040072994232</v>
      </c>
      <c r="J20" s="540">
        <v>-0.78112959249288849</v>
      </c>
    </row>
    <row r="21" spans="1:10">
      <c r="A21" s="555"/>
      <c r="B21" s="508" t="s">
        <v>342</v>
      </c>
      <c r="C21" s="530">
        <v>36986628.708129801</v>
      </c>
      <c r="D21" s="530">
        <v>-445541.08959228545</v>
      </c>
      <c r="E21" s="534">
        <v>-1.1902625255226285E-2</v>
      </c>
      <c r="F21" s="535">
        <v>217997836.58501855</v>
      </c>
      <c r="G21" s="535">
        <v>881194.65889891982</v>
      </c>
      <c r="H21" s="534">
        <v>4.0586232869186164E-3</v>
      </c>
      <c r="I21" s="541">
        <v>119.5757755865063</v>
      </c>
      <c r="J21" s="541">
        <v>-0.25871200650426829</v>
      </c>
    </row>
    <row r="22" spans="1:10">
      <c r="A22" s="555"/>
      <c r="B22" s="509" t="s">
        <v>343</v>
      </c>
      <c r="C22" s="530">
        <v>29673063.896732975</v>
      </c>
      <c r="D22" s="530">
        <v>20757.829781446606</v>
      </c>
      <c r="E22" s="531">
        <v>7.0004099291899222E-4</v>
      </c>
      <c r="F22" s="532">
        <v>188595819.49332303</v>
      </c>
      <c r="G22" s="532">
        <v>1703013.5107559562</v>
      </c>
      <c r="H22" s="531">
        <v>9.1122475357066947E-3</v>
      </c>
      <c r="I22" s="540">
        <v>111.64345907305201</v>
      </c>
      <c r="J22" s="540">
        <v>1.1675132344155656</v>
      </c>
    </row>
    <row r="23" spans="1:10">
      <c r="A23" s="555"/>
      <c r="B23" s="508" t="s">
        <v>344</v>
      </c>
      <c r="C23" s="530">
        <v>45920600.688821293</v>
      </c>
      <c r="D23" s="530">
        <v>-725484.66741533577</v>
      </c>
      <c r="E23" s="534">
        <v>-1.5552959307834773E-2</v>
      </c>
      <c r="F23" s="535">
        <v>311371896.52378345</v>
      </c>
      <c r="G23" s="535">
        <v>-4234530.977873981</v>
      </c>
      <c r="H23" s="534">
        <v>-1.3417125282886525E-2</v>
      </c>
      <c r="I23" s="541">
        <v>122.15912214844158</v>
      </c>
      <c r="J23" s="541">
        <v>-0.71824789333641093</v>
      </c>
    </row>
    <row r="24" spans="1:10">
      <c r="A24" s="555"/>
      <c r="B24" s="509" t="s">
        <v>345</v>
      </c>
      <c r="C24" s="530">
        <v>14769286.29935029</v>
      </c>
      <c r="D24" s="530">
        <v>-143651.83203157037</v>
      </c>
      <c r="E24" s="531">
        <v>-9.6326981823439874E-3</v>
      </c>
      <c r="F24" s="532">
        <v>86797135.275953919</v>
      </c>
      <c r="G24" s="532">
        <v>368464.00510811806</v>
      </c>
      <c r="H24" s="531">
        <v>4.2632149689475632E-3</v>
      </c>
      <c r="I24" s="540">
        <v>103.89324232540653</v>
      </c>
      <c r="J24" s="540">
        <v>1.3857500812378021E-2</v>
      </c>
    </row>
    <row r="25" spans="1:10">
      <c r="A25" s="555"/>
      <c r="B25" s="508" t="s">
        <v>346</v>
      </c>
      <c r="C25" s="530">
        <v>16382007.209332006</v>
      </c>
      <c r="D25" s="530">
        <v>6650.5068625044078</v>
      </c>
      <c r="E25" s="534">
        <v>4.0612897681193544E-4</v>
      </c>
      <c r="F25" s="535">
        <v>97007485.250210643</v>
      </c>
      <c r="G25" s="535">
        <v>783509.45314516127</v>
      </c>
      <c r="H25" s="534">
        <v>8.1425595508292821E-3</v>
      </c>
      <c r="I25" s="541">
        <v>60.041304768799044</v>
      </c>
      <c r="J25" s="541">
        <v>0.61042766222927725</v>
      </c>
    </row>
    <row r="26" spans="1:10">
      <c r="A26" s="555"/>
      <c r="B26" s="509" t="s">
        <v>347</v>
      </c>
      <c r="C26" s="530">
        <v>29515873.239790253</v>
      </c>
      <c r="D26" s="530">
        <v>-198060.94002828002</v>
      </c>
      <c r="E26" s="531">
        <v>-6.6655912619878327E-3</v>
      </c>
      <c r="F26" s="532">
        <v>205812122.49700794</v>
      </c>
      <c r="G26" s="532">
        <v>-430322.26222932339</v>
      </c>
      <c r="H26" s="531">
        <v>-2.0864873994859388E-3</v>
      </c>
      <c r="I26" s="540">
        <v>97.220637388009052</v>
      </c>
      <c r="J26" s="540">
        <v>0.30332847227428772</v>
      </c>
    </row>
    <row r="27" spans="1:10">
      <c r="A27" s="555"/>
      <c r="B27" s="508" t="s">
        <v>348</v>
      </c>
      <c r="C27" s="530">
        <v>24885689.797945913</v>
      </c>
      <c r="D27" s="530">
        <v>-265409.56619634107</v>
      </c>
      <c r="E27" s="534">
        <v>-1.0552602983817622E-2</v>
      </c>
      <c r="F27" s="535">
        <v>165060823.55149743</v>
      </c>
      <c r="G27" s="535">
        <v>-188116.18070480227</v>
      </c>
      <c r="H27" s="534">
        <v>-1.1383805609261883E-3</v>
      </c>
      <c r="I27" s="541">
        <v>101.31017237767456</v>
      </c>
      <c r="J27" s="541">
        <v>-8.0664131410884465E-2</v>
      </c>
    </row>
    <row r="28" spans="1:10">
      <c r="A28" s="555"/>
      <c r="B28" s="508" t="s">
        <v>349</v>
      </c>
      <c r="C28" s="529"/>
      <c r="D28" s="529"/>
      <c r="E28" s="529"/>
      <c r="F28" s="529"/>
      <c r="G28" s="529"/>
      <c r="H28" s="529"/>
      <c r="I28" s="529"/>
      <c r="J28" s="529"/>
    </row>
    <row r="29" spans="1:10">
      <c r="A29" s="555"/>
      <c r="B29" s="509" t="s">
        <v>350</v>
      </c>
      <c r="C29" s="533"/>
      <c r="D29" s="533"/>
      <c r="E29" s="533"/>
      <c r="F29" s="533"/>
      <c r="G29" s="533"/>
      <c r="H29" s="533"/>
      <c r="I29" s="533"/>
      <c r="J29" s="533"/>
    </row>
    <row r="30" spans="1:10">
      <c r="A30" s="555"/>
      <c r="B30" s="508" t="s">
        <v>351</v>
      </c>
      <c r="C30" s="529"/>
      <c r="D30" s="529"/>
      <c r="E30" s="529"/>
      <c r="F30" s="529"/>
      <c r="G30" s="529"/>
      <c r="H30" s="529"/>
      <c r="I30" s="529"/>
      <c r="J30" s="529"/>
    </row>
    <row r="31" spans="1:10">
      <c r="A31" s="555"/>
      <c r="B31" s="509" t="s">
        <v>352</v>
      </c>
      <c r="C31" s="533"/>
      <c r="D31" s="533"/>
      <c r="E31" s="533"/>
      <c r="F31" s="533"/>
      <c r="G31" s="533"/>
      <c r="H31" s="533"/>
      <c r="I31" s="533"/>
      <c r="J31" s="533"/>
    </row>
    <row r="32" spans="1:10">
      <c r="A32" s="555"/>
      <c r="B32" s="508" t="s">
        <v>353</v>
      </c>
      <c r="C32" s="529"/>
      <c r="D32" s="529"/>
      <c r="E32" s="529"/>
      <c r="F32" s="529"/>
      <c r="G32" s="529"/>
      <c r="H32" s="529"/>
      <c r="I32" s="529"/>
      <c r="J32" s="529"/>
    </row>
    <row r="33" spans="1:10">
      <c r="A33" s="555"/>
      <c r="B33" s="509" t="s">
        <v>354</v>
      </c>
      <c r="C33" s="533"/>
      <c r="D33" s="533"/>
      <c r="E33" s="533"/>
      <c r="F33" s="533"/>
      <c r="G33" s="533"/>
      <c r="H33" s="533"/>
      <c r="I33" s="533"/>
      <c r="J33" s="533"/>
    </row>
    <row r="34" spans="1:10">
      <c r="A34" s="555"/>
      <c r="B34" s="508" t="s">
        <v>355</v>
      </c>
      <c r="C34" s="529"/>
      <c r="D34" s="529"/>
      <c r="E34" s="529"/>
      <c r="F34" s="529"/>
      <c r="G34" s="529"/>
      <c r="H34" s="529"/>
      <c r="I34" s="529"/>
      <c r="J34" s="529"/>
    </row>
    <row r="35" spans="1:10">
      <c r="A35" s="555"/>
      <c r="B35" s="509" t="s">
        <v>356</v>
      </c>
      <c r="C35" s="533"/>
      <c r="D35" s="533"/>
      <c r="E35" s="533"/>
      <c r="F35" s="533"/>
      <c r="G35" s="533"/>
      <c r="H35" s="533"/>
      <c r="I35" s="533"/>
      <c r="J35" s="533"/>
    </row>
    <row r="36" spans="1:10">
      <c r="A36" s="555"/>
      <c r="B36" s="508" t="s">
        <v>357</v>
      </c>
      <c r="C36" s="530">
        <v>391858377.04190135</v>
      </c>
      <c r="D36" s="530">
        <v>3951222.1299851537</v>
      </c>
      <c r="E36" s="531">
        <v>1.018599961344455E-2</v>
      </c>
      <c r="F36" s="532">
        <v>2169322337.2158518</v>
      </c>
      <c r="G36" s="532">
        <v>55037404.925700903</v>
      </c>
      <c r="H36" s="531">
        <v>2.603121466040317E-2</v>
      </c>
      <c r="I36" s="529"/>
      <c r="J36" s="529"/>
    </row>
    <row r="37" spans="1:10">
      <c r="A37" s="555"/>
      <c r="B37" s="509" t="s">
        <v>358</v>
      </c>
      <c r="C37" s="530">
        <v>24904412.193280116</v>
      </c>
      <c r="D37" s="530">
        <v>919008.41416420788</v>
      </c>
      <c r="E37" s="534">
        <v>3.8315319709747331E-2</v>
      </c>
      <c r="F37" s="535">
        <v>116173087.41918117</v>
      </c>
      <c r="G37" s="535">
        <v>8790414.6366140842</v>
      </c>
      <c r="H37" s="534">
        <v>8.1860642958787991E-2</v>
      </c>
      <c r="I37" s="533"/>
      <c r="J37" s="533"/>
    </row>
    <row r="38" spans="1:10">
      <c r="A38" s="555"/>
      <c r="B38" s="508" t="s">
        <v>359</v>
      </c>
      <c r="C38" s="530">
        <v>22926833.091947913</v>
      </c>
      <c r="D38" s="530">
        <v>608939.15695476905</v>
      </c>
      <c r="E38" s="531">
        <v>2.728479482555423E-2</v>
      </c>
      <c r="F38" s="532">
        <v>107673490.28541684</v>
      </c>
      <c r="G38" s="532">
        <v>7172413.7885898352</v>
      </c>
      <c r="H38" s="531">
        <v>7.1366536942679221E-2</v>
      </c>
      <c r="I38" s="529"/>
      <c r="J38" s="529"/>
    </row>
    <row r="39" spans="1:10">
      <c r="A39" s="555"/>
      <c r="B39" s="509" t="s">
        <v>360</v>
      </c>
      <c r="C39" s="530">
        <v>22099151.155386299</v>
      </c>
      <c r="D39" s="530">
        <v>360964.21576213837</v>
      </c>
      <c r="E39" s="534">
        <v>1.6605074598202863E-2</v>
      </c>
      <c r="F39" s="535">
        <v>111694352.29528707</v>
      </c>
      <c r="G39" s="535">
        <v>6024487.4985455275</v>
      </c>
      <c r="H39" s="534">
        <v>5.7012351725194026E-2</v>
      </c>
      <c r="I39" s="533"/>
      <c r="J39" s="533"/>
    </row>
    <row r="40" spans="1:10">
      <c r="A40" s="555"/>
      <c r="B40" s="508" t="s">
        <v>361</v>
      </c>
      <c r="C40" s="530">
        <v>17726794.529517759</v>
      </c>
      <c r="D40" s="530">
        <v>644270.32924283668</v>
      </c>
      <c r="E40" s="531">
        <v>3.7715171463504671E-2</v>
      </c>
      <c r="F40" s="532">
        <v>81077624.705537573</v>
      </c>
      <c r="G40" s="532">
        <v>6569363.1644630283</v>
      </c>
      <c r="H40" s="531">
        <v>8.8169593929412815E-2</v>
      </c>
      <c r="I40" s="529"/>
      <c r="J40" s="529"/>
    </row>
    <row r="41" spans="1:10">
      <c r="A41" s="555"/>
      <c r="B41" s="509" t="s">
        <v>362</v>
      </c>
      <c r="C41" s="530">
        <v>27388392.552434213</v>
      </c>
      <c r="D41" s="530">
        <v>651935.91982657835</v>
      </c>
      <c r="E41" s="534">
        <v>2.4383781620167307E-2</v>
      </c>
      <c r="F41" s="535">
        <v>125414329.64011389</v>
      </c>
      <c r="G41" s="535">
        <v>9137117.8163005263</v>
      </c>
      <c r="H41" s="534">
        <v>7.8580468803684037E-2</v>
      </c>
      <c r="I41" s="533"/>
      <c r="J41" s="533"/>
    </row>
    <row r="42" spans="1:10">
      <c r="A42" s="555"/>
      <c r="B42" s="508" t="s">
        <v>363</v>
      </c>
      <c r="C42" s="530">
        <v>29566237.655238308</v>
      </c>
      <c r="D42" s="530">
        <v>518762.37271508574</v>
      </c>
      <c r="E42" s="531">
        <v>1.7859120893277965E-2</v>
      </c>
      <c r="F42" s="532">
        <v>141041088.53291419</v>
      </c>
      <c r="G42" s="532">
        <v>8493920.3856750131</v>
      </c>
      <c r="H42" s="531">
        <v>6.40822471306184E-2</v>
      </c>
      <c r="I42" s="529"/>
      <c r="J42" s="529"/>
    </row>
    <row r="43" spans="1:10">
      <c r="A43" s="555"/>
      <c r="B43" s="509" t="s">
        <v>364</v>
      </c>
      <c r="C43" s="530">
        <v>28611943.462418377</v>
      </c>
      <c r="D43" s="530">
        <v>1158295.4612465613</v>
      </c>
      <c r="E43" s="534">
        <v>4.2190948947736243E-2</v>
      </c>
      <c r="F43" s="535">
        <v>126494258.84211248</v>
      </c>
      <c r="G43" s="535">
        <v>5581261.329115957</v>
      </c>
      <c r="H43" s="534">
        <v>4.6159316565748412E-2</v>
      </c>
      <c r="I43" s="533"/>
      <c r="J43" s="533"/>
    </row>
    <row r="44" spans="1:10">
      <c r="A44" s="551" t="s">
        <v>235</v>
      </c>
      <c r="B44" s="508" t="s">
        <v>325</v>
      </c>
      <c r="C44" s="530">
        <v>526134106.76907516</v>
      </c>
      <c r="D44" s="530">
        <v>11556972.024104416</v>
      </c>
      <c r="E44" s="531">
        <v>2.245916354179274E-2</v>
      </c>
      <c r="F44" s="532">
        <v>3082196138.2899609</v>
      </c>
      <c r="G44" s="532">
        <v>92018160.555315971</v>
      </c>
      <c r="H44" s="531">
        <v>3.0773472763326554E-2</v>
      </c>
      <c r="I44" s="540">
        <v>80.327980438097541</v>
      </c>
      <c r="J44" s="540">
        <v>0.1995973404661413</v>
      </c>
    </row>
    <row r="45" spans="1:10">
      <c r="A45" s="551"/>
      <c r="B45" s="509" t="s">
        <v>326</v>
      </c>
      <c r="C45" s="530">
        <v>830129871.01053941</v>
      </c>
      <c r="D45" s="530">
        <v>17185942.943004489</v>
      </c>
      <c r="E45" s="534">
        <v>2.1140379243446143E-2</v>
      </c>
      <c r="F45" s="535">
        <v>4509834877.3069973</v>
      </c>
      <c r="G45" s="535">
        <v>119438620.67101765</v>
      </c>
      <c r="H45" s="534">
        <v>2.720451952155549E-2</v>
      </c>
      <c r="I45" s="541">
        <v>105.48061335042908</v>
      </c>
      <c r="J45" s="541">
        <v>0.1262082851536519</v>
      </c>
    </row>
    <row r="46" spans="1:10">
      <c r="A46" s="551"/>
      <c r="B46" s="508" t="s">
        <v>327</v>
      </c>
      <c r="C46" s="530">
        <v>710022792.25659323</v>
      </c>
      <c r="D46" s="530">
        <v>14970749.184553623</v>
      </c>
      <c r="E46" s="531">
        <v>2.153903342026715E-2</v>
      </c>
      <c r="F46" s="532">
        <v>4012138194.8213325</v>
      </c>
      <c r="G46" s="532">
        <v>130097255.41213465</v>
      </c>
      <c r="H46" s="531">
        <v>3.3512592330346203E-2</v>
      </c>
      <c r="I46" s="540">
        <v>104.99565526360075</v>
      </c>
      <c r="J46" s="540">
        <v>0.16655341066686447</v>
      </c>
    </row>
    <row r="47" spans="1:10">
      <c r="A47" s="551"/>
      <c r="B47" s="509" t="s">
        <v>328</v>
      </c>
      <c r="C47" s="530">
        <v>924821773.36027205</v>
      </c>
      <c r="D47" s="530">
        <v>2343680.6664478779</v>
      </c>
      <c r="E47" s="534">
        <v>2.5406355825793678E-3</v>
      </c>
      <c r="F47" s="535">
        <v>5741169084.2214127</v>
      </c>
      <c r="G47" s="535">
        <v>33200458.292072296</v>
      </c>
      <c r="H47" s="534">
        <v>5.8165102977710877E-3</v>
      </c>
      <c r="I47" s="541">
        <v>96.695115101545767</v>
      </c>
      <c r="J47" s="541">
        <v>-1.6761037444859141</v>
      </c>
    </row>
    <row r="48" spans="1:10">
      <c r="A48" s="551"/>
      <c r="B48" s="508" t="s">
        <v>329</v>
      </c>
      <c r="C48" s="530">
        <v>434302375.95515144</v>
      </c>
      <c r="D48" s="530">
        <v>10848810.176296771</v>
      </c>
      <c r="E48" s="531">
        <v>2.5619834270004655E-2</v>
      </c>
      <c r="F48" s="532">
        <v>2270082033.046515</v>
      </c>
      <c r="G48" s="532">
        <v>73074315.403606415</v>
      </c>
      <c r="H48" s="531">
        <v>3.3260836917771618E-2</v>
      </c>
      <c r="I48" s="540">
        <v>120.07376877397733</v>
      </c>
      <c r="J48" s="540">
        <v>0.66747087000440786</v>
      </c>
    </row>
    <row r="49" spans="1:10">
      <c r="A49" s="551"/>
      <c r="B49" s="509" t="s">
        <v>330</v>
      </c>
      <c r="C49" s="530">
        <v>581589629.18244505</v>
      </c>
      <c r="D49" s="530">
        <v>14064550.062183261</v>
      </c>
      <c r="E49" s="534">
        <v>2.4782252942874623E-2</v>
      </c>
      <c r="F49" s="535">
        <v>2997470863.1788721</v>
      </c>
      <c r="G49" s="535">
        <v>149974246.99863815</v>
      </c>
      <c r="H49" s="534">
        <v>5.2668806047545251E-2</v>
      </c>
      <c r="I49" s="541">
        <v>83.777579465308989</v>
      </c>
      <c r="J49" s="541">
        <v>0.39761318851847705</v>
      </c>
    </row>
    <row r="50" spans="1:10">
      <c r="A50" s="551"/>
      <c r="B50" s="508" t="s">
        <v>331</v>
      </c>
      <c r="C50" s="530">
        <v>810883314.42865944</v>
      </c>
      <c r="D50" s="530">
        <v>19673149.391036868</v>
      </c>
      <c r="E50" s="531">
        <v>2.4864631750656788E-2</v>
      </c>
      <c r="F50" s="532">
        <v>4793804109.0108309</v>
      </c>
      <c r="G50" s="532">
        <v>183979024.19454575</v>
      </c>
      <c r="H50" s="531">
        <v>3.991019633272655E-2</v>
      </c>
      <c r="I50" s="540">
        <v>104.97583494636164</v>
      </c>
      <c r="J50" s="540">
        <v>0.50661925247730721</v>
      </c>
    </row>
    <row r="51" spans="1:10">
      <c r="A51" s="551"/>
      <c r="B51" s="509" t="s">
        <v>332</v>
      </c>
      <c r="C51" s="530">
        <v>710101018.28109014</v>
      </c>
      <c r="D51" s="530">
        <v>17315348.212803125</v>
      </c>
      <c r="E51" s="534">
        <v>2.4993802500413113E-2</v>
      </c>
      <c r="F51" s="535">
        <v>3951952790.8883562</v>
      </c>
      <c r="G51" s="535">
        <v>125877678.11840582</v>
      </c>
      <c r="H51" s="534">
        <v>3.2899949532688239E-2</v>
      </c>
      <c r="I51" s="541">
        <v>113.61918049001861</v>
      </c>
      <c r="J51" s="541">
        <v>0.56258182360404874</v>
      </c>
    </row>
    <row r="52" spans="1:10">
      <c r="A52" s="551"/>
      <c r="B52" s="508" t="s">
        <v>333</v>
      </c>
      <c r="C52" s="530">
        <v>523374482.07094914</v>
      </c>
      <c r="D52" s="530">
        <v>9485513.1652669907</v>
      </c>
      <c r="E52" s="531">
        <v>1.8458293015057768E-2</v>
      </c>
      <c r="F52" s="532">
        <v>3038421815.5676851</v>
      </c>
      <c r="G52" s="532">
        <v>59382132.244429111</v>
      </c>
      <c r="H52" s="531">
        <v>1.9933313603323875E-2</v>
      </c>
      <c r="I52" s="540">
        <v>80.291788479524101</v>
      </c>
      <c r="J52" s="540">
        <v>2.8923023949218418E-2</v>
      </c>
    </row>
    <row r="53" spans="1:10">
      <c r="A53" s="551"/>
      <c r="B53" s="509" t="s">
        <v>334</v>
      </c>
      <c r="C53" s="530">
        <v>826107136.1796056</v>
      </c>
      <c r="D53" s="530">
        <v>16576954.943110347</v>
      </c>
      <c r="E53" s="534">
        <v>2.0477253754505261E-2</v>
      </c>
      <c r="F53" s="535">
        <v>4457633427.3495388</v>
      </c>
      <c r="G53" s="535">
        <v>106449686.02894592</v>
      </c>
      <c r="H53" s="534">
        <v>2.4464534792694882E-2</v>
      </c>
      <c r="I53" s="541">
        <v>105.4753982811395</v>
      </c>
      <c r="J53" s="541">
        <v>0.24659713737307243</v>
      </c>
    </row>
    <row r="54" spans="1:10">
      <c r="A54" s="551"/>
      <c r="B54" s="508" t="s">
        <v>335</v>
      </c>
      <c r="C54" s="530">
        <v>707500046.21388018</v>
      </c>
      <c r="D54" s="530">
        <v>14201911.228833795</v>
      </c>
      <c r="E54" s="531">
        <v>2.0484565747663684E-2</v>
      </c>
      <c r="F54" s="532">
        <v>3976408921.2379608</v>
      </c>
      <c r="G54" s="532">
        <v>115501630.82236004</v>
      </c>
      <c r="H54" s="531">
        <v>2.9915670627234114E-2</v>
      </c>
      <c r="I54" s="540">
        <v>105.12686320883533</v>
      </c>
      <c r="J54" s="540">
        <v>0.24653377241126861</v>
      </c>
    </row>
    <row r="55" spans="1:10">
      <c r="A55" s="551"/>
      <c r="B55" s="509" t="s">
        <v>336</v>
      </c>
      <c r="C55" s="530">
        <v>919923192.88745439</v>
      </c>
      <c r="D55" s="530">
        <v>1926186.4891155958</v>
      </c>
      <c r="E55" s="534">
        <v>2.0982492052700461E-3</v>
      </c>
      <c r="F55" s="535">
        <v>5677186064.2212048</v>
      </c>
      <c r="G55" s="535">
        <v>21952164.106078148</v>
      </c>
      <c r="H55" s="534">
        <v>3.8817429117531735E-3</v>
      </c>
      <c r="I55" s="541">
        <v>96.646527046914045</v>
      </c>
      <c r="J55" s="541">
        <v>-1.5424479698489932</v>
      </c>
    </row>
    <row r="56" spans="1:10">
      <c r="A56" s="551"/>
      <c r="B56" s="508" t="s">
        <v>337</v>
      </c>
      <c r="C56" s="530">
        <v>432058305.45737147</v>
      </c>
      <c r="D56" s="530">
        <v>10211509.677607179</v>
      </c>
      <c r="E56" s="531">
        <v>2.4206678300665235E-2</v>
      </c>
      <c r="F56" s="532">
        <v>2239889361.661191</v>
      </c>
      <c r="G56" s="532">
        <v>63487311.309446812</v>
      </c>
      <c r="H56" s="531">
        <v>2.9170764335195404E-2</v>
      </c>
      <c r="I56" s="540">
        <v>120.02908355123371</v>
      </c>
      <c r="J56" s="540">
        <v>0.93983295368944653</v>
      </c>
    </row>
    <row r="57" spans="1:10">
      <c r="A57" s="551"/>
      <c r="B57" s="509" t="s">
        <v>338</v>
      </c>
      <c r="C57" s="530">
        <v>577920474.32795</v>
      </c>
      <c r="D57" s="530">
        <v>11435231.771903276</v>
      </c>
      <c r="E57" s="534">
        <v>2.0186283618450838E-2</v>
      </c>
      <c r="F57" s="535">
        <v>2942931755.2960429</v>
      </c>
      <c r="G57" s="535">
        <v>108800491.25412893</v>
      </c>
      <c r="H57" s="534">
        <v>3.8389362071734968E-2</v>
      </c>
      <c r="I57" s="541">
        <v>83.650286133195607</v>
      </c>
      <c r="J57" s="541">
        <v>0.1717685751242044</v>
      </c>
    </row>
    <row r="58" spans="1:10">
      <c r="A58" s="551"/>
      <c r="B58" s="508" t="s">
        <v>339</v>
      </c>
      <c r="C58" s="530">
        <v>807381782.89965832</v>
      </c>
      <c r="D58" s="530">
        <v>17965124.579069734</v>
      </c>
      <c r="E58" s="531">
        <v>2.2757468302339712E-2</v>
      </c>
      <c r="F58" s="532">
        <v>4744469115.3983326</v>
      </c>
      <c r="G58" s="532">
        <v>157187231.00028706</v>
      </c>
      <c r="H58" s="531">
        <v>3.4265875732403035E-2</v>
      </c>
      <c r="I58" s="540">
        <v>105.02631188441526</v>
      </c>
      <c r="J58" s="540">
        <v>0.47915352708852765</v>
      </c>
    </row>
    <row r="59" spans="1:10">
      <c r="A59" s="551"/>
      <c r="B59" s="509" t="s">
        <v>340</v>
      </c>
      <c r="C59" s="530">
        <v>707203340.97741866</v>
      </c>
      <c r="D59" s="530">
        <v>15958319.148524642</v>
      </c>
      <c r="E59" s="534">
        <v>2.3086342244175832E-2</v>
      </c>
      <c r="F59" s="535">
        <v>3907943950.1531935</v>
      </c>
      <c r="G59" s="535">
        <v>104364078.45716858</v>
      </c>
      <c r="H59" s="534">
        <v>2.7438382255039223E-2</v>
      </c>
      <c r="I59" s="541">
        <v>113.70092978063713</v>
      </c>
      <c r="J59" s="541">
        <v>0.55511180655125258</v>
      </c>
    </row>
    <row r="60" spans="1:10">
      <c r="A60" s="551"/>
      <c r="B60" s="508" t="s">
        <v>341</v>
      </c>
      <c r="C60" s="530">
        <v>259261117.11461896</v>
      </c>
      <c r="D60" s="530">
        <v>-4291561.8481615782</v>
      </c>
      <c r="E60" s="531">
        <v>-1.6283506830782932E-2</v>
      </c>
      <c r="F60" s="532">
        <v>1872752883.2184739</v>
      </c>
      <c r="G60" s="532">
        <v>-25163086.617132425</v>
      </c>
      <c r="H60" s="531">
        <v>-1.3258272240215146E-2</v>
      </c>
      <c r="I60" s="540">
        <v>73.68100797264114</v>
      </c>
      <c r="J60" s="540">
        <v>-1.3461479147022004</v>
      </c>
    </row>
    <row r="61" spans="1:10">
      <c r="A61" s="551"/>
      <c r="B61" s="509" t="s">
        <v>342</v>
      </c>
      <c r="C61" s="530">
        <v>504562876.49995059</v>
      </c>
      <c r="D61" s="530">
        <v>3574429.3166605234</v>
      </c>
      <c r="E61" s="534">
        <v>7.1347539783742633E-3</v>
      </c>
      <c r="F61" s="535">
        <v>2940147328.761292</v>
      </c>
      <c r="G61" s="535">
        <v>16391624.748915195</v>
      </c>
      <c r="H61" s="534">
        <v>5.606359220238671E-3</v>
      </c>
      <c r="I61" s="541">
        <v>119.34100117026982</v>
      </c>
      <c r="J61" s="541">
        <v>0.64530494978860986</v>
      </c>
    </row>
    <row r="62" spans="1:10">
      <c r="A62" s="551"/>
      <c r="B62" s="508" t="s">
        <v>343</v>
      </c>
      <c r="C62" s="530">
        <v>405533952.9538936</v>
      </c>
      <c r="D62" s="530">
        <v>4344250.3860432506</v>
      </c>
      <c r="E62" s="531">
        <v>1.0828419468988087E-2</v>
      </c>
      <c r="F62" s="532">
        <v>2543896562.4692698</v>
      </c>
      <c r="G62" s="532">
        <v>32347903.433777332</v>
      </c>
      <c r="H62" s="531">
        <v>1.2879664233222487E-2</v>
      </c>
      <c r="I62" s="540">
        <v>111.62822966754737</v>
      </c>
      <c r="J62" s="540">
        <v>1.0092949835754723</v>
      </c>
    </row>
    <row r="63" spans="1:10">
      <c r="A63" s="551"/>
      <c r="B63" s="509" t="s">
        <v>344</v>
      </c>
      <c r="C63" s="530">
        <v>630992044.64009297</v>
      </c>
      <c r="D63" s="530">
        <v>-4943773.1136819124</v>
      </c>
      <c r="E63" s="534">
        <v>-7.7740126843996536E-3</v>
      </c>
      <c r="F63" s="535">
        <v>4213905909.2231865</v>
      </c>
      <c r="G63" s="535">
        <v>-45215609.639306068</v>
      </c>
      <c r="H63" s="534">
        <v>-1.0616182102120921E-2</v>
      </c>
      <c r="I63" s="541">
        <v>122.80559417631028</v>
      </c>
      <c r="J63" s="541">
        <v>-1.1712083619118658</v>
      </c>
    </row>
    <row r="64" spans="1:10">
      <c r="A64" s="551"/>
      <c r="B64" s="508" t="s">
        <v>345</v>
      </c>
      <c r="C64" s="530">
        <v>202364236.62550151</v>
      </c>
      <c r="D64" s="530">
        <v>859864.86715364456</v>
      </c>
      <c r="E64" s="531">
        <v>4.2672268579107006E-3</v>
      </c>
      <c r="F64" s="532">
        <v>1178285545.9004285</v>
      </c>
      <c r="G64" s="532">
        <v>-5666362.3359415531</v>
      </c>
      <c r="H64" s="531">
        <v>-4.7859733968267674E-3</v>
      </c>
      <c r="I64" s="540">
        <v>104.14477307618132</v>
      </c>
      <c r="J64" s="540">
        <v>0.26737428346505965</v>
      </c>
    </row>
    <row r="65" spans="1:10">
      <c r="A65" s="551"/>
      <c r="B65" s="509" t="s">
        <v>346</v>
      </c>
      <c r="C65" s="530">
        <v>220097690.99288058</v>
      </c>
      <c r="D65" s="530">
        <v>1084370.8270957768</v>
      </c>
      <c r="E65" s="534">
        <v>4.9511638208806158E-3</v>
      </c>
      <c r="F65" s="535">
        <v>1297828617.4285355</v>
      </c>
      <c r="G65" s="535">
        <v>9290328.9553406239</v>
      </c>
      <c r="H65" s="534">
        <v>7.2099750845191031E-3</v>
      </c>
      <c r="I65" s="541">
        <v>59.016631737676448</v>
      </c>
      <c r="J65" s="541">
        <v>0.19157700665957123</v>
      </c>
    </row>
    <row r="66" spans="1:10">
      <c r="A66" s="551"/>
      <c r="B66" s="508" t="s">
        <v>347</v>
      </c>
      <c r="C66" s="530">
        <v>409680855.63004404</v>
      </c>
      <c r="D66" s="530">
        <v>4437683.6063127518</v>
      </c>
      <c r="E66" s="531">
        <v>1.0950668420029242E-2</v>
      </c>
      <c r="F66" s="532">
        <v>2830202300.4664631</v>
      </c>
      <c r="G66" s="532">
        <v>41144954.85136652</v>
      </c>
      <c r="H66" s="531">
        <v>1.4752279983075229E-2</v>
      </c>
      <c r="I66" s="540">
        <v>98.724381485023585</v>
      </c>
      <c r="J66" s="540">
        <v>0.90445415584474631</v>
      </c>
    </row>
    <row r="67" spans="1:10">
      <c r="A67" s="551"/>
      <c r="B67" s="509" t="s">
        <v>348</v>
      </c>
      <c r="C67" s="530">
        <v>337251601.02147412</v>
      </c>
      <c r="D67" s="530">
        <v>-58004.650076270103</v>
      </c>
      <c r="E67" s="534">
        <v>-1.7196263937040431E-4</v>
      </c>
      <c r="F67" s="535">
        <v>2225811858.1729941</v>
      </c>
      <c r="G67" s="535">
        <v>5542863.8304538727</v>
      </c>
      <c r="H67" s="534">
        <v>2.496483013804915E-3</v>
      </c>
      <c r="I67" s="541">
        <v>100.44615460252029</v>
      </c>
      <c r="J67" s="541">
        <v>-0.18695253725270788</v>
      </c>
    </row>
    <row r="68" spans="1:10">
      <c r="A68" s="551"/>
      <c r="B68" s="509" t="s">
        <v>349</v>
      </c>
      <c r="C68" s="529"/>
      <c r="D68" s="529"/>
      <c r="E68" s="529"/>
      <c r="F68" s="529"/>
      <c r="G68" s="529"/>
      <c r="H68" s="529"/>
      <c r="I68" s="529"/>
      <c r="J68" s="529"/>
    </row>
    <row r="69" spans="1:10">
      <c r="A69" s="551"/>
      <c r="B69" s="508" t="s">
        <v>350</v>
      </c>
      <c r="C69" s="533"/>
      <c r="D69" s="533"/>
      <c r="E69" s="533"/>
      <c r="F69" s="533"/>
      <c r="G69" s="533"/>
      <c r="H69" s="533"/>
      <c r="I69" s="533"/>
      <c r="J69" s="533"/>
    </row>
    <row r="70" spans="1:10">
      <c r="A70" s="551"/>
      <c r="B70" s="509" t="s">
        <v>351</v>
      </c>
      <c r="C70" s="529"/>
      <c r="D70" s="529"/>
      <c r="E70" s="529"/>
      <c r="F70" s="529"/>
      <c r="G70" s="529"/>
      <c r="H70" s="529"/>
      <c r="I70" s="529"/>
      <c r="J70" s="529"/>
    </row>
    <row r="71" spans="1:10">
      <c r="A71" s="551"/>
      <c r="B71" s="508" t="s">
        <v>352</v>
      </c>
      <c r="C71" s="533"/>
      <c r="D71" s="533"/>
      <c r="E71" s="533"/>
      <c r="F71" s="533"/>
      <c r="G71" s="533"/>
      <c r="H71" s="533"/>
      <c r="I71" s="533"/>
      <c r="J71" s="533"/>
    </row>
    <row r="72" spans="1:10">
      <c r="A72" s="551"/>
      <c r="B72" s="509" t="s">
        <v>353</v>
      </c>
      <c r="C72" s="529"/>
      <c r="D72" s="529"/>
      <c r="E72" s="529"/>
      <c r="F72" s="529"/>
      <c r="G72" s="529"/>
      <c r="H72" s="529"/>
      <c r="I72" s="529"/>
      <c r="J72" s="529"/>
    </row>
    <row r="73" spans="1:10">
      <c r="A73" s="551"/>
      <c r="B73" s="508" t="s">
        <v>354</v>
      </c>
      <c r="C73" s="533"/>
      <c r="D73" s="533"/>
      <c r="E73" s="533"/>
      <c r="F73" s="533"/>
      <c r="G73" s="533"/>
      <c r="H73" s="533"/>
      <c r="I73" s="533"/>
      <c r="J73" s="533"/>
    </row>
    <row r="74" spans="1:10">
      <c r="A74" s="551"/>
      <c r="B74" s="509" t="s">
        <v>355</v>
      </c>
      <c r="C74" s="529"/>
      <c r="D74" s="529"/>
      <c r="E74" s="529"/>
      <c r="F74" s="529"/>
      <c r="G74" s="529"/>
      <c r="H74" s="529"/>
      <c r="I74" s="529"/>
      <c r="J74" s="529"/>
    </row>
    <row r="75" spans="1:10">
      <c r="A75" s="551"/>
      <c r="B75" s="508" t="s">
        <v>356</v>
      </c>
      <c r="C75" s="533"/>
      <c r="D75" s="533"/>
      <c r="E75" s="533"/>
      <c r="F75" s="533"/>
      <c r="G75" s="533"/>
      <c r="H75" s="533"/>
      <c r="I75" s="533"/>
      <c r="J75" s="533"/>
    </row>
    <row r="76" spans="1:10">
      <c r="A76" s="551"/>
      <c r="B76" s="509" t="s">
        <v>357</v>
      </c>
      <c r="C76" s="530">
        <v>5242207643.8760567</v>
      </c>
      <c r="D76" s="530">
        <v>102052312.80796146</v>
      </c>
      <c r="E76" s="531">
        <v>1.9853935578782515E-2</v>
      </c>
      <c r="F76" s="532">
        <v>29112131527.482639</v>
      </c>
      <c r="G76" s="532">
        <v>762287811.57102966</v>
      </c>
      <c r="H76" s="531">
        <v>2.6888607189858638E-2</v>
      </c>
      <c r="I76" s="529"/>
      <c r="J76" s="529"/>
    </row>
    <row r="77" spans="1:10">
      <c r="A77" s="551"/>
      <c r="B77" s="508" t="s">
        <v>358</v>
      </c>
      <c r="C77" s="530">
        <v>321544259.67965436</v>
      </c>
      <c r="D77" s="530">
        <v>13002525.626449108</v>
      </c>
      <c r="E77" s="534">
        <v>4.2141869936489496E-2</v>
      </c>
      <c r="F77" s="535">
        <v>1517486098.5882468</v>
      </c>
      <c r="G77" s="535">
        <v>90058061.280029297</v>
      </c>
      <c r="H77" s="534">
        <v>6.3091139396320758E-2</v>
      </c>
      <c r="I77" s="533"/>
      <c r="J77" s="533"/>
    </row>
    <row r="78" spans="1:10">
      <c r="A78" s="551"/>
      <c r="B78" s="509" t="s">
        <v>359</v>
      </c>
      <c r="C78" s="530">
        <v>301966093.25998658</v>
      </c>
      <c r="D78" s="530">
        <v>9857660.8427903652</v>
      </c>
      <c r="E78" s="531">
        <v>3.3746580888536007E-2</v>
      </c>
      <c r="F78" s="532">
        <v>1432512358.7686911</v>
      </c>
      <c r="G78" s="532">
        <v>83153727.38858223</v>
      </c>
      <c r="H78" s="531">
        <v>6.1624630735517313E-2</v>
      </c>
      <c r="I78" s="529"/>
      <c r="J78" s="529"/>
    </row>
    <row r="79" spans="1:10">
      <c r="A79" s="551"/>
      <c r="B79" s="508" t="s">
        <v>360</v>
      </c>
      <c r="C79" s="530">
        <v>288931148.24736094</v>
      </c>
      <c r="D79" s="530">
        <v>6869959.6027966738</v>
      </c>
      <c r="E79" s="534">
        <v>2.4356274026249545E-2</v>
      </c>
      <c r="F79" s="535">
        <v>1463280154.9980187</v>
      </c>
      <c r="G79" s="535">
        <v>67167773.745379925</v>
      </c>
      <c r="H79" s="534">
        <v>4.8110578093372935E-2</v>
      </c>
      <c r="I79" s="533"/>
      <c r="J79" s="533"/>
    </row>
    <row r="80" spans="1:10">
      <c r="A80" s="551"/>
      <c r="B80" s="509" t="s">
        <v>361</v>
      </c>
      <c r="C80" s="530">
        <v>229694068.8318699</v>
      </c>
      <c r="D80" s="530">
        <v>9351644.8104537427</v>
      </c>
      <c r="E80" s="531">
        <v>4.2441417498179153E-2</v>
      </c>
      <c r="F80" s="532">
        <v>1061603815.7607629</v>
      </c>
      <c r="G80" s="532">
        <v>69153673.645388126</v>
      </c>
      <c r="H80" s="531">
        <v>6.9679745823794575E-2</v>
      </c>
      <c r="I80" s="529"/>
      <c r="J80" s="529"/>
    </row>
    <row r="81" spans="1:10">
      <c r="A81" s="551"/>
      <c r="B81" s="508" t="s">
        <v>362</v>
      </c>
      <c r="C81" s="530">
        <v>357822783.3350693</v>
      </c>
      <c r="D81" s="530">
        <v>10350860.944807172</v>
      </c>
      <c r="E81" s="534">
        <v>2.9789057123244714E-2</v>
      </c>
      <c r="F81" s="535">
        <v>1645103137.8675075</v>
      </c>
      <c r="G81" s="535">
        <v>99510162.298787117</v>
      </c>
      <c r="H81" s="534">
        <v>6.4383161590244098E-2</v>
      </c>
      <c r="I81" s="533"/>
      <c r="J81" s="533"/>
    </row>
    <row r="82" spans="1:10">
      <c r="A82" s="551"/>
      <c r="B82" s="509" t="s">
        <v>363</v>
      </c>
      <c r="C82" s="530">
        <v>397700927.26961434</v>
      </c>
      <c r="D82" s="530">
        <v>13527440.972757041</v>
      </c>
      <c r="E82" s="531">
        <v>3.5211802623734842E-2</v>
      </c>
      <c r="F82" s="532">
        <v>1914266814.9318695</v>
      </c>
      <c r="G82" s="532">
        <v>116042276.14891958</v>
      </c>
      <c r="H82" s="531">
        <v>6.4531583039934351E-2</v>
      </c>
      <c r="I82" s="529"/>
      <c r="J82" s="529"/>
    </row>
    <row r="83" spans="1:10">
      <c r="A83" s="551"/>
      <c r="B83" s="508" t="s">
        <v>364</v>
      </c>
      <c r="C83" s="530">
        <v>369951739.95594478</v>
      </c>
      <c r="D83" s="530">
        <v>16016323.798600912</v>
      </c>
      <c r="E83" s="534">
        <v>4.5252108343632871E-2</v>
      </c>
      <c r="F83" s="535">
        <v>1682132091.9802008</v>
      </c>
      <c r="G83" s="535">
        <v>98821214.626718044</v>
      </c>
      <c r="H83" s="534">
        <v>6.241428391618109E-2</v>
      </c>
      <c r="I83" s="533"/>
      <c r="J83" s="533"/>
    </row>
    <row r="84" spans="1:10">
      <c r="A84" s="555" t="s">
        <v>234</v>
      </c>
      <c r="B84" s="509" t="s">
        <v>325</v>
      </c>
      <c r="C84" s="530">
        <v>242026739.71860111</v>
      </c>
      <c r="D84" s="530">
        <v>4604712.0337177515</v>
      </c>
      <c r="E84" s="531">
        <v>1.939462853812925E-2</v>
      </c>
      <c r="F84" s="532">
        <v>1415060730.2940784</v>
      </c>
      <c r="G84" s="532">
        <v>53208332.698269367</v>
      </c>
      <c r="H84" s="531">
        <v>3.9070557714038945E-2</v>
      </c>
      <c r="I84" s="540">
        <v>81.651948626908009</v>
      </c>
      <c r="J84" s="540">
        <v>7.1564213225528306E-2</v>
      </c>
    </row>
    <row r="85" spans="1:10">
      <c r="A85" s="555"/>
      <c r="B85" s="508" t="s">
        <v>326</v>
      </c>
      <c r="C85" s="530">
        <v>373128551.01691121</v>
      </c>
      <c r="D85" s="530">
        <v>7011110.9062550664</v>
      </c>
      <c r="E85" s="534">
        <v>1.9149896011880812E-2</v>
      </c>
      <c r="F85" s="535">
        <v>2038959935.6692643</v>
      </c>
      <c r="G85" s="535">
        <v>70539481.247371912</v>
      </c>
      <c r="H85" s="534">
        <v>3.5835576230124441E-2</v>
      </c>
      <c r="I85" s="541">
        <v>104.7654052425256</v>
      </c>
      <c r="J85" s="541">
        <v>6.6686420304876037E-2</v>
      </c>
    </row>
    <row r="86" spans="1:10">
      <c r="A86" s="555"/>
      <c r="B86" s="509" t="s">
        <v>327</v>
      </c>
      <c r="C86" s="530">
        <v>319063023.66175383</v>
      </c>
      <c r="D86" s="530">
        <v>6528501.1269062757</v>
      </c>
      <c r="E86" s="531">
        <v>2.0888895965655598E-2</v>
      </c>
      <c r="F86" s="532">
        <v>1816885452.8818493</v>
      </c>
      <c r="G86" s="532">
        <v>73892530.658111572</v>
      </c>
      <c r="H86" s="531">
        <v>4.2394050897142099E-2</v>
      </c>
      <c r="I86" s="540">
        <v>104.2577445517439</v>
      </c>
      <c r="J86" s="540">
        <v>0.24384469495106487</v>
      </c>
    </row>
    <row r="87" spans="1:10">
      <c r="A87" s="555"/>
      <c r="B87" s="508" t="s">
        <v>328</v>
      </c>
      <c r="C87" s="530">
        <v>411566974.35168844</v>
      </c>
      <c r="D87" s="530">
        <v>-503116.33602815866</v>
      </c>
      <c r="E87" s="534">
        <v>-1.2209484439612984E-3</v>
      </c>
      <c r="F87" s="535">
        <v>2561859507.1405802</v>
      </c>
      <c r="G87" s="535">
        <v>19169510.936591148</v>
      </c>
      <c r="H87" s="534">
        <v>7.5390672733245227E-3</v>
      </c>
      <c r="I87" s="541">
        <v>95.086709241820955</v>
      </c>
      <c r="J87" s="541">
        <v>-1.8776043313433348</v>
      </c>
    </row>
    <row r="88" spans="1:10">
      <c r="A88" s="555"/>
      <c r="B88" s="509" t="s">
        <v>329</v>
      </c>
      <c r="C88" s="530">
        <v>197267435.12517518</v>
      </c>
      <c r="D88" s="530">
        <v>5555792.5879119337</v>
      </c>
      <c r="E88" s="531">
        <v>2.897994359853261E-2</v>
      </c>
      <c r="F88" s="532">
        <v>1036073405.2072165</v>
      </c>
      <c r="G88" s="532">
        <v>50463064.026315808</v>
      </c>
      <c r="H88" s="531">
        <v>5.1199811850445802E-2</v>
      </c>
      <c r="I88" s="540">
        <v>120.51584369384261</v>
      </c>
      <c r="J88" s="540">
        <v>1.2272907511690789</v>
      </c>
    </row>
    <row r="89" spans="1:10">
      <c r="A89" s="555"/>
      <c r="B89" s="508" t="s">
        <v>330</v>
      </c>
      <c r="C89" s="530">
        <v>266084840.72141299</v>
      </c>
      <c r="D89" s="530">
        <v>7334882.4969397187</v>
      </c>
      <c r="E89" s="534">
        <v>2.8347376545570263E-2</v>
      </c>
      <c r="F89" s="535">
        <v>1393403418.4051294</v>
      </c>
      <c r="G89" s="535">
        <v>100851746.57637095</v>
      </c>
      <c r="H89" s="534">
        <v>7.8025311308198231E-2</v>
      </c>
      <c r="I89" s="541">
        <v>84.696233675551255</v>
      </c>
      <c r="J89" s="541">
        <v>0.81094789204379936</v>
      </c>
    </row>
    <row r="90" spans="1:10">
      <c r="A90" s="555"/>
      <c r="B90" s="509" t="s">
        <v>331</v>
      </c>
      <c r="C90" s="530">
        <v>367274244.13120359</v>
      </c>
      <c r="D90" s="530">
        <v>7633322.0981836915</v>
      </c>
      <c r="E90" s="531">
        <v>2.1224842976803538E-2</v>
      </c>
      <c r="F90" s="532">
        <v>2201436569.8106451</v>
      </c>
      <c r="G90" s="532">
        <v>99716240.905755281</v>
      </c>
      <c r="H90" s="531">
        <v>4.7445057048914233E-2</v>
      </c>
      <c r="I90" s="540">
        <v>105.06407901913634</v>
      </c>
      <c r="J90" s="540">
        <v>0.28021214715825238</v>
      </c>
    </row>
    <row r="91" spans="1:10">
      <c r="A91" s="555"/>
      <c r="B91" s="508" t="s">
        <v>332</v>
      </c>
      <c r="C91" s="530">
        <v>325281320.95012397</v>
      </c>
      <c r="D91" s="530">
        <v>7278300.681689918</v>
      </c>
      <c r="E91" s="534">
        <v>2.2887520613943002E-2</v>
      </c>
      <c r="F91" s="535">
        <v>1804951017.8512194</v>
      </c>
      <c r="G91" s="535">
        <v>61692334.733659029</v>
      </c>
      <c r="H91" s="534">
        <v>3.5389087879563241E-2</v>
      </c>
      <c r="I91" s="541">
        <v>115.00678228724593</v>
      </c>
      <c r="J91" s="541">
        <v>0.49317194463030489</v>
      </c>
    </row>
    <row r="92" spans="1:10">
      <c r="A92" s="555"/>
      <c r="B92" s="509" t="s">
        <v>333</v>
      </c>
      <c r="C92" s="530">
        <v>239637893.40508139</v>
      </c>
      <c r="D92" s="530">
        <v>2534388.4728348553</v>
      </c>
      <c r="E92" s="531">
        <v>1.068895406484636E-2</v>
      </c>
      <c r="F92" s="532">
        <v>1378122132.6541073</v>
      </c>
      <c r="G92" s="532">
        <v>21599578.219693184</v>
      </c>
      <c r="H92" s="531">
        <v>1.5922756425306078E-2</v>
      </c>
      <c r="I92" s="540">
        <v>81.436877842750377</v>
      </c>
      <c r="J92" s="540">
        <v>-0.27338679603251137</v>
      </c>
    </row>
    <row r="93" spans="1:10">
      <c r="A93" s="555"/>
      <c r="B93" s="508" t="s">
        <v>334</v>
      </c>
      <c r="C93" s="530">
        <v>370834039.90076417</v>
      </c>
      <c r="D93" s="530">
        <v>6173943.1342913508</v>
      </c>
      <c r="E93" s="534">
        <v>1.6930679251821526E-2</v>
      </c>
      <c r="F93" s="535">
        <v>2007290480.7327893</v>
      </c>
      <c r="G93" s="535">
        <v>55600142.390026569</v>
      </c>
      <c r="H93" s="534">
        <v>2.8488198818075964E-2</v>
      </c>
      <c r="I93" s="541">
        <v>104.8821126836563</v>
      </c>
      <c r="J93" s="541">
        <v>0.29381397455594538</v>
      </c>
    </row>
    <row r="94" spans="1:10">
      <c r="A94" s="555"/>
      <c r="B94" s="509" t="s">
        <v>335</v>
      </c>
      <c r="C94" s="530">
        <v>317402621.13135833</v>
      </c>
      <c r="D94" s="530">
        <v>5609291.4442900419</v>
      </c>
      <c r="E94" s="531">
        <v>1.7990415157116458E-2</v>
      </c>
      <c r="F94" s="532">
        <v>1792304959.865021</v>
      </c>
      <c r="G94" s="532">
        <v>58480954.965755224</v>
      </c>
      <c r="H94" s="531">
        <v>3.3729464351921312E-2</v>
      </c>
      <c r="I94" s="540">
        <v>104.47317098318098</v>
      </c>
      <c r="J94" s="540">
        <v>0.40112108606686547</v>
      </c>
    </row>
    <row r="95" spans="1:10">
      <c r="A95" s="555"/>
      <c r="B95" s="508" t="s">
        <v>336</v>
      </c>
      <c r="C95" s="530">
        <v>408961558.14071202</v>
      </c>
      <c r="D95" s="530">
        <v>-1108044.3914648294</v>
      </c>
      <c r="E95" s="534">
        <v>-2.7020885835542631E-3</v>
      </c>
      <c r="F95" s="535">
        <v>2526590616.1020808</v>
      </c>
      <c r="G95" s="535">
        <v>7540371.5650820732</v>
      </c>
      <c r="H95" s="534">
        <v>2.9933390893788991E-3</v>
      </c>
      <c r="I95" s="541">
        <v>95.175289221128338</v>
      </c>
      <c r="J95" s="541">
        <v>-1.6017467987518472</v>
      </c>
    </row>
    <row r="96" spans="1:10">
      <c r="A96" s="555"/>
      <c r="B96" s="509" t="s">
        <v>337</v>
      </c>
      <c r="C96" s="530">
        <v>195887873.80627885</v>
      </c>
      <c r="D96" s="530">
        <v>4888929.6622101665</v>
      </c>
      <c r="E96" s="531">
        <v>2.5596631877307621E-2</v>
      </c>
      <c r="F96" s="532">
        <v>1016981783.8525558</v>
      </c>
      <c r="G96" s="532">
        <v>40473174.182682991</v>
      </c>
      <c r="H96" s="531">
        <v>4.1446817551732303E-2</v>
      </c>
      <c r="I96" s="540">
        <v>120.54764177141261</v>
      </c>
      <c r="J96" s="540">
        <v>1.5763842267674164</v>
      </c>
    </row>
    <row r="97" spans="1:10">
      <c r="A97" s="555"/>
      <c r="B97" s="508" t="s">
        <v>338</v>
      </c>
      <c r="C97" s="530">
        <v>262930410.67344415</v>
      </c>
      <c r="D97" s="530">
        <v>4649304.664760679</v>
      </c>
      <c r="E97" s="534">
        <v>1.8000947636504113E-2</v>
      </c>
      <c r="F97" s="535">
        <v>1346019050.4481645</v>
      </c>
      <c r="G97" s="535">
        <v>59493342.249385118</v>
      </c>
      <c r="H97" s="534">
        <v>4.6243415013198383E-2</v>
      </c>
      <c r="I97" s="541">
        <v>84.303810332273798</v>
      </c>
      <c r="J97" s="541">
        <v>0.32455040960809356</v>
      </c>
    </row>
    <row r="98" spans="1:10">
      <c r="A98" s="555"/>
      <c r="B98" s="509" t="s">
        <v>339</v>
      </c>
      <c r="C98" s="530">
        <v>364696313.19936055</v>
      </c>
      <c r="D98" s="530">
        <v>5848734.187777698</v>
      </c>
      <c r="E98" s="531">
        <v>1.6298658622381043E-2</v>
      </c>
      <c r="F98" s="532">
        <v>2163902825.5160427</v>
      </c>
      <c r="G98" s="532">
        <v>72270734.174029112</v>
      </c>
      <c r="H98" s="531">
        <v>3.4552316572872735E-2</v>
      </c>
      <c r="I98" s="540">
        <v>105.08907664166898</v>
      </c>
      <c r="J98" s="540">
        <v>0.2292235435482155</v>
      </c>
    </row>
    <row r="99" spans="1:10">
      <c r="A99" s="555"/>
      <c r="B99" s="508" t="s">
        <v>340</v>
      </c>
      <c r="C99" s="530">
        <v>323191907.6559763</v>
      </c>
      <c r="D99" s="530">
        <v>5890747.5971534848</v>
      </c>
      <c r="E99" s="534">
        <v>1.8565162497551E-2</v>
      </c>
      <c r="F99" s="535">
        <v>1773173751.8727167</v>
      </c>
      <c r="G99" s="535">
        <v>40114441.595039129</v>
      </c>
      <c r="H99" s="534">
        <v>2.3146606326249642E-2</v>
      </c>
      <c r="I99" s="541">
        <v>115.1031541611905</v>
      </c>
      <c r="J99" s="541">
        <v>0.50663459853048209</v>
      </c>
    </row>
    <row r="100" spans="1:10">
      <c r="A100" s="555"/>
      <c r="B100" s="509" t="s">
        <v>341</v>
      </c>
      <c r="C100" s="530">
        <v>116836329.98813991</v>
      </c>
      <c r="D100" s="530">
        <v>-2542425.7356970906</v>
      </c>
      <c r="E100" s="531">
        <v>-2.1297137168849137E-2</v>
      </c>
      <c r="F100" s="532">
        <v>841753095.28960943</v>
      </c>
      <c r="G100" s="532">
        <v>-15458073.560286403</v>
      </c>
      <c r="H100" s="531">
        <v>-1.8032981979255135E-2</v>
      </c>
      <c r="I100" s="540">
        <v>74.104040542131216</v>
      </c>
      <c r="J100" s="540">
        <v>-1.6751934017370758</v>
      </c>
    </row>
    <row r="101" spans="1:10">
      <c r="A101" s="555"/>
      <c r="B101" s="508" t="s">
        <v>342</v>
      </c>
      <c r="C101" s="530">
        <v>225370255.60288894</v>
      </c>
      <c r="D101" s="530">
        <v>1221222.9341952205</v>
      </c>
      <c r="E101" s="534">
        <v>5.4482632365416639E-3</v>
      </c>
      <c r="F101" s="535">
        <v>1318345394.9611166</v>
      </c>
      <c r="G101" s="535">
        <v>8975122.1441280842</v>
      </c>
      <c r="H101" s="534">
        <v>6.8545333054025603E-3</v>
      </c>
      <c r="I101" s="541">
        <v>118.96433787490155</v>
      </c>
      <c r="J101" s="541">
        <v>0.54674078711514085</v>
      </c>
    </row>
    <row r="102" spans="1:10">
      <c r="A102" s="555"/>
      <c r="B102" s="509" t="s">
        <v>343</v>
      </c>
      <c r="C102" s="530">
        <v>181275866.24747977</v>
      </c>
      <c r="D102" s="530">
        <v>2321452.8016788661</v>
      </c>
      <c r="E102" s="531">
        <v>1.2972313769629124E-2</v>
      </c>
      <c r="F102" s="532">
        <v>1142816387.37398</v>
      </c>
      <c r="G102" s="532">
        <v>17398185.139084816</v>
      </c>
      <c r="H102" s="531">
        <v>1.5459306686647582E-2</v>
      </c>
      <c r="I102" s="540">
        <v>111.36087044799949</v>
      </c>
      <c r="J102" s="540">
        <v>1.335149722485383</v>
      </c>
    </row>
    <row r="103" spans="1:10">
      <c r="A103" s="555"/>
      <c r="B103" s="508" t="s">
        <v>344</v>
      </c>
      <c r="C103" s="530">
        <v>279143361.60106266</v>
      </c>
      <c r="D103" s="530">
        <v>-2874775.4220743179</v>
      </c>
      <c r="E103" s="534">
        <v>-1.019358347806712E-2</v>
      </c>
      <c r="F103" s="535">
        <v>1864363701.1383615</v>
      </c>
      <c r="G103" s="535">
        <v>-25665480.136729717</v>
      </c>
      <c r="H103" s="534">
        <v>-1.3579409456215238E-2</v>
      </c>
      <c r="I103" s="541">
        <v>121.24598962474118</v>
      </c>
      <c r="J103" s="541">
        <v>-1.3500098152397584</v>
      </c>
    </row>
    <row r="104" spans="1:10">
      <c r="A104" s="555"/>
      <c r="B104" s="509" t="s">
        <v>345</v>
      </c>
      <c r="C104" s="530">
        <v>91331467.126243323</v>
      </c>
      <c r="D104" s="530">
        <v>1004146.9913758934</v>
      </c>
      <c r="E104" s="531">
        <v>1.111675836144153E-2</v>
      </c>
      <c r="F104" s="532">
        <v>532021118.20104116</v>
      </c>
      <c r="G104" s="532">
        <v>3308275.2174347639</v>
      </c>
      <c r="H104" s="531">
        <v>6.2572249971566182E-3</v>
      </c>
      <c r="I104" s="540">
        <v>104.89866486279304</v>
      </c>
      <c r="J104" s="540">
        <v>1.0674745435074584</v>
      </c>
    </row>
    <row r="105" spans="1:10">
      <c r="A105" s="555"/>
      <c r="B105" s="508" t="s">
        <v>346</v>
      </c>
      <c r="C105" s="530">
        <v>99501297.577643216</v>
      </c>
      <c r="D105" s="530">
        <v>1199038.4669628143</v>
      </c>
      <c r="E105" s="534">
        <v>1.2197466038016419E-2</v>
      </c>
      <c r="F105" s="535">
        <v>588686680.07019997</v>
      </c>
      <c r="G105" s="535">
        <v>7403712.1456838846</v>
      </c>
      <c r="H105" s="534">
        <v>1.2736846861553514E-2</v>
      </c>
      <c r="I105" s="541">
        <v>59.543380664749691</v>
      </c>
      <c r="J105" s="541">
        <v>0.6688546588922506</v>
      </c>
    </row>
    <row r="106" spans="1:10">
      <c r="A106" s="555"/>
      <c r="B106" s="509" t="s">
        <v>347</v>
      </c>
      <c r="C106" s="530">
        <v>184722281.89106762</v>
      </c>
      <c r="D106" s="530">
        <v>1783296.0926374495</v>
      </c>
      <c r="E106" s="531">
        <v>9.7480374937814491E-3</v>
      </c>
      <c r="F106" s="532">
        <v>1290047039.077316</v>
      </c>
      <c r="G106" s="532">
        <v>16750731.347357512</v>
      </c>
      <c r="H106" s="531">
        <v>1.3155407147312656E-2</v>
      </c>
      <c r="I106" s="540">
        <v>99.344504508610896</v>
      </c>
      <c r="J106" s="540">
        <v>0.87766219682934832</v>
      </c>
    </row>
    <row r="107" spans="1:10">
      <c r="A107" s="555"/>
      <c r="B107" s="508" t="s">
        <v>348</v>
      </c>
      <c r="C107" s="530">
        <v>152497998.40156522</v>
      </c>
      <c r="D107" s="530">
        <v>-1011880.9672860503</v>
      </c>
      <c r="E107" s="534">
        <v>-6.5916341765517097E-3</v>
      </c>
      <c r="F107" s="535">
        <v>1005036183.153566</v>
      </c>
      <c r="G107" s="535">
        <v>-4400147.1038433313</v>
      </c>
      <c r="H107" s="534">
        <v>-4.3590140080665418E-3</v>
      </c>
      <c r="I107" s="541">
        <v>101.36528601429001</v>
      </c>
      <c r="J107" s="541">
        <v>-0.7570211306535839</v>
      </c>
    </row>
    <row r="108" spans="1:10">
      <c r="A108" s="555"/>
      <c r="B108" s="508" t="s">
        <v>349</v>
      </c>
      <c r="C108" s="529"/>
      <c r="D108" s="529"/>
      <c r="E108" s="529"/>
      <c r="F108" s="529"/>
      <c r="G108" s="529"/>
      <c r="H108" s="529"/>
      <c r="I108" s="529"/>
      <c r="J108" s="529"/>
    </row>
    <row r="109" spans="1:10">
      <c r="A109" s="555"/>
      <c r="B109" s="509" t="s">
        <v>350</v>
      </c>
      <c r="C109" s="533"/>
      <c r="D109" s="533"/>
      <c r="E109" s="533"/>
      <c r="F109" s="533"/>
      <c r="G109" s="533"/>
      <c r="H109" s="533"/>
      <c r="I109" s="533"/>
      <c r="J109" s="533"/>
    </row>
    <row r="110" spans="1:10">
      <c r="A110" s="555"/>
      <c r="B110" s="508" t="s">
        <v>351</v>
      </c>
      <c r="C110" s="529"/>
      <c r="D110" s="529"/>
      <c r="E110" s="529"/>
      <c r="F110" s="529"/>
      <c r="G110" s="529"/>
      <c r="H110" s="529"/>
      <c r="I110" s="529"/>
      <c r="J110" s="529"/>
    </row>
    <row r="111" spans="1:10">
      <c r="A111" s="555"/>
      <c r="B111" s="509" t="s">
        <v>352</v>
      </c>
      <c r="C111" s="533"/>
      <c r="D111" s="533"/>
      <c r="E111" s="533"/>
      <c r="F111" s="533"/>
      <c r="G111" s="533"/>
      <c r="H111" s="533"/>
      <c r="I111" s="533"/>
      <c r="J111" s="533"/>
    </row>
    <row r="112" spans="1:10">
      <c r="A112" s="555"/>
      <c r="B112" s="508" t="s">
        <v>353</v>
      </c>
      <c r="C112" s="529"/>
      <c r="D112" s="529"/>
      <c r="E112" s="529"/>
      <c r="F112" s="529"/>
      <c r="G112" s="529"/>
      <c r="H112" s="529"/>
      <c r="I112" s="529"/>
      <c r="J112" s="529"/>
    </row>
    <row r="113" spans="1:10">
      <c r="A113" s="555"/>
      <c r="B113" s="509" t="s">
        <v>354</v>
      </c>
      <c r="C113" s="533"/>
      <c r="D113" s="533"/>
      <c r="E113" s="533"/>
      <c r="F113" s="533"/>
      <c r="G113" s="533"/>
      <c r="H113" s="533"/>
      <c r="I113" s="533"/>
      <c r="J113" s="533"/>
    </row>
    <row r="114" spans="1:10">
      <c r="A114" s="555"/>
      <c r="B114" s="508" t="s">
        <v>355</v>
      </c>
      <c r="C114" s="529"/>
      <c r="D114" s="529"/>
      <c r="E114" s="529"/>
      <c r="F114" s="529"/>
      <c r="G114" s="529"/>
      <c r="H114" s="529"/>
      <c r="I114" s="529"/>
      <c r="J114" s="529"/>
    </row>
    <row r="115" spans="1:10">
      <c r="A115" s="555"/>
      <c r="B115" s="509" t="s">
        <v>356</v>
      </c>
      <c r="C115" s="533"/>
      <c r="D115" s="533"/>
      <c r="E115" s="533"/>
      <c r="F115" s="533"/>
      <c r="G115" s="533"/>
      <c r="H115" s="533"/>
      <c r="I115" s="533"/>
      <c r="J115" s="533"/>
    </row>
    <row r="116" spans="1:10">
      <c r="A116" s="555"/>
      <c r="B116" s="508" t="s">
        <v>357</v>
      </c>
      <c r="C116" s="530">
        <v>2366706287.9131103</v>
      </c>
      <c r="D116" s="530">
        <v>37029720.489960194</v>
      </c>
      <c r="E116" s="531">
        <v>1.5894790293108661E-2</v>
      </c>
      <c r="F116" s="532">
        <v>13162632505.671579</v>
      </c>
      <c r="G116" s="532">
        <v>371030812.79981422</v>
      </c>
      <c r="H116" s="531">
        <v>2.9005813478899557E-2</v>
      </c>
      <c r="I116" s="529"/>
      <c r="J116" s="529"/>
    </row>
    <row r="117" spans="1:10">
      <c r="A117" s="555"/>
      <c r="B117" s="509" t="s">
        <v>358</v>
      </c>
      <c r="C117" s="530">
        <v>145463784.29787517</v>
      </c>
      <c r="D117" s="530">
        <v>4952720.2000958622</v>
      </c>
      <c r="E117" s="534">
        <v>3.5247901878028245E-2</v>
      </c>
      <c r="F117" s="535">
        <v>688945085.77167249</v>
      </c>
      <c r="G117" s="535">
        <v>46625020.245897293</v>
      </c>
      <c r="H117" s="534">
        <v>7.2588453558168203E-2</v>
      </c>
      <c r="I117" s="533"/>
      <c r="J117" s="533"/>
    </row>
    <row r="118" spans="1:10">
      <c r="A118" s="555"/>
      <c r="B118" s="508" t="s">
        <v>359</v>
      </c>
      <c r="C118" s="530">
        <v>136126754.88387853</v>
      </c>
      <c r="D118" s="530">
        <v>3287838.642611146</v>
      </c>
      <c r="E118" s="531">
        <v>2.4750568098881816E-2</v>
      </c>
      <c r="F118" s="532">
        <v>649488572.49104166</v>
      </c>
      <c r="G118" s="532">
        <v>41082769.826672554</v>
      </c>
      <c r="H118" s="531">
        <v>6.7525276134383166E-2</v>
      </c>
      <c r="I118" s="529"/>
      <c r="J118" s="529"/>
    </row>
    <row r="119" spans="1:10">
      <c r="A119" s="555"/>
      <c r="B119" s="509" t="s">
        <v>360</v>
      </c>
      <c r="C119" s="530">
        <v>129818196.53964925</v>
      </c>
      <c r="D119" s="530">
        <v>1766731.0306096077</v>
      </c>
      <c r="E119" s="534">
        <v>1.3797038742089894E-2</v>
      </c>
      <c r="F119" s="535">
        <v>662226914.96371961</v>
      </c>
      <c r="G119" s="535">
        <v>33205851.701813459</v>
      </c>
      <c r="H119" s="534">
        <v>5.2789729376657622E-2</v>
      </c>
      <c r="I119" s="533"/>
      <c r="J119" s="533"/>
    </row>
    <row r="120" spans="1:10">
      <c r="A120" s="555"/>
      <c r="B120" s="508" t="s">
        <v>361</v>
      </c>
      <c r="C120" s="530">
        <v>104556406.68003559</v>
      </c>
      <c r="D120" s="530">
        <v>3884782.6708343327</v>
      </c>
      <c r="E120" s="531">
        <v>3.8588656029620305E-2</v>
      </c>
      <c r="F120" s="532">
        <v>484960665.65151411</v>
      </c>
      <c r="G120" s="532">
        <v>37164898.965247273</v>
      </c>
      <c r="H120" s="531">
        <v>8.2995199441636566E-2</v>
      </c>
      <c r="I120" s="529"/>
      <c r="J120" s="529"/>
    </row>
    <row r="121" spans="1:10">
      <c r="A121" s="555"/>
      <c r="B121" s="509" t="s">
        <v>362</v>
      </c>
      <c r="C121" s="530">
        <v>163429113.09580094</v>
      </c>
      <c r="D121" s="530">
        <v>3450266.1977978945</v>
      </c>
      <c r="E121" s="534">
        <v>2.1567015044168084E-2</v>
      </c>
      <c r="F121" s="535">
        <v>757332370.37796485</v>
      </c>
      <c r="G121" s="535">
        <v>52089630.103701472</v>
      </c>
      <c r="H121" s="534">
        <v>7.3860569033924725E-2</v>
      </c>
      <c r="I121" s="533"/>
      <c r="J121" s="533"/>
    </row>
    <row r="122" spans="1:10">
      <c r="A122" s="555"/>
      <c r="B122" s="508" t="s">
        <v>363</v>
      </c>
      <c r="C122" s="530">
        <v>179974031.30829275</v>
      </c>
      <c r="D122" s="530">
        <v>4065438.0951401293</v>
      </c>
      <c r="E122" s="531">
        <v>2.3111082982819046E-2</v>
      </c>
      <c r="F122" s="532">
        <v>873855786.4387269</v>
      </c>
      <c r="G122" s="532">
        <v>55520002.8266716</v>
      </c>
      <c r="H122" s="531">
        <v>6.7845014159849712E-2</v>
      </c>
      <c r="I122" s="529"/>
      <c r="J122" s="529"/>
    </row>
    <row r="123" spans="1:10">
      <c r="A123" s="555"/>
      <c r="B123" s="509" t="s">
        <v>364</v>
      </c>
      <c r="C123" s="530">
        <v>170693909.25441119</v>
      </c>
      <c r="D123" s="530">
        <v>6902628.5644397438</v>
      </c>
      <c r="E123" s="534">
        <v>4.2142832850212739E-2</v>
      </c>
      <c r="F123" s="535">
        <v>768137568.7191503</v>
      </c>
      <c r="G123" s="535">
        <v>44514588.698881865</v>
      </c>
      <c r="H123" s="534">
        <v>6.1516272876843997E-2</v>
      </c>
      <c r="I123" s="533"/>
      <c r="J123" s="533"/>
    </row>
    <row r="124" spans="1:10">
      <c r="A124" s="547"/>
      <c r="C124" s="404"/>
      <c r="D124" s="404"/>
      <c r="E124" s="404"/>
      <c r="F124" s="404"/>
      <c r="G124" s="404"/>
      <c r="H124" s="404"/>
      <c r="I124" s="404"/>
      <c r="J124" s="404"/>
    </row>
    <row r="125" spans="1:10">
      <c r="A125" s="547"/>
      <c r="C125" s="404"/>
      <c r="D125" s="404"/>
      <c r="E125" s="404"/>
      <c r="F125" s="404"/>
      <c r="G125" s="404"/>
      <c r="H125" s="404"/>
      <c r="I125" s="404"/>
      <c r="J125" s="404"/>
    </row>
    <row r="126" spans="1:10">
      <c r="A126" s="547"/>
      <c r="C126" s="404"/>
      <c r="D126" s="404"/>
      <c r="E126" s="404"/>
      <c r="F126" s="404"/>
      <c r="G126" s="404"/>
      <c r="H126" s="404"/>
      <c r="I126" s="404"/>
      <c r="J126" s="404"/>
    </row>
    <row r="127" spans="1:10">
      <c r="A127" s="547"/>
      <c r="C127" s="404"/>
      <c r="D127" s="404"/>
      <c r="E127" s="404"/>
      <c r="F127" s="404"/>
      <c r="G127" s="404"/>
      <c r="H127" s="404"/>
      <c r="I127" s="404"/>
      <c r="J127" s="404"/>
    </row>
    <row r="128" spans="1:10">
      <c r="A128" s="547"/>
      <c r="C128" s="404"/>
      <c r="D128" s="404"/>
      <c r="E128" s="404"/>
      <c r="F128" s="404"/>
      <c r="G128" s="404"/>
      <c r="H128" s="404"/>
      <c r="I128" s="404"/>
      <c r="J128" s="404"/>
    </row>
    <row r="129" spans="1:11">
      <c r="A129" s="547"/>
      <c r="C129" s="404"/>
      <c r="D129" s="404"/>
      <c r="E129" s="404"/>
      <c r="F129" s="404"/>
      <c r="G129" s="404"/>
      <c r="H129" s="404"/>
      <c r="I129" s="404"/>
      <c r="J129" s="404"/>
    </row>
    <row r="130" spans="1:11">
      <c r="A130" s="547"/>
      <c r="C130" s="404"/>
      <c r="D130" s="404"/>
      <c r="E130" s="404"/>
      <c r="F130" s="404"/>
      <c r="G130" s="404"/>
      <c r="H130" s="404"/>
      <c r="I130" s="404"/>
      <c r="J130" s="404"/>
    </row>
    <row r="131" spans="1:11">
      <c r="A131" s="547"/>
      <c r="C131" s="404"/>
      <c r="D131" s="404"/>
      <c r="E131" s="404"/>
      <c r="F131" s="404"/>
      <c r="G131" s="404"/>
      <c r="H131" s="404"/>
      <c r="I131" s="404"/>
      <c r="J131" s="404"/>
    </row>
    <row r="132" spans="1:11">
      <c r="A132" s="547"/>
      <c r="C132" s="404"/>
      <c r="D132" s="404"/>
      <c r="E132" s="404"/>
      <c r="F132" s="404"/>
      <c r="G132" s="404"/>
      <c r="H132" s="404"/>
      <c r="I132" s="404"/>
      <c r="J132" s="404"/>
    </row>
    <row r="133" spans="1:11">
      <c r="A133" s="547"/>
      <c r="C133" s="404"/>
      <c r="D133" s="404"/>
      <c r="E133" s="404"/>
      <c r="F133" s="404"/>
      <c r="G133" s="404"/>
      <c r="H133" s="404"/>
      <c r="I133" s="404"/>
      <c r="J133" s="404"/>
    </row>
    <row r="134" spans="1:11">
      <c r="A134" s="547"/>
      <c r="C134" s="404"/>
      <c r="D134" s="404"/>
      <c r="E134" s="404"/>
      <c r="F134" s="404"/>
      <c r="G134" s="404"/>
      <c r="H134" s="404"/>
      <c r="I134" s="404"/>
      <c r="J134" s="404"/>
    </row>
    <row r="135" spans="1:11">
      <c r="A135" s="547"/>
      <c r="C135" s="404"/>
      <c r="D135" s="404"/>
      <c r="E135" s="404"/>
      <c r="F135" s="404"/>
      <c r="G135" s="404"/>
      <c r="H135" s="404"/>
      <c r="I135" s="404"/>
      <c r="J135" s="404"/>
    </row>
    <row r="136" spans="1:11">
      <c r="A136" s="547"/>
    </row>
    <row r="137" spans="1:11">
      <c r="A137" s="547"/>
    </row>
    <row r="138" spans="1:11">
      <c r="A138" s="547"/>
      <c r="K138" s="415"/>
    </row>
  </sheetData>
  <mergeCells count="9">
    <mergeCell ref="A4:A43"/>
    <mergeCell ref="A44:A83"/>
    <mergeCell ref="A84:A123"/>
    <mergeCell ref="C1:J1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20"/>
  <sheetViews>
    <sheetView topLeftCell="A177" zoomScale="90" zoomScaleNormal="70" workbookViewId="0">
      <selection activeCell="F96" activeCellId="1" sqref="D57 F96"/>
    </sheetView>
  </sheetViews>
  <sheetFormatPr defaultRowHeight="14.4"/>
  <cols>
    <col min="1" max="1" width="31.5546875" bestFit="1" customWidth="1"/>
    <col min="2" max="2" width="41.6640625" bestFit="1" customWidth="1"/>
    <col min="3" max="3" width="11.21875" style="93" bestFit="1" customWidth="1"/>
    <col min="4" max="4" width="10.88671875" style="93" bestFit="1" customWidth="1"/>
    <col min="5" max="5" width="8.44140625" style="93" bestFit="1" customWidth="1"/>
    <col min="6" max="6" width="14.21875" style="93" bestFit="1" customWidth="1"/>
    <col min="7" max="7" width="12.6640625" style="93" bestFit="1" customWidth="1"/>
    <col min="8" max="8" width="8.44140625" style="93" bestFit="1" customWidth="1"/>
  </cols>
  <sheetData>
    <row r="1" spans="1:9" ht="15" customHeight="1">
      <c r="A1" s="553" t="s">
        <v>1</v>
      </c>
      <c r="B1" s="553" t="s">
        <v>0</v>
      </c>
      <c r="C1" s="553" t="s">
        <v>145</v>
      </c>
      <c r="D1" s="553"/>
      <c r="E1" s="553"/>
      <c r="F1" s="553"/>
      <c r="G1" s="553"/>
      <c r="H1" s="553"/>
    </row>
    <row r="2" spans="1:9" ht="15" customHeight="1">
      <c r="A2" s="554"/>
      <c r="B2" s="554"/>
      <c r="C2" s="553" t="s">
        <v>2</v>
      </c>
      <c r="D2" s="553"/>
      <c r="E2" s="553"/>
      <c r="F2" s="553" t="s">
        <v>5</v>
      </c>
      <c r="G2" s="553"/>
      <c r="H2" s="553"/>
    </row>
    <row r="3" spans="1:9" ht="28.8">
      <c r="A3" s="554"/>
      <c r="B3" s="554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</row>
    <row r="4" spans="1:9">
      <c r="A4" s="556" t="s">
        <v>291</v>
      </c>
      <c r="B4" s="509" t="s">
        <v>365</v>
      </c>
      <c r="C4" s="530">
        <v>61891040.901409902</v>
      </c>
      <c r="D4" s="530">
        <v>473467.32457192987</v>
      </c>
      <c r="E4" s="531">
        <v>7.7089877863635702E-3</v>
      </c>
      <c r="F4" s="532">
        <v>334170924.00419986</v>
      </c>
      <c r="G4" s="532">
        <v>9671609.2955133915</v>
      </c>
      <c r="H4" s="531">
        <v>2.9804714084514811E-2</v>
      </c>
      <c r="I4" s="412"/>
    </row>
    <row r="5" spans="1:9">
      <c r="A5" s="556" t="s">
        <v>291</v>
      </c>
      <c r="B5" s="508" t="s">
        <v>366</v>
      </c>
      <c r="C5" s="530">
        <v>9320525.3870301396</v>
      </c>
      <c r="D5" s="530">
        <v>-78490.026186738163</v>
      </c>
      <c r="E5" s="534">
        <v>-8.3508774840783465E-3</v>
      </c>
      <c r="F5" s="535">
        <v>54529789.031509869</v>
      </c>
      <c r="G5" s="535">
        <v>716687.59994816035</v>
      </c>
      <c r="H5" s="534">
        <v>1.3318087619603704E-2</v>
      </c>
      <c r="I5" s="412"/>
    </row>
    <row r="6" spans="1:9">
      <c r="A6" s="556" t="s">
        <v>291</v>
      </c>
      <c r="B6" s="509" t="s">
        <v>367</v>
      </c>
      <c r="C6" s="530">
        <v>4389825.5325263143</v>
      </c>
      <c r="D6" s="530">
        <v>6124.474811210297</v>
      </c>
      <c r="E6" s="531">
        <v>1.3971013831865918E-3</v>
      </c>
      <c r="F6" s="532">
        <v>23963251.29928799</v>
      </c>
      <c r="G6" s="532">
        <v>561548.65972559154</v>
      </c>
      <c r="H6" s="531">
        <v>2.3996059960878651E-2</v>
      </c>
      <c r="I6" s="412"/>
    </row>
    <row r="7" spans="1:9">
      <c r="A7" s="556" t="s">
        <v>291</v>
      </c>
      <c r="B7" s="508" t="s">
        <v>368</v>
      </c>
      <c r="C7" s="533"/>
      <c r="D7" s="533"/>
      <c r="E7" s="533"/>
      <c r="F7" s="533"/>
      <c r="G7" s="533"/>
      <c r="H7" s="533"/>
      <c r="I7" s="412"/>
    </row>
    <row r="8" spans="1:9">
      <c r="A8" s="556" t="s">
        <v>291</v>
      </c>
      <c r="B8" s="509" t="s">
        <v>369</v>
      </c>
      <c r="C8" s="530">
        <v>3034199.897397643</v>
      </c>
      <c r="D8" s="530">
        <v>22276.515939708333</v>
      </c>
      <c r="E8" s="531">
        <v>7.3961097672163526E-3</v>
      </c>
      <c r="F8" s="532">
        <v>16568338.665522153</v>
      </c>
      <c r="G8" s="532">
        <v>383876.96544400789</v>
      </c>
      <c r="H8" s="531">
        <v>2.3718859024032563E-2</v>
      </c>
      <c r="I8" s="412"/>
    </row>
    <row r="9" spans="1:9">
      <c r="A9" s="556" t="s">
        <v>291</v>
      </c>
      <c r="B9" s="508" t="s">
        <v>370</v>
      </c>
      <c r="C9" s="530">
        <v>6021336.6931069884</v>
      </c>
      <c r="D9" s="530">
        <v>49467.079501438886</v>
      </c>
      <c r="E9" s="534">
        <v>8.2833488843660243E-3</v>
      </c>
      <c r="F9" s="535">
        <v>33752591.269130483</v>
      </c>
      <c r="G9" s="535">
        <v>673152.91942924634</v>
      </c>
      <c r="H9" s="534">
        <v>2.0349587327117544E-2</v>
      </c>
      <c r="I9" s="412"/>
    </row>
    <row r="10" spans="1:9">
      <c r="A10" s="556" t="s">
        <v>291</v>
      </c>
      <c r="B10" s="509" t="s">
        <v>371</v>
      </c>
      <c r="C10" s="530">
        <v>3002659.6465115249</v>
      </c>
      <c r="D10" s="530">
        <v>107008.8813951225</v>
      </c>
      <c r="E10" s="531">
        <v>3.6955037079832671E-2</v>
      </c>
      <c r="F10" s="532">
        <v>15942831.016613588</v>
      </c>
      <c r="G10" s="532">
        <v>986055.02651900984</v>
      </c>
      <c r="H10" s="531">
        <v>6.5926976988359282E-2</v>
      </c>
      <c r="I10" s="412"/>
    </row>
    <row r="11" spans="1:9">
      <c r="A11" s="556" t="s">
        <v>291</v>
      </c>
      <c r="B11" s="508" t="s">
        <v>372</v>
      </c>
      <c r="C11" s="533"/>
      <c r="D11" s="533"/>
      <c r="E11" s="533"/>
      <c r="F11" s="533"/>
      <c r="G11" s="533"/>
      <c r="H11" s="533"/>
      <c r="I11" s="412"/>
    </row>
    <row r="12" spans="1:9">
      <c r="A12" s="556" t="s">
        <v>291</v>
      </c>
      <c r="B12" s="509" t="s">
        <v>373</v>
      </c>
      <c r="C12" s="530">
        <v>3487051.7069089878</v>
      </c>
      <c r="D12" s="530">
        <v>9835.7892330074683</v>
      </c>
      <c r="E12" s="531">
        <v>2.8286391946523936E-3</v>
      </c>
      <c r="F12" s="532">
        <v>18414410.430878125</v>
      </c>
      <c r="G12" s="532">
        <v>401403.70060620084</v>
      </c>
      <c r="H12" s="531">
        <v>2.2284103182597392E-2</v>
      </c>
      <c r="I12" s="412"/>
    </row>
    <row r="13" spans="1:9">
      <c r="A13" s="556" t="s">
        <v>291</v>
      </c>
      <c r="B13" s="508" t="s">
        <v>374</v>
      </c>
      <c r="C13" s="533"/>
      <c r="D13" s="533"/>
      <c r="E13" s="533"/>
      <c r="F13" s="533"/>
      <c r="G13" s="533"/>
      <c r="H13" s="533"/>
      <c r="I13" s="412"/>
    </row>
    <row r="14" spans="1:9">
      <c r="A14" s="556" t="s">
        <v>291</v>
      </c>
      <c r="B14" s="509" t="s">
        <v>375</v>
      </c>
      <c r="C14" s="530">
        <v>2574488.2325241808</v>
      </c>
      <c r="D14" s="530">
        <v>13618.81723384792</v>
      </c>
      <c r="E14" s="531">
        <v>5.3180443924759502E-3</v>
      </c>
      <c r="F14" s="532">
        <v>13213939.042624254</v>
      </c>
      <c r="G14" s="532">
        <v>375929.34851671383</v>
      </c>
      <c r="H14" s="531">
        <v>2.9282525677579128E-2</v>
      </c>
      <c r="I14" s="412"/>
    </row>
    <row r="15" spans="1:9">
      <c r="A15" s="556" t="s">
        <v>291</v>
      </c>
      <c r="B15" s="508" t="s">
        <v>376</v>
      </c>
      <c r="C15" s="530">
        <v>2852218.4799586358</v>
      </c>
      <c r="D15" s="530">
        <v>21454.669223957229</v>
      </c>
      <c r="E15" s="534">
        <v>7.5791096179052189E-3</v>
      </c>
      <c r="F15" s="535">
        <v>14420664.724238444</v>
      </c>
      <c r="G15" s="535">
        <v>396811.73718665168</v>
      </c>
      <c r="H15" s="534">
        <v>2.8295486094515359E-2</v>
      </c>
      <c r="I15" s="412"/>
    </row>
    <row r="16" spans="1:9">
      <c r="A16" s="556" t="s">
        <v>291</v>
      </c>
      <c r="B16" s="509" t="s">
        <v>377</v>
      </c>
      <c r="C16" s="530">
        <v>43770399.76176621</v>
      </c>
      <c r="D16" s="530">
        <v>658586.42668905854</v>
      </c>
      <c r="E16" s="531">
        <v>1.5276240448768401E-2</v>
      </c>
      <c r="F16" s="532">
        <v>222421814.89032456</v>
      </c>
      <c r="G16" s="532">
        <v>9920627.2694458961</v>
      </c>
      <c r="H16" s="531">
        <v>4.6685043883826154E-2</v>
      </c>
      <c r="I16" s="412"/>
    </row>
    <row r="17" spans="1:9">
      <c r="A17" s="556" t="s">
        <v>291</v>
      </c>
      <c r="B17" s="508" t="s">
        <v>378</v>
      </c>
      <c r="C17" s="530">
        <v>9033457.0292191543</v>
      </c>
      <c r="D17" s="530">
        <v>-163396.9940275643</v>
      </c>
      <c r="E17" s="534">
        <v>-1.7766618195151161E-2</v>
      </c>
      <c r="F17" s="535">
        <v>47716753.86186365</v>
      </c>
      <c r="G17" s="535">
        <v>603745.18153885007</v>
      </c>
      <c r="H17" s="534">
        <v>1.2814829671257747E-2</v>
      </c>
      <c r="I17" s="412"/>
    </row>
    <row r="18" spans="1:9">
      <c r="A18" s="556" t="s">
        <v>291</v>
      </c>
      <c r="B18" s="509" t="s">
        <v>379</v>
      </c>
      <c r="C18" s="530">
        <v>6102961.9393003695</v>
      </c>
      <c r="D18" s="530">
        <v>-22032.248533007689</v>
      </c>
      <c r="E18" s="531">
        <v>-3.5971052146910295E-3</v>
      </c>
      <c r="F18" s="532">
        <v>31406501.325421225</v>
      </c>
      <c r="G18" s="532">
        <v>776075.99806565046</v>
      </c>
      <c r="H18" s="531">
        <v>2.5336768581288638E-2</v>
      </c>
      <c r="I18" s="412"/>
    </row>
    <row r="19" spans="1:9">
      <c r="A19" s="556" t="s">
        <v>291</v>
      </c>
      <c r="B19" s="508" t="s">
        <v>380</v>
      </c>
      <c r="C19" s="533"/>
      <c r="D19" s="533"/>
      <c r="E19" s="533"/>
      <c r="F19" s="533"/>
      <c r="G19" s="533"/>
      <c r="H19" s="533"/>
      <c r="I19" s="412"/>
    </row>
    <row r="20" spans="1:9">
      <c r="A20" s="556" t="s">
        <v>291</v>
      </c>
      <c r="B20" s="509" t="s">
        <v>381</v>
      </c>
      <c r="C20" s="530">
        <v>3544151.3347770642</v>
      </c>
      <c r="D20" s="530">
        <v>14800.01740714116</v>
      </c>
      <c r="E20" s="531">
        <v>4.1934100848226557E-3</v>
      </c>
      <c r="F20" s="532">
        <v>19089449.929138388</v>
      </c>
      <c r="G20" s="532">
        <v>415055.95128581673</v>
      </c>
      <c r="H20" s="531">
        <v>2.222593952864356E-2</v>
      </c>
      <c r="I20" s="412"/>
    </row>
    <row r="21" spans="1:9">
      <c r="A21" s="556" t="s">
        <v>291</v>
      </c>
      <c r="B21" s="508" t="s">
        <v>382</v>
      </c>
      <c r="C21" s="533"/>
      <c r="D21" s="533"/>
      <c r="E21" s="533"/>
      <c r="F21" s="533"/>
      <c r="G21" s="533"/>
      <c r="H21" s="533"/>
      <c r="I21" s="412"/>
    </row>
    <row r="22" spans="1:9">
      <c r="A22" s="556" t="s">
        <v>291</v>
      </c>
      <c r="B22" s="509" t="s">
        <v>383</v>
      </c>
      <c r="C22" s="529"/>
      <c r="D22" s="529"/>
      <c r="E22" s="529"/>
      <c r="F22" s="529"/>
      <c r="G22" s="529"/>
      <c r="H22" s="529"/>
      <c r="I22" s="412"/>
    </row>
    <row r="23" spans="1:9">
      <c r="A23" s="556" t="s">
        <v>291</v>
      </c>
      <c r="B23" s="508" t="s">
        <v>384</v>
      </c>
      <c r="C23" s="530">
        <v>32496080.828868035</v>
      </c>
      <c r="D23" s="530">
        <v>500618.49721125141</v>
      </c>
      <c r="E23" s="534">
        <v>1.5646546751597712E-2</v>
      </c>
      <c r="F23" s="535">
        <v>167874759.98149142</v>
      </c>
      <c r="G23" s="535">
        <v>6937827.1695711315</v>
      </c>
      <c r="H23" s="534">
        <v>4.3108980942733986E-2</v>
      </c>
      <c r="I23" s="412"/>
    </row>
    <row r="24" spans="1:9">
      <c r="A24" s="556" t="s">
        <v>291</v>
      </c>
      <c r="B24" s="509" t="s">
        <v>385</v>
      </c>
      <c r="C24" s="529"/>
      <c r="D24" s="529"/>
      <c r="E24" s="529"/>
      <c r="F24" s="529"/>
      <c r="G24" s="529"/>
      <c r="H24" s="529"/>
      <c r="I24" s="412"/>
    </row>
    <row r="25" spans="1:9">
      <c r="A25" s="556" t="s">
        <v>291</v>
      </c>
      <c r="B25" s="508" t="s">
        <v>386</v>
      </c>
      <c r="C25" s="533"/>
      <c r="D25" s="533"/>
      <c r="E25" s="533"/>
      <c r="F25" s="533"/>
      <c r="G25" s="533"/>
      <c r="H25" s="533"/>
      <c r="I25" s="412"/>
    </row>
    <row r="26" spans="1:9">
      <c r="A26" s="556" t="s">
        <v>291</v>
      </c>
      <c r="B26" s="509" t="s">
        <v>387</v>
      </c>
      <c r="C26" s="529"/>
      <c r="D26" s="529"/>
      <c r="E26" s="529"/>
      <c r="F26" s="529"/>
      <c r="G26" s="529"/>
      <c r="H26" s="529"/>
      <c r="I26" s="412"/>
    </row>
    <row r="27" spans="1:9">
      <c r="A27" s="556" t="s">
        <v>291</v>
      </c>
      <c r="B27" s="508" t="s">
        <v>388</v>
      </c>
      <c r="C27" s="533"/>
      <c r="D27" s="533"/>
      <c r="E27" s="533"/>
      <c r="F27" s="533"/>
      <c r="G27" s="533"/>
      <c r="H27" s="533"/>
      <c r="I27" s="412"/>
    </row>
    <row r="28" spans="1:9">
      <c r="A28" s="556" t="s">
        <v>291</v>
      </c>
      <c r="B28" s="509" t="s">
        <v>389</v>
      </c>
      <c r="C28" s="530">
        <v>3579330.556340673</v>
      </c>
      <c r="D28" s="530">
        <v>16787.00900089927</v>
      </c>
      <c r="E28" s="531">
        <v>4.7120852777882485E-3</v>
      </c>
      <c r="F28" s="532">
        <v>19393893.677755248</v>
      </c>
      <c r="G28" s="532">
        <v>345068.11935085431</v>
      </c>
      <c r="H28" s="531">
        <v>1.8114928833426653E-2</v>
      </c>
      <c r="I28" s="412"/>
    </row>
    <row r="29" spans="1:9">
      <c r="A29" s="556" t="s">
        <v>291</v>
      </c>
      <c r="B29" s="508" t="s">
        <v>390</v>
      </c>
      <c r="C29" s="530">
        <v>1342365.5492489387</v>
      </c>
      <c r="D29" s="530">
        <v>10177.163103188388</v>
      </c>
      <c r="E29" s="534">
        <v>7.6394323873612714E-3</v>
      </c>
      <c r="F29" s="535">
        <v>6372806.5069022775</v>
      </c>
      <c r="G29" s="535">
        <v>236501.17308325134</v>
      </c>
      <c r="H29" s="534">
        <v>3.8541298096726406E-2</v>
      </c>
      <c r="I29" s="412"/>
    </row>
    <row r="30" spans="1:9">
      <c r="A30" s="556" t="s">
        <v>291</v>
      </c>
      <c r="B30" s="509" t="s">
        <v>391</v>
      </c>
      <c r="C30" s="530">
        <v>52599896.988680869</v>
      </c>
      <c r="D30" s="530">
        <v>629696.98673621565</v>
      </c>
      <c r="E30" s="531">
        <v>1.2116501123964373E-2</v>
      </c>
      <c r="F30" s="532">
        <v>296269309.77874005</v>
      </c>
      <c r="G30" s="532">
        <v>8875427.2993460298</v>
      </c>
      <c r="H30" s="531">
        <v>3.0882450324886065E-2</v>
      </c>
      <c r="I30" s="412"/>
    </row>
    <row r="31" spans="1:9">
      <c r="A31" s="556" t="s">
        <v>291</v>
      </c>
      <c r="B31" s="508" t="s">
        <v>392</v>
      </c>
      <c r="C31" s="530">
        <v>9312242.1200221349</v>
      </c>
      <c r="D31" s="530">
        <v>-48716.441337652504</v>
      </c>
      <c r="E31" s="534">
        <v>-5.2042150404067039E-3</v>
      </c>
      <c r="F31" s="535">
        <v>58361104.620256454</v>
      </c>
      <c r="G31" s="535">
        <v>209133.31497836113</v>
      </c>
      <c r="H31" s="534">
        <v>3.5963237407805539E-3</v>
      </c>
      <c r="I31" s="412"/>
    </row>
    <row r="32" spans="1:9">
      <c r="A32" s="556" t="s">
        <v>291</v>
      </c>
      <c r="B32" s="509" t="s">
        <v>393</v>
      </c>
      <c r="C32" s="530">
        <v>4249606.205913757</v>
      </c>
      <c r="D32" s="530">
        <v>110063.90588575555</v>
      </c>
      <c r="E32" s="531">
        <v>2.6588424011275605E-2</v>
      </c>
      <c r="F32" s="532">
        <v>24159250.092055868</v>
      </c>
      <c r="G32" s="532">
        <v>1156773.6115334556</v>
      </c>
      <c r="H32" s="531">
        <v>5.0289090068756974E-2</v>
      </c>
      <c r="I32" s="412"/>
    </row>
    <row r="33" spans="1:9">
      <c r="A33" s="556" t="s">
        <v>291</v>
      </c>
      <c r="B33" s="508" t="s">
        <v>394</v>
      </c>
      <c r="C33" s="530">
        <v>1735490.5060379624</v>
      </c>
      <c r="D33" s="530">
        <v>26768.345550105441</v>
      </c>
      <c r="E33" s="534">
        <v>1.5665709832230899E-2</v>
      </c>
      <c r="F33" s="535">
        <v>9442388.1073258333</v>
      </c>
      <c r="G33" s="535">
        <v>341699.30854567885</v>
      </c>
      <c r="H33" s="534">
        <v>3.7546532586794946E-2</v>
      </c>
      <c r="I33" s="412"/>
    </row>
    <row r="34" spans="1:9">
      <c r="A34" s="556" t="s">
        <v>291</v>
      </c>
      <c r="B34" s="509" t="s">
        <v>395</v>
      </c>
      <c r="C34" s="530">
        <v>1876100.7575415582</v>
      </c>
      <c r="D34" s="530">
        <v>-349.84498335141689</v>
      </c>
      <c r="E34" s="531">
        <v>-1.8643975113476121E-4</v>
      </c>
      <c r="F34" s="532">
        <v>10007692.005581437</v>
      </c>
      <c r="G34" s="532">
        <v>189274.59550589323</v>
      </c>
      <c r="H34" s="531">
        <v>1.9277505487968142E-2</v>
      </c>
      <c r="I34" s="412"/>
    </row>
    <row r="35" spans="1:9">
      <c r="A35" s="556" t="s">
        <v>291</v>
      </c>
      <c r="B35" s="508" t="s">
        <v>396</v>
      </c>
      <c r="C35" s="533"/>
      <c r="D35" s="533"/>
      <c r="E35" s="533"/>
      <c r="F35" s="533"/>
      <c r="G35" s="533"/>
      <c r="H35" s="533"/>
      <c r="I35" s="412"/>
    </row>
    <row r="36" spans="1:9">
      <c r="A36" s="556" t="s">
        <v>291</v>
      </c>
      <c r="B36" s="509" t="s">
        <v>397</v>
      </c>
      <c r="C36" s="530">
        <v>3010916.7864766223</v>
      </c>
      <c r="D36" s="530">
        <v>42424.536364645232</v>
      </c>
      <c r="E36" s="531">
        <v>1.4291610956048445E-2</v>
      </c>
      <c r="F36" s="532">
        <v>16902875.806257345</v>
      </c>
      <c r="G36" s="532">
        <v>518742.87632352114</v>
      </c>
      <c r="H36" s="531">
        <v>3.1661295629247334E-2</v>
      </c>
      <c r="I36" s="412"/>
    </row>
    <row r="37" spans="1:9">
      <c r="A37" s="556" t="s">
        <v>291</v>
      </c>
      <c r="B37" s="508" t="s">
        <v>398</v>
      </c>
      <c r="C37" s="530">
        <v>5125730.4188758656</v>
      </c>
      <c r="D37" s="530">
        <v>108521.73073609639</v>
      </c>
      <c r="E37" s="534">
        <v>2.1629901700647217E-2</v>
      </c>
      <c r="F37" s="535">
        <v>28863335.871994577</v>
      </c>
      <c r="G37" s="535">
        <v>1161400.5180496648</v>
      </c>
      <c r="H37" s="534">
        <v>4.1924887312404867E-2</v>
      </c>
      <c r="I37" s="412"/>
    </row>
    <row r="38" spans="1:9">
      <c r="A38" s="556" t="s">
        <v>291</v>
      </c>
      <c r="B38" s="509" t="s">
        <v>399</v>
      </c>
      <c r="C38" s="530">
        <v>4097253.3969795187</v>
      </c>
      <c r="D38" s="530">
        <v>58851.795964684337</v>
      </c>
      <c r="E38" s="531">
        <v>1.4573041955484346E-2</v>
      </c>
      <c r="F38" s="532">
        <v>23592967.351820976</v>
      </c>
      <c r="G38" s="532">
        <v>847721.25127653778</v>
      </c>
      <c r="H38" s="531">
        <v>3.7270260674657919E-2</v>
      </c>
      <c r="I38" s="412"/>
    </row>
    <row r="39" spans="1:9">
      <c r="A39" s="556" t="s">
        <v>291</v>
      </c>
      <c r="B39" s="508" t="s">
        <v>400</v>
      </c>
      <c r="C39" s="530">
        <v>3496685.1596448221</v>
      </c>
      <c r="D39" s="530">
        <v>65684.188366923016</v>
      </c>
      <c r="E39" s="534">
        <v>1.91443222886814E-2</v>
      </c>
      <c r="F39" s="535">
        <v>18112420.386201937</v>
      </c>
      <c r="G39" s="535">
        <v>753980.81151426211</v>
      </c>
      <c r="H39" s="534">
        <v>4.3435978693253496E-2</v>
      </c>
      <c r="I39" s="412"/>
    </row>
    <row r="40" spans="1:9">
      <c r="A40" s="556" t="s">
        <v>291</v>
      </c>
      <c r="B40" s="509" t="s">
        <v>401</v>
      </c>
      <c r="C40" s="530">
        <v>68019751.844207585</v>
      </c>
      <c r="D40" s="530">
        <v>-364520.45165319741</v>
      </c>
      <c r="E40" s="531">
        <v>-5.3304720429884784E-3</v>
      </c>
      <c r="F40" s="532">
        <v>423066248.81907046</v>
      </c>
      <c r="G40" s="532">
        <v>1789956.5206715465</v>
      </c>
      <c r="H40" s="531">
        <v>4.2488897509658161E-3</v>
      </c>
      <c r="I40" s="412"/>
    </row>
    <row r="41" spans="1:9">
      <c r="A41" s="556" t="s">
        <v>291</v>
      </c>
      <c r="B41" s="508" t="s">
        <v>402</v>
      </c>
      <c r="C41" s="530">
        <v>1600662.9420202281</v>
      </c>
      <c r="D41" s="530">
        <v>819.84189522848465</v>
      </c>
      <c r="E41" s="534">
        <v>5.1245143674678373E-4</v>
      </c>
      <c r="F41" s="535">
        <v>9642090.9283901677</v>
      </c>
      <c r="G41" s="535">
        <v>325603.087352328</v>
      </c>
      <c r="H41" s="534">
        <v>3.4949123844512681E-2</v>
      </c>
      <c r="I41" s="412"/>
    </row>
    <row r="42" spans="1:9">
      <c r="A42" s="556" t="s">
        <v>291</v>
      </c>
      <c r="B42" s="509" t="s">
        <v>403</v>
      </c>
      <c r="C42" s="530">
        <v>6631289.455781227</v>
      </c>
      <c r="D42" s="530">
        <v>-174914.34501334187</v>
      </c>
      <c r="E42" s="531">
        <v>-2.5699251761006927E-2</v>
      </c>
      <c r="F42" s="532">
        <v>42924598.865810968</v>
      </c>
      <c r="G42" s="532">
        <v>-789087.55540542305</v>
      </c>
      <c r="H42" s="531">
        <v>-1.80512699798853E-2</v>
      </c>
      <c r="I42" s="412"/>
    </row>
    <row r="43" spans="1:9">
      <c r="A43" s="556" t="s">
        <v>291</v>
      </c>
      <c r="B43" s="508" t="s">
        <v>404</v>
      </c>
      <c r="C43" s="530">
        <v>3563216.4519201592</v>
      </c>
      <c r="D43" s="530">
        <v>2325.096153519582</v>
      </c>
      <c r="E43" s="534">
        <v>6.5295341003713441E-4</v>
      </c>
      <c r="F43" s="535">
        <v>21147283.723093431</v>
      </c>
      <c r="G43" s="535">
        <v>821985.80604272336</v>
      </c>
      <c r="H43" s="534">
        <v>4.0441513300189656E-2</v>
      </c>
      <c r="I43" s="412"/>
    </row>
    <row r="44" spans="1:9">
      <c r="A44" s="556" t="s">
        <v>291</v>
      </c>
      <c r="B44" s="509" t="s">
        <v>405</v>
      </c>
      <c r="C44" s="530">
        <v>6436015.7757516606</v>
      </c>
      <c r="D44" s="530">
        <v>65104.254587118514</v>
      </c>
      <c r="E44" s="531">
        <v>1.0218985834419197E-2</v>
      </c>
      <c r="F44" s="532">
        <v>37181713.947214544</v>
      </c>
      <c r="G44" s="532">
        <v>957049.72269655019</v>
      </c>
      <c r="H44" s="531">
        <v>2.6419836958731249E-2</v>
      </c>
      <c r="I44" s="412"/>
    </row>
    <row r="45" spans="1:9">
      <c r="A45" s="556" t="s">
        <v>291</v>
      </c>
      <c r="B45" s="508" t="s">
        <v>406</v>
      </c>
      <c r="C45" s="530">
        <v>4384095.9395064861</v>
      </c>
      <c r="D45" s="530">
        <v>-10058.353326309472</v>
      </c>
      <c r="E45" s="534">
        <v>-2.2890305291999925E-3</v>
      </c>
      <c r="F45" s="535">
        <v>27581101.142210223</v>
      </c>
      <c r="G45" s="535">
        <v>186046.37387754023</v>
      </c>
      <c r="H45" s="534">
        <v>6.79123934778917E-3</v>
      </c>
      <c r="I45" s="412"/>
    </row>
    <row r="46" spans="1:9">
      <c r="A46" s="556" t="s">
        <v>291</v>
      </c>
      <c r="B46" s="509" t="s">
        <v>407</v>
      </c>
      <c r="C46" s="530">
        <v>5887844.6243436923</v>
      </c>
      <c r="D46" s="530">
        <v>-26980.959323757328</v>
      </c>
      <c r="E46" s="531">
        <v>-4.5615815618062494E-3</v>
      </c>
      <c r="F46" s="532">
        <v>36434853.683770247</v>
      </c>
      <c r="G46" s="532">
        <v>503018.94496866316</v>
      </c>
      <c r="H46" s="531">
        <v>1.3999255774865008E-2</v>
      </c>
      <c r="I46" s="412"/>
    </row>
    <row r="47" spans="1:9">
      <c r="A47" s="556" t="s">
        <v>291</v>
      </c>
      <c r="B47" s="508" t="s">
        <v>408</v>
      </c>
      <c r="C47" s="530">
        <v>18490415.459264636</v>
      </c>
      <c r="D47" s="530">
        <v>25239.922376617789</v>
      </c>
      <c r="E47" s="534">
        <v>1.3668931728374749E-3</v>
      </c>
      <c r="F47" s="535">
        <v>121063933.00087824</v>
      </c>
      <c r="G47" s="535">
        <v>-200708.62852318585</v>
      </c>
      <c r="H47" s="534">
        <v>-1.6551290287615272E-3</v>
      </c>
      <c r="I47" s="412"/>
    </row>
    <row r="48" spans="1:9">
      <c r="A48" s="556" t="s">
        <v>291</v>
      </c>
      <c r="B48" s="509" t="s">
        <v>409</v>
      </c>
      <c r="C48" s="530">
        <v>8078172.4580529053</v>
      </c>
      <c r="D48" s="530">
        <v>-29490.516814261675</v>
      </c>
      <c r="E48" s="531">
        <v>-3.637363430828208E-3</v>
      </c>
      <c r="F48" s="532">
        <v>50828451.407500036</v>
      </c>
      <c r="G48" s="532">
        <v>-161569.48959183693</v>
      </c>
      <c r="H48" s="531">
        <v>-3.168649213106162E-3</v>
      </c>
      <c r="I48" s="412"/>
    </row>
    <row r="49" spans="1:9">
      <c r="A49" s="556" t="s">
        <v>291</v>
      </c>
      <c r="B49" s="508" t="s">
        <v>410</v>
      </c>
      <c r="C49" s="530">
        <v>3514145.9002702953</v>
      </c>
      <c r="D49" s="530">
        <v>14825.873997017276</v>
      </c>
      <c r="E49" s="534">
        <v>4.2367871145545391E-3</v>
      </c>
      <c r="F49" s="535">
        <v>20145495.276308976</v>
      </c>
      <c r="G49" s="535">
        <v>548817.38076077029</v>
      </c>
      <c r="H49" s="534">
        <v>2.8005633591877611E-2</v>
      </c>
      <c r="I49" s="412"/>
    </row>
    <row r="50" spans="1:9">
      <c r="A50" s="556" t="s">
        <v>291</v>
      </c>
      <c r="B50" s="509" t="s">
        <v>411</v>
      </c>
      <c r="C50" s="530">
        <v>1073198.1351807013</v>
      </c>
      <c r="D50" s="530">
        <v>-38357.956694668392</v>
      </c>
      <c r="E50" s="531">
        <v>-3.4508341032032396E-2</v>
      </c>
      <c r="F50" s="532">
        <v>6981173.816362584</v>
      </c>
      <c r="G50" s="532">
        <v>-170896.63282613922</v>
      </c>
      <c r="H50" s="531">
        <v>-2.3894707699016644E-2</v>
      </c>
      <c r="I50" s="412"/>
    </row>
    <row r="51" spans="1:9">
      <c r="A51" s="556" t="s">
        <v>291</v>
      </c>
      <c r="B51" s="508" t="s">
        <v>412</v>
      </c>
      <c r="C51" s="530">
        <v>1748607.5691603774</v>
      </c>
      <c r="D51" s="530">
        <v>-4618.0296877915971</v>
      </c>
      <c r="E51" s="534">
        <v>-2.634019085065574E-3</v>
      </c>
      <c r="F51" s="535">
        <v>9929595.0754173249</v>
      </c>
      <c r="G51" s="535">
        <v>342005.43410343677</v>
      </c>
      <c r="H51" s="534">
        <v>3.5671680463846819E-2</v>
      </c>
      <c r="I51" s="412"/>
    </row>
    <row r="52" spans="1:9">
      <c r="A52" s="556" t="s">
        <v>291</v>
      </c>
      <c r="B52" s="509" t="s">
        <v>413</v>
      </c>
      <c r="C52" s="530">
        <v>59082110.895028561</v>
      </c>
      <c r="D52" s="530">
        <v>320701.43268679827</v>
      </c>
      <c r="E52" s="531">
        <v>5.4576878876999232E-3</v>
      </c>
      <c r="F52" s="532">
        <v>346853211.02992219</v>
      </c>
      <c r="G52" s="532">
        <v>8063598.1234457493</v>
      </c>
      <c r="H52" s="531">
        <v>2.3801196424731361E-2</v>
      </c>
      <c r="I52" s="412"/>
    </row>
    <row r="53" spans="1:9">
      <c r="A53" s="556" t="s">
        <v>291</v>
      </c>
      <c r="B53" s="508" t="s">
        <v>414</v>
      </c>
      <c r="C53" s="530">
        <v>6418716.3092143042</v>
      </c>
      <c r="D53" s="530">
        <v>24611.258591792546</v>
      </c>
      <c r="E53" s="534">
        <v>3.8490544645331509E-3</v>
      </c>
      <c r="F53" s="535">
        <v>37397900.499249332</v>
      </c>
      <c r="G53" s="535">
        <v>703447.60885603726</v>
      </c>
      <c r="H53" s="534">
        <v>1.9170407335333286E-2</v>
      </c>
      <c r="I53" s="412"/>
    </row>
    <row r="54" spans="1:9">
      <c r="A54" s="556" t="s">
        <v>291</v>
      </c>
      <c r="B54" s="509" t="s">
        <v>415</v>
      </c>
      <c r="C54" s="530">
        <v>5223963.4836150547</v>
      </c>
      <c r="D54" s="530">
        <v>102899.17569078878</v>
      </c>
      <c r="E54" s="531">
        <v>2.009331840093552E-2</v>
      </c>
      <c r="F54" s="532">
        <v>28268874.627604403</v>
      </c>
      <c r="G54" s="532">
        <v>1206116.1645628549</v>
      </c>
      <c r="H54" s="531">
        <v>4.4567377202512311E-2</v>
      </c>
      <c r="I54" s="412"/>
    </row>
    <row r="55" spans="1:9">
      <c r="A55" s="556" t="s">
        <v>291</v>
      </c>
      <c r="B55" s="508" t="s">
        <v>416</v>
      </c>
      <c r="C55" s="530">
        <v>2598741.3496596385</v>
      </c>
      <c r="D55" s="530">
        <v>18257.567827873863</v>
      </c>
      <c r="E55" s="534">
        <v>7.0752499808054096E-3</v>
      </c>
      <c r="F55" s="535">
        <v>15827966.108505711</v>
      </c>
      <c r="G55" s="535">
        <v>295162.15925016068</v>
      </c>
      <c r="H55" s="534">
        <v>1.9002503360914892E-2</v>
      </c>
      <c r="I55" s="412"/>
    </row>
    <row r="56" spans="1:9">
      <c r="A56" s="556" t="s">
        <v>291</v>
      </c>
      <c r="B56" s="509" t="s">
        <v>417</v>
      </c>
      <c r="C56" s="530">
        <v>7186686.5663530575</v>
      </c>
      <c r="D56" s="530">
        <v>-170867.18162407354</v>
      </c>
      <c r="E56" s="531">
        <v>-2.3223368455996856E-2</v>
      </c>
      <c r="F56" s="532">
        <v>47750404.646869034</v>
      </c>
      <c r="G56" s="532">
        <v>-356944.1020000875</v>
      </c>
      <c r="H56" s="531">
        <v>-7.4197417085571224E-3</v>
      </c>
      <c r="I56" s="412"/>
    </row>
    <row r="57" spans="1:9">
      <c r="A57" s="556" t="s">
        <v>291</v>
      </c>
      <c r="B57" s="508" t="s">
        <v>418</v>
      </c>
      <c r="C57" s="533"/>
      <c r="D57" s="533"/>
      <c r="E57" s="533"/>
      <c r="F57" s="533"/>
      <c r="G57" s="533"/>
      <c r="H57" s="533"/>
      <c r="I57" s="412"/>
    </row>
    <row r="58" spans="1:9">
      <c r="A58" s="556" t="s">
        <v>291</v>
      </c>
      <c r="B58" s="509" t="s">
        <v>419</v>
      </c>
      <c r="C58" s="530">
        <v>5902043.7624048619</v>
      </c>
      <c r="D58" s="530">
        <v>-16692.365223465487</v>
      </c>
      <c r="E58" s="531">
        <v>-2.8202583902239642E-3</v>
      </c>
      <c r="F58" s="532">
        <v>35335351.059885003</v>
      </c>
      <c r="G58" s="532">
        <v>892664.28576764464</v>
      </c>
      <c r="H58" s="531">
        <v>2.5917382451082618E-2</v>
      </c>
      <c r="I58" s="412"/>
    </row>
    <row r="59" spans="1:9">
      <c r="A59" s="556" t="s">
        <v>291</v>
      </c>
      <c r="B59" s="508" t="s">
        <v>420</v>
      </c>
      <c r="C59" s="530">
        <v>8057382.2425442301</v>
      </c>
      <c r="D59" s="530">
        <v>145867.10987226665</v>
      </c>
      <c r="E59" s="534">
        <v>1.8437316674006388E-2</v>
      </c>
      <c r="F59" s="535">
        <v>45671500.845106103</v>
      </c>
      <c r="G59" s="535">
        <v>1980254.981501691</v>
      </c>
      <c r="H59" s="534">
        <v>4.5323838731531313E-2</v>
      </c>
      <c r="I59" s="412"/>
    </row>
    <row r="60" spans="1:9">
      <c r="A60" s="556" t="s">
        <v>291</v>
      </c>
      <c r="B60" s="509" t="s">
        <v>421</v>
      </c>
      <c r="C60" s="530">
        <v>5638553.7050669994</v>
      </c>
      <c r="D60" s="530">
        <v>-14268.396035720594</v>
      </c>
      <c r="E60" s="531">
        <v>-2.5241190648715439E-3</v>
      </c>
      <c r="F60" s="532">
        <v>35277767.762625776</v>
      </c>
      <c r="G60" s="532">
        <v>427924.10823122412</v>
      </c>
      <c r="H60" s="531">
        <v>1.2279082582835721E-2</v>
      </c>
      <c r="I60" s="412"/>
    </row>
    <row r="61" spans="1:9">
      <c r="A61" s="556" t="s">
        <v>291</v>
      </c>
      <c r="B61" s="508" t="s">
        <v>422</v>
      </c>
      <c r="C61" s="530">
        <v>39635925.532325186</v>
      </c>
      <c r="D61" s="530">
        <v>448030.94866147637</v>
      </c>
      <c r="E61" s="534">
        <v>1.1432891545243858E-2</v>
      </c>
      <c r="F61" s="535">
        <v>225330283.37871689</v>
      </c>
      <c r="G61" s="535">
        <v>2195231.2977210581</v>
      </c>
      <c r="H61" s="534">
        <v>9.8381284215454008E-3</v>
      </c>
      <c r="I61" s="412"/>
    </row>
    <row r="62" spans="1:9">
      <c r="A62" s="556" t="s">
        <v>291</v>
      </c>
      <c r="B62" s="509" t="s">
        <v>423</v>
      </c>
      <c r="C62" s="530">
        <v>17031955.16162809</v>
      </c>
      <c r="D62" s="530">
        <v>-5563.4353384524584</v>
      </c>
      <c r="E62" s="531">
        <v>-3.2654023570327927E-4</v>
      </c>
      <c r="F62" s="532">
        <v>94482235.653018326</v>
      </c>
      <c r="G62" s="532">
        <v>558260.0483468622</v>
      </c>
      <c r="H62" s="531">
        <v>5.9437438071892716E-3</v>
      </c>
      <c r="I62" s="412"/>
    </row>
    <row r="63" spans="1:9">
      <c r="A63" s="556" t="s">
        <v>291</v>
      </c>
      <c r="B63" s="508" t="s">
        <v>424</v>
      </c>
      <c r="C63" s="530">
        <v>3437556.514128651</v>
      </c>
      <c r="D63" s="530">
        <v>103956.21989184804</v>
      </c>
      <c r="E63" s="534">
        <v>3.1184368465400517E-2</v>
      </c>
      <c r="F63" s="535">
        <v>19865795.559740886</v>
      </c>
      <c r="G63" s="535">
        <v>514107.15064870566</v>
      </c>
      <c r="H63" s="534">
        <v>2.6566526898353635E-2</v>
      </c>
      <c r="I63" s="412"/>
    </row>
    <row r="64" spans="1:9">
      <c r="A64" s="556" t="s">
        <v>291</v>
      </c>
      <c r="B64" s="509" t="s">
        <v>425</v>
      </c>
      <c r="C64" s="530">
        <v>3836002.7246429883</v>
      </c>
      <c r="D64" s="530">
        <v>-21220.699643249158</v>
      </c>
      <c r="E64" s="531">
        <v>-5.501547955360132E-3</v>
      </c>
      <c r="F64" s="532">
        <v>21996461.442820482</v>
      </c>
      <c r="G64" s="532">
        <v>143476.26108852029</v>
      </c>
      <c r="H64" s="531">
        <v>6.5655222796956588E-3</v>
      </c>
      <c r="I64" s="412"/>
    </row>
    <row r="65" spans="1:9">
      <c r="A65" s="556" t="s">
        <v>291</v>
      </c>
      <c r="B65" s="508" t="s">
        <v>426</v>
      </c>
      <c r="C65" s="530">
        <v>5580600.3305430189</v>
      </c>
      <c r="D65" s="530">
        <v>68852.223918026313</v>
      </c>
      <c r="E65" s="534">
        <v>1.2491903219464537E-2</v>
      </c>
      <c r="F65" s="535">
        <v>34741458.207060874</v>
      </c>
      <c r="G65" s="535">
        <v>-490210.35753484815</v>
      </c>
      <c r="H65" s="534">
        <v>-1.3913912610640877E-2</v>
      </c>
      <c r="I65" s="412"/>
    </row>
    <row r="66" spans="1:9">
      <c r="A66" s="556" t="s">
        <v>291</v>
      </c>
      <c r="B66" s="509" t="s">
        <v>427</v>
      </c>
      <c r="C66" s="530">
        <v>53497633.260364287</v>
      </c>
      <c r="D66" s="530">
        <v>892885.89505023509</v>
      </c>
      <c r="E66" s="531">
        <v>1.6973485089655169E-2</v>
      </c>
      <c r="F66" s="532">
        <v>291555082.39360994</v>
      </c>
      <c r="G66" s="532">
        <v>5393145.1484112144</v>
      </c>
      <c r="H66" s="531">
        <v>1.88464797251847E-2</v>
      </c>
      <c r="I66" s="412"/>
    </row>
    <row r="67" spans="1:9">
      <c r="A67" s="556" t="s">
        <v>291</v>
      </c>
      <c r="B67" s="508" t="s">
        <v>428</v>
      </c>
      <c r="C67" s="530">
        <v>1138183.9377141241</v>
      </c>
      <c r="D67" s="530">
        <v>44597.971329455962</v>
      </c>
      <c r="E67" s="534">
        <v>4.0781404206286842E-2</v>
      </c>
      <c r="F67" s="535">
        <v>6011744.9182502553</v>
      </c>
      <c r="G67" s="535">
        <v>185259.95692528598</v>
      </c>
      <c r="H67" s="534">
        <v>3.1796178683203363E-2</v>
      </c>
      <c r="I67" s="412"/>
    </row>
    <row r="68" spans="1:9">
      <c r="A68" s="556" t="s">
        <v>291</v>
      </c>
      <c r="B68" s="509" t="s">
        <v>429</v>
      </c>
      <c r="C68" s="530">
        <v>6582461.8800445795</v>
      </c>
      <c r="D68" s="530">
        <v>27409.925222166814</v>
      </c>
      <c r="E68" s="531">
        <v>4.1814962583175122E-3</v>
      </c>
      <c r="F68" s="532">
        <v>38109835.065321997</v>
      </c>
      <c r="G68" s="532">
        <v>502278.70138311386</v>
      </c>
      <c r="H68" s="531">
        <v>1.335579202547546E-2</v>
      </c>
      <c r="I68" s="412"/>
    </row>
    <row r="69" spans="1:9">
      <c r="A69" s="556" t="s">
        <v>291</v>
      </c>
      <c r="B69" s="508" t="s">
        <v>430</v>
      </c>
      <c r="C69" s="530">
        <v>2633888.3864729158</v>
      </c>
      <c r="D69" s="530">
        <v>-12969.570703740697</v>
      </c>
      <c r="E69" s="534">
        <v>-4.8999874241740741E-3</v>
      </c>
      <c r="F69" s="535">
        <v>14082071.863675714</v>
      </c>
      <c r="G69" s="535">
        <v>94805.161746172234</v>
      </c>
      <c r="H69" s="534">
        <v>6.7779619683017754E-3</v>
      </c>
      <c r="I69" s="412"/>
    </row>
    <row r="70" spans="1:9">
      <c r="A70" s="556" t="s">
        <v>291</v>
      </c>
      <c r="B70" s="509" t="s">
        <v>431</v>
      </c>
      <c r="C70" s="530">
        <v>7690610.6413686061</v>
      </c>
      <c r="D70" s="530">
        <v>-57307.359230573289</v>
      </c>
      <c r="E70" s="531">
        <v>-7.3964849945677624E-3</v>
      </c>
      <c r="F70" s="532">
        <v>40524502.119545877</v>
      </c>
      <c r="G70" s="532">
        <v>416039.78939700872</v>
      </c>
      <c r="H70" s="531">
        <v>1.0372868098817104E-2</v>
      </c>
      <c r="I70" s="412"/>
    </row>
    <row r="71" spans="1:9">
      <c r="A71" s="556" t="s">
        <v>291</v>
      </c>
      <c r="B71" s="508" t="s">
        <v>432</v>
      </c>
      <c r="C71" s="530">
        <v>4882884.7726785997</v>
      </c>
      <c r="D71" s="530">
        <v>256944.06534292176</v>
      </c>
      <c r="E71" s="534">
        <v>5.5544176114377682E-2</v>
      </c>
      <c r="F71" s="535">
        <v>27806049.263226822</v>
      </c>
      <c r="G71" s="535">
        <v>780168.7504000105</v>
      </c>
      <c r="H71" s="534">
        <v>2.8867468352408828E-2</v>
      </c>
      <c r="I71" s="412"/>
    </row>
    <row r="72" spans="1:9">
      <c r="A72" s="556" t="s">
        <v>291</v>
      </c>
      <c r="B72" s="509" t="s">
        <v>433</v>
      </c>
      <c r="C72" s="529"/>
      <c r="D72" s="529"/>
      <c r="E72" s="529"/>
      <c r="F72" s="529"/>
      <c r="G72" s="529"/>
      <c r="H72" s="529"/>
      <c r="I72" s="412"/>
    </row>
    <row r="73" spans="1:9">
      <c r="A73" s="556" t="s">
        <v>291</v>
      </c>
      <c r="B73" s="508" t="s">
        <v>434</v>
      </c>
      <c r="C73" s="530">
        <v>5093894.2588405907</v>
      </c>
      <c r="D73" s="530">
        <v>69270.971137577668</v>
      </c>
      <c r="E73" s="534">
        <v>1.3786301414298588E-2</v>
      </c>
      <c r="F73" s="535">
        <v>30089055.600206465</v>
      </c>
      <c r="G73" s="535">
        <v>-44813.624222718179</v>
      </c>
      <c r="H73" s="534">
        <v>-1.4871513475072855E-3</v>
      </c>
      <c r="I73" s="412"/>
    </row>
    <row r="74" spans="1:9">
      <c r="A74" s="556" t="s">
        <v>291</v>
      </c>
      <c r="B74" s="509" t="s">
        <v>435</v>
      </c>
      <c r="C74" s="530">
        <v>1226539.2780679308</v>
      </c>
      <c r="D74" s="530">
        <v>51278.659804022871</v>
      </c>
      <c r="E74" s="531">
        <v>4.363173495915449E-2</v>
      </c>
      <c r="F74" s="532">
        <v>6418602.6948340582</v>
      </c>
      <c r="G74" s="532">
        <v>224813.0875765048</v>
      </c>
      <c r="H74" s="531">
        <v>3.6296532790374536E-2</v>
      </c>
      <c r="I74" s="412"/>
    </row>
    <row r="75" spans="1:9">
      <c r="A75" s="556" t="s">
        <v>291</v>
      </c>
      <c r="B75" s="508" t="s">
        <v>436</v>
      </c>
      <c r="C75" s="530">
        <v>5369700.1735498365</v>
      </c>
      <c r="D75" s="530">
        <v>110018.99136803858</v>
      </c>
      <c r="E75" s="534">
        <v>2.0917425896601775E-2</v>
      </c>
      <c r="F75" s="535">
        <v>26994285.672130283</v>
      </c>
      <c r="G75" s="535">
        <v>1475780.1872759387</v>
      </c>
      <c r="H75" s="534">
        <v>5.7831764017365304E-2</v>
      </c>
      <c r="I75" s="412"/>
    </row>
    <row r="76" spans="1:9">
      <c r="A76" s="556" t="s">
        <v>292</v>
      </c>
      <c r="B76" s="509" t="s">
        <v>365</v>
      </c>
      <c r="C76" s="530">
        <v>826107136.1796056</v>
      </c>
      <c r="D76" s="530">
        <v>16576954.943110347</v>
      </c>
      <c r="E76" s="531">
        <v>2.0477253754505261E-2</v>
      </c>
      <c r="F76" s="532">
        <v>4457633427.3495388</v>
      </c>
      <c r="G76" s="532">
        <v>106449686.02894592</v>
      </c>
      <c r="H76" s="531">
        <v>2.4464534792694882E-2</v>
      </c>
      <c r="I76" s="412"/>
    </row>
    <row r="77" spans="1:9">
      <c r="A77" s="556" t="s">
        <v>292</v>
      </c>
      <c r="B77" s="508" t="s">
        <v>366</v>
      </c>
      <c r="C77" s="530">
        <v>125403790.24478132</v>
      </c>
      <c r="D77" s="530">
        <v>2102290.11835967</v>
      </c>
      <c r="E77" s="534">
        <v>1.7049996279073502E-2</v>
      </c>
      <c r="F77" s="535">
        <v>735176978.79826581</v>
      </c>
      <c r="G77" s="535">
        <v>10693636.353353977</v>
      </c>
      <c r="H77" s="534">
        <v>1.4760361939125052E-2</v>
      </c>
      <c r="I77" s="412"/>
    </row>
    <row r="78" spans="1:9">
      <c r="A78" s="556" t="s">
        <v>292</v>
      </c>
      <c r="B78" s="509" t="s">
        <v>367</v>
      </c>
      <c r="C78" s="530">
        <v>60505714.58866901</v>
      </c>
      <c r="D78" s="530">
        <v>1059508.1746050343</v>
      </c>
      <c r="E78" s="531">
        <v>1.7822973718880947E-2</v>
      </c>
      <c r="F78" s="532">
        <v>327225134.21843541</v>
      </c>
      <c r="G78" s="532">
        <v>6196228.6689970493</v>
      </c>
      <c r="H78" s="531">
        <v>1.9301155010924186E-2</v>
      </c>
      <c r="I78" s="412"/>
    </row>
    <row r="79" spans="1:9">
      <c r="A79" s="556" t="s">
        <v>292</v>
      </c>
      <c r="B79" s="508" t="s">
        <v>368</v>
      </c>
      <c r="C79" s="533"/>
      <c r="D79" s="533"/>
      <c r="E79" s="533"/>
      <c r="F79" s="533"/>
      <c r="G79" s="533"/>
      <c r="H79" s="533"/>
      <c r="I79" s="412"/>
    </row>
    <row r="80" spans="1:9">
      <c r="A80" s="556" t="s">
        <v>292</v>
      </c>
      <c r="B80" s="509" t="s">
        <v>369</v>
      </c>
      <c r="C80" s="530">
        <v>40985104.025218196</v>
      </c>
      <c r="D80" s="530">
        <v>708877.77884862572</v>
      </c>
      <c r="E80" s="531">
        <v>1.7600402145732875E-2</v>
      </c>
      <c r="F80" s="532">
        <v>223336184.46030512</v>
      </c>
      <c r="G80" s="532">
        <v>4307012.4307689667</v>
      </c>
      <c r="H80" s="531">
        <v>1.9664104059107543E-2</v>
      </c>
      <c r="I80" s="412"/>
    </row>
    <row r="81" spans="1:9">
      <c r="A81" s="556" t="s">
        <v>292</v>
      </c>
      <c r="B81" s="508" t="s">
        <v>370</v>
      </c>
      <c r="C81" s="530">
        <v>80538884.67465505</v>
      </c>
      <c r="D81" s="530">
        <v>1437346.4661337584</v>
      </c>
      <c r="E81" s="534">
        <v>1.8170904114971038E-2</v>
      </c>
      <c r="F81" s="535">
        <v>451949078.99209857</v>
      </c>
      <c r="G81" s="535">
        <v>6229720.6552660465</v>
      </c>
      <c r="H81" s="534">
        <v>1.3976778299492688E-2</v>
      </c>
      <c r="I81" s="412"/>
    </row>
    <row r="82" spans="1:9">
      <c r="A82" s="556" t="s">
        <v>292</v>
      </c>
      <c r="B82" s="509" t="s">
        <v>371</v>
      </c>
      <c r="C82" s="530">
        <v>38852389.473841831</v>
      </c>
      <c r="D82" s="530">
        <v>1160145.3271845132</v>
      </c>
      <c r="E82" s="531">
        <v>3.0779417714437124E-2</v>
      </c>
      <c r="F82" s="532">
        <v>204822995.09230673</v>
      </c>
      <c r="G82" s="532">
        <v>9187604.1941936016</v>
      </c>
      <c r="H82" s="531">
        <v>4.6962894351659019E-2</v>
      </c>
      <c r="I82" s="412"/>
    </row>
    <row r="83" spans="1:9">
      <c r="A83" s="556" t="s">
        <v>292</v>
      </c>
      <c r="B83" s="508" t="s">
        <v>372</v>
      </c>
      <c r="C83" s="533"/>
      <c r="D83" s="533"/>
      <c r="E83" s="533"/>
      <c r="F83" s="533"/>
      <c r="G83" s="533"/>
      <c r="H83" s="533"/>
      <c r="I83" s="412"/>
    </row>
    <row r="84" spans="1:9">
      <c r="A84" s="556" t="s">
        <v>292</v>
      </c>
      <c r="B84" s="509" t="s">
        <v>373</v>
      </c>
      <c r="C84" s="530">
        <v>46566497.402058013</v>
      </c>
      <c r="D84" s="530">
        <v>1041019.3499649018</v>
      </c>
      <c r="E84" s="531">
        <v>2.2866741756642339E-2</v>
      </c>
      <c r="F84" s="532">
        <v>245344770.21272293</v>
      </c>
      <c r="G84" s="532">
        <v>6099158.1861357391</v>
      </c>
      <c r="H84" s="531">
        <v>2.5493291745129036E-2</v>
      </c>
      <c r="I84" s="412"/>
    </row>
    <row r="85" spans="1:9">
      <c r="A85" s="556" t="s">
        <v>292</v>
      </c>
      <c r="B85" s="508" t="s">
        <v>374</v>
      </c>
      <c r="C85" s="533"/>
      <c r="D85" s="533"/>
      <c r="E85" s="533"/>
      <c r="F85" s="533"/>
      <c r="G85" s="533"/>
      <c r="H85" s="533"/>
      <c r="I85" s="412"/>
    </row>
    <row r="86" spans="1:9">
      <c r="A86" s="556" t="s">
        <v>292</v>
      </c>
      <c r="B86" s="509" t="s">
        <v>375</v>
      </c>
      <c r="C86" s="530">
        <v>35046693.828067034</v>
      </c>
      <c r="D86" s="530">
        <v>333972.97426353395</v>
      </c>
      <c r="E86" s="531">
        <v>9.6210543584324144E-3</v>
      </c>
      <c r="F86" s="532">
        <v>179901469.56889632</v>
      </c>
      <c r="G86" s="532">
        <v>2354009.1497018337</v>
      </c>
      <c r="H86" s="531">
        <v>1.3258478291629476E-2</v>
      </c>
      <c r="I86" s="412"/>
    </row>
    <row r="87" spans="1:9">
      <c r="A87" s="556" t="s">
        <v>292</v>
      </c>
      <c r="B87" s="508" t="s">
        <v>376</v>
      </c>
      <c r="C87" s="530">
        <v>38265140.966019168</v>
      </c>
      <c r="D87" s="530">
        <v>468407.14390460402</v>
      </c>
      <c r="E87" s="534">
        <v>1.2392794205687233E-2</v>
      </c>
      <c r="F87" s="535">
        <v>193364419.724426</v>
      </c>
      <c r="G87" s="535">
        <v>3671917.7523686886</v>
      </c>
      <c r="H87" s="534">
        <v>1.9357210823807793E-2</v>
      </c>
      <c r="I87" s="412"/>
    </row>
    <row r="88" spans="1:9">
      <c r="A88" s="556" t="s">
        <v>292</v>
      </c>
      <c r="B88" s="509" t="s">
        <v>377</v>
      </c>
      <c r="C88" s="530">
        <v>577920474.32795</v>
      </c>
      <c r="D88" s="530">
        <v>11435231.771903276</v>
      </c>
      <c r="E88" s="531">
        <v>2.0186283618450838E-2</v>
      </c>
      <c r="F88" s="532">
        <v>2942931755.2960429</v>
      </c>
      <c r="G88" s="532">
        <v>108800491.25412893</v>
      </c>
      <c r="H88" s="531">
        <v>3.8389362071734968E-2</v>
      </c>
      <c r="I88" s="412"/>
    </row>
    <row r="89" spans="1:9">
      <c r="A89" s="556" t="s">
        <v>292</v>
      </c>
      <c r="B89" s="508" t="s">
        <v>378</v>
      </c>
      <c r="C89" s="530">
        <v>121580583.43268953</v>
      </c>
      <c r="D89" s="530">
        <v>-426964.38494963944</v>
      </c>
      <c r="E89" s="534">
        <v>-3.4994915690610357E-3</v>
      </c>
      <c r="F89" s="535">
        <v>642504575.37703371</v>
      </c>
      <c r="G89" s="535">
        <v>5758088.1233768463</v>
      </c>
      <c r="H89" s="534">
        <v>9.0429837284410983E-3</v>
      </c>
      <c r="I89" s="412"/>
    </row>
    <row r="90" spans="1:9">
      <c r="A90" s="556" t="s">
        <v>292</v>
      </c>
      <c r="B90" s="509" t="s">
        <v>379</v>
      </c>
      <c r="C90" s="530">
        <v>80830433.883905128</v>
      </c>
      <c r="D90" s="530">
        <v>2273986.0615814775</v>
      </c>
      <c r="E90" s="531">
        <v>2.8947159967374077E-2</v>
      </c>
      <c r="F90" s="532">
        <v>418324642.67348868</v>
      </c>
      <c r="G90" s="532">
        <v>19286208.699546039</v>
      </c>
      <c r="H90" s="531">
        <v>4.8331707067609024E-2</v>
      </c>
      <c r="I90" s="412"/>
    </row>
    <row r="91" spans="1:9">
      <c r="A91" s="556" t="s">
        <v>292</v>
      </c>
      <c r="B91" s="508" t="s">
        <v>380</v>
      </c>
      <c r="C91" s="533"/>
      <c r="D91" s="533"/>
      <c r="E91" s="533"/>
      <c r="F91" s="533"/>
      <c r="G91" s="533"/>
      <c r="H91" s="533"/>
      <c r="I91" s="412"/>
    </row>
    <row r="92" spans="1:9">
      <c r="A92" s="556" t="s">
        <v>292</v>
      </c>
      <c r="B92" s="509" t="s">
        <v>381</v>
      </c>
      <c r="C92" s="530">
        <v>46903856.685540684</v>
      </c>
      <c r="D92" s="530">
        <v>547526.71756534278</v>
      </c>
      <c r="E92" s="531">
        <v>1.1811261114579053E-2</v>
      </c>
      <c r="F92" s="532">
        <v>252236164.28190178</v>
      </c>
      <c r="G92" s="532">
        <v>5738655.2404949963</v>
      </c>
      <c r="H92" s="531">
        <v>2.3280783902489718E-2</v>
      </c>
      <c r="I92" s="412"/>
    </row>
    <row r="93" spans="1:9">
      <c r="A93" s="556" t="s">
        <v>292</v>
      </c>
      <c r="B93" s="508" t="s">
        <v>382</v>
      </c>
      <c r="C93" s="533"/>
      <c r="D93" s="533"/>
      <c r="E93" s="533"/>
      <c r="F93" s="533"/>
      <c r="G93" s="533"/>
      <c r="H93" s="533"/>
      <c r="I93" s="412"/>
    </row>
    <row r="94" spans="1:9">
      <c r="A94" s="556" t="s">
        <v>292</v>
      </c>
      <c r="B94" s="509" t="s">
        <v>383</v>
      </c>
      <c r="C94" s="529"/>
      <c r="D94" s="529"/>
      <c r="E94" s="529"/>
      <c r="F94" s="529"/>
      <c r="G94" s="529"/>
      <c r="H94" s="529"/>
      <c r="I94" s="412"/>
    </row>
    <row r="95" spans="1:9">
      <c r="A95" s="556" t="s">
        <v>292</v>
      </c>
      <c r="B95" s="508" t="s">
        <v>384</v>
      </c>
      <c r="C95" s="530">
        <v>432058305.45737147</v>
      </c>
      <c r="D95" s="530">
        <v>10211509.677607179</v>
      </c>
      <c r="E95" s="534">
        <v>2.4206678300665235E-2</v>
      </c>
      <c r="F95" s="535">
        <v>2239889361.661191</v>
      </c>
      <c r="G95" s="535">
        <v>63487311.309446812</v>
      </c>
      <c r="H95" s="534">
        <v>2.9170764335195404E-2</v>
      </c>
      <c r="I95" s="412"/>
    </row>
    <row r="96" spans="1:9">
      <c r="A96" s="556" t="s">
        <v>292</v>
      </c>
      <c r="B96" s="509" t="s">
        <v>385</v>
      </c>
      <c r="C96" s="529"/>
      <c r="D96" s="529"/>
      <c r="E96" s="529"/>
      <c r="F96" s="529"/>
      <c r="G96" s="529"/>
      <c r="H96" s="529"/>
      <c r="I96" s="412"/>
    </row>
    <row r="97" spans="1:9">
      <c r="A97" s="556" t="s">
        <v>292</v>
      </c>
      <c r="B97" s="508" t="s">
        <v>386</v>
      </c>
      <c r="C97" s="533"/>
      <c r="D97" s="533"/>
      <c r="E97" s="533"/>
      <c r="F97" s="533"/>
      <c r="G97" s="533"/>
      <c r="H97" s="533"/>
      <c r="I97" s="412"/>
    </row>
    <row r="98" spans="1:9">
      <c r="A98" s="556" t="s">
        <v>292</v>
      </c>
      <c r="B98" s="509" t="s">
        <v>387</v>
      </c>
      <c r="C98" s="529"/>
      <c r="D98" s="529"/>
      <c r="E98" s="529"/>
      <c r="F98" s="529"/>
      <c r="G98" s="529"/>
      <c r="H98" s="529"/>
      <c r="I98" s="412"/>
    </row>
    <row r="99" spans="1:9">
      <c r="A99" s="556" t="s">
        <v>292</v>
      </c>
      <c r="B99" s="508" t="s">
        <v>388</v>
      </c>
      <c r="C99" s="533"/>
      <c r="D99" s="533"/>
      <c r="E99" s="533"/>
      <c r="F99" s="533"/>
      <c r="G99" s="533"/>
      <c r="H99" s="533"/>
      <c r="I99" s="412"/>
    </row>
    <row r="100" spans="1:9">
      <c r="A100" s="556" t="s">
        <v>292</v>
      </c>
      <c r="B100" s="509" t="s">
        <v>389</v>
      </c>
      <c r="C100" s="530">
        <v>48713104.989310347</v>
      </c>
      <c r="D100" s="530">
        <v>129306.41817758232</v>
      </c>
      <c r="E100" s="531">
        <v>2.6615131377235052E-3</v>
      </c>
      <c r="F100" s="532">
        <v>264881322.13151723</v>
      </c>
      <c r="G100" s="532">
        <v>2623487.6095920801</v>
      </c>
      <c r="H100" s="531">
        <v>1.0003467062764726E-2</v>
      </c>
      <c r="I100" s="412"/>
    </row>
    <row r="101" spans="1:9">
      <c r="A101" s="556" t="s">
        <v>292</v>
      </c>
      <c r="B101" s="508" t="s">
        <v>390</v>
      </c>
      <c r="C101" s="530">
        <v>18220637.873426665</v>
      </c>
      <c r="D101" s="530">
        <v>388219.13786672801</v>
      </c>
      <c r="E101" s="534">
        <v>2.1770413964796231E-2</v>
      </c>
      <c r="F101" s="535">
        <v>86812553.424183235</v>
      </c>
      <c r="G101" s="535">
        <v>3051835.070626542</v>
      </c>
      <c r="H101" s="534">
        <v>3.6435158754783453E-2</v>
      </c>
      <c r="I101" s="412"/>
    </row>
    <row r="102" spans="1:9">
      <c r="A102" s="556" t="s">
        <v>292</v>
      </c>
      <c r="B102" s="509" t="s">
        <v>391</v>
      </c>
      <c r="C102" s="530">
        <v>707500046.21388018</v>
      </c>
      <c r="D102" s="530">
        <v>14201911.228833795</v>
      </c>
      <c r="E102" s="531">
        <v>2.0484565747663684E-2</v>
      </c>
      <c r="F102" s="532">
        <v>3976408921.2379608</v>
      </c>
      <c r="G102" s="532">
        <v>115501630.82236004</v>
      </c>
      <c r="H102" s="531">
        <v>2.9915670627234114E-2</v>
      </c>
      <c r="I102" s="412"/>
    </row>
    <row r="103" spans="1:9">
      <c r="A103" s="556" t="s">
        <v>292</v>
      </c>
      <c r="B103" s="508" t="s">
        <v>392</v>
      </c>
      <c r="C103" s="530">
        <v>125652297.9402101</v>
      </c>
      <c r="D103" s="530">
        <v>418845.05255077779</v>
      </c>
      <c r="E103" s="534">
        <v>3.3445141285571895E-3</v>
      </c>
      <c r="F103" s="535">
        <v>793197620.8477118</v>
      </c>
      <c r="G103" s="535">
        <v>5036736.7942438126</v>
      </c>
      <c r="H103" s="534">
        <v>6.3904932306969526E-3</v>
      </c>
      <c r="I103" s="412"/>
    </row>
    <row r="104" spans="1:9">
      <c r="A104" s="556" t="s">
        <v>292</v>
      </c>
      <c r="B104" s="509" t="s">
        <v>393</v>
      </c>
      <c r="C104" s="530">
        <v>57648571.968428925</v>
      </c>
      <c r="D104" s="530">
        <v>1817788.2012647614</v>
      </c>
      <c r="E104" s="531">
        <v>3.2558887384523151E-2</v>
      </c>
      <c r="F104" s="532">
        <v>326015622.93528563</v>
      </c>
      <c r="G104" s="532">
        <v>14910282.512299538</v>
      </c>
      <c r="H104" s="531">
        <v>4.7926797052172648E-2</v>
      </c>
      <c r="I104" s="412"/>
    </row>
    <row r="105" spans="1:9">
      <c r="A105" s="556" t="s">
        <v>292</v>
      </c>
      <c r="B105" s="508" t="s">
        <v>394</v>
      </c>
      <c r="C105" s="530">
        <v>23429914.838683821</v>
      </c>
      <c r="D105" s="530">
        <v>690672.00072357804</v>
      </c>
      <c r="E105" s="534">
        <v>3.0373570731677568E-2</v>
      </c>
      <c r="F105" s="535">
        <v>127371151.9859429</v>
      </c>
      <c r="G105" s="535">
        <v>4659092.1320437044</v>
      </c>
      <c r="H105" s="534">
        <v>3.7967679277740203E-2</v>
      </c>
      <c r="I105" s="412"/>
    </row>
    <row r="106" spans="1:9">
      <c r="A106" s="556" t="s">
        <v>292</v>
      </c>
      <c r="B106" s="509" t="s">
        <v>395</v>
      </c>
      <c r="C106" s="530">
        <v>25608934.829568006</v>
      </c>
      <c r="D106" s="530">
        <v>542365.53210794926</v>
      </c>
      <c r="E106" s="531">
        <v>2.1637006870457779E-2</v>
      </c>
      <c r="F106" s="532">
        <v>135740659.71480405</v>
      </c>
      <c r="G106" s="532">
        <v>3289503.0295964926</v>
      </c>
      <c r="H106" s="531">
        <v>2.4835593073864577E-2</v>
      </c>
      <c r="I106" s="412"/>
    </row>
    <row r="107" spans="1:9">
      <c r="A107" s="556" t="s">
        <v>292</v>
      </c>
      <c r="B107" s="508" t="s">
        <v>396</v>
      </c>
      <c r="C107" s="533"/>
      <c r="D107" s="533"/>
      <c r="E107" s="533"/>
      <c r="F107" s="533"/>
      <c r="G107" s="533"/>
      <c r="H107" s="533"/>
      <c r="I107" s="412"/>
    </row>
    <row r="108" spans="1:9">
      <c r="A108" s="556" t="s">
        <v>292</v>
      </c>
      <c r="B108" s="509" t="s">
        <v>397</v>
      </c>
      <c r="C108" s="530">
        <v>41289184.509072527</v>
      </c>
      <c r="D108" s="530">
        <v>1115097.2725572437</v>
      </c>
      <c r="E108" s="531">
        <v>2.7756629938905059E-2</v>
      </c>
      <c r="F108" s="532">
        <v>231160588.31420773</v>
      </c>
      <c r="G108" s="532">
        <v>7447969.5042066574</v>
      </c>
      <c r="H108" s="531">
        <v>3.329257662721391E-2</v>
      </c>
      <c r="I108" s="412"/>
    </row>
    <row r="109" spans="1:9">
      <c r="A109" s="556" t="s">
        <v>292</v>
      </c>
      <c r="B109" s="508" t="s">
        <v>398</v>
      </c>
      <c r="C109" s="530">
        <v>69737439.177524403</v>
      </c>
      <c r="D109" s="530">
        <v>1776637.3324085921</v>
      </c>
      <c r="E109" s="534">
        <v>2.6142089030344116E-2</v>
      </c>
      <c r="F109" s="535">
        <v>392127087.50155538</v>
      </c>
      <c r="G109" s="535">
        <v>14694111.480921984</v>
      </c>
      <c r="H109" s="534">
        <v>3.8931710832067548E-2</v>
      </c>
      <c r="I109" s="412"/>
    </row>
    <row r="110" spans="1:9">
      <c r="A110" s="556" t="s">
        <v>292</v>
      </c>
      <c r="B110" s="509" t="s">
        <v>399</v>
      </c>
      <c r="C110" s="530">
        <v>54954027.408735119</v>
      </c>
      <c r="D110" s="530">
        <v>1254143.3707199916</v>
      </c>
      <c r="E110" s="531">
        <v>2.3354675586117851E-2</v>
      </c>
      <c r="F110" s="532">
        <v>315169725.07601011</v>
      </c>
      <c r="G110" s="532">
        <v>10506479.723357677</v>
      </c>
      <c r="H110" s="531">
        <v>3.4485550468013507E-2</v>
      </c>
      <c r="I110" s="412"/>
    </row>
    <row r="111" spans="1:9">
      <c r="A111" s="556" t="s">
        <v>292</v>
      </c>
      <c r="B111" s="508" t="s">
        <v>400</v>
      </c>
      <c r="C111" s="530">
        <v>47448319.414229438</v>
      </c>
      <c r="D111" s="530">
        <v>895109.07147796452</v>
      </c>
      <c r="E111" s="534">
        <v>1.9227655083025583E-2</v>
      </c>
      <c r="F111" s="535">
        <v>246109775.5024761</v>
      </c>
      <c r="G111" s="535">
        <v>7562622.3196015358</v>
      </c>
      <c r="H111" s="534">
        <v>3.1702840376400941E-2</v>
      </c>
      <c r="I111" s="412"/>
    </row>
    <row r="112" spans="1:9">
      <c r="A112" s="556" t="s">
        <v>292</v>
      </c>
      <c r="B112" s="509" t="s">
        <v>401</v>
      </c>
      <c r="C112" s="530">
        <v>919923192.88745439</v>
      </c>
      <c r="D112" s="530">
        <v>1926186.4891155958</v>
      </c>
      <c r="E112" s="531">
        <v>2.0982492052700461E-3</v>
      </c>
      <c r="F112" s="532">
        <v>5677186064.2212048</v>
      </c>
      <c r="G112" s="532">
        <v>21952164.106078148</v>
      </c>
      <c r="H112" s="531">
        <v>3.8817429117531735E-3</v>
      </c>
      <c r="I112" s="412"/>
    </row>
    <row r="113" spans="1:9">
      <c r="A113" s="556" t="s">
        <v>292</v>
      </c>
      <c r="B113" s="508" t="s">
        <v>402</v>
      </c>
      <c r="C113" s="530">
        <v>21571567.751685034</v>
      </c>
      <c r="D113" s="530">
        <v>86490.388837803155</v>
      </c>
      <c r="E113" s="534">
        <v>4.0256028580732709E-3</v>
      </c>
      <c r="F113" s="535">
        <v>126421190.54978999</v>
      </c>
      <c r="G113" s="535">
        <v>2752279.2632203251</v>
      </c>
      <c r="H113" s="534">
        <v>2.2255223520506726E-2</v>
      </c>
      <c r="I113" s="412"/>
    </row>
    <row r="114" spans="1:9">
      <c r="A114" s="556" t="s">
        <v>292</v>
      </c>
      <c r="B114" s="509" t="s">
        <v>403</v>
      </c>
      <c r="C114" s="530">
        <v>90868638.933681473</v>
      </c>
      <c r="D114" s="530">
        <v>-749827.88072603941</v>
      </c>
      <c r="E114" s="531">
        <v>-8.1842439280824641E-3</v>
      </c>
      <c r="F114" s="532">
        <v>581658883.5620811</v>
      </c>
      <c r="G114" s="532">
        <v>-12833836.006133556</v>
      </c>
      <c r="H114" s="531">
        <v>-2.1587877502444244E-2</v>
      </c>
      <c r="I114" s="412"/>
    </row>
    <row r="115" spans="1:9">
      <c r="A115" s="556" t="s">
        <v>292</v>
      </c>
      <c r="B115" s="508" t="s">
        <v>404</v>
      </c>
      <c r="C115" s="530">
        <v>48496122.034434766</v>
      </c>
      <c r="D115" s="530">
        <v>366696.58861581981</v>
      </c>
      <c r="E115" s="534">
        <v>7.6189687539200647E-3</v>
      </c>
      <c r="F115" s="535">
        <v>282064811.42324674</v>
      </c>
      <c r="G115" s="535">
        <v>4824195.2553486228</v>
      </c>
      <c r="H115" s="534">
        <v>1.740075217704418E-2</v>
      </c>
      <c r="I115" s="412"/>
    </row>
    <row r="116" spans="1:9">
      <c r="A116" s="556" t="s">
        <v>292</v>
      </c>
      <c r="B116" s="509" t="s">
        <v>405</v>
      </c>
      <c r="C116" s="530">
        <v>86155172.122332439</v>
      </c>
      <c r="D116" s="530">
        <v>1774641.002671957</v>
      </c>
      <c r="E116" s="531">
        <v>2.1031403561033873E-2</v>
      </c>
      <c r="F116" s="532">
        <v>495663763.30662453</v>
      </c>
      <c r="G116" s="532">
        <v>14700487.253625214</v>
      </c>
      <c r="H116" s="531">
        <v>3.0564677150122593E-2</v>
      </c>
      <c r="I116" s="412"/>
    </row>
    <row r="117" spans="1:9">
      <c r="A117" s="556" t="s">
        <v>292</v>
      </c>
      <c r="B117" s="508" t="s">
        <v>406</v>
      </c>
      <c r="C117" s="530">
        <v>59304524.447466806</v>
      </c>
      <c r="D117" s="530">
        <v>-243819.42321240902</v>
      </c>
      <c r="E117" s="534">
        <v>-4.0944786599256267E-3</v>
      </c>
      <c r="F117" s="535">
        <v>369589019.03270268</v>
      </c>
      <c r="G117" s="535">
        <v>-5117920.6978403926</v>
      </c>
      <c r="H117" s="534">
        <v>-1.3658462534803224E-2</v>
      </c>
      <c r="I117" s="412"/>
    </row>
    <row r="118" spans="1:9">
      <c r="A118" s="556" t="s">
        <v>292</v>
      </c>
      <c r="B118" s="509" t="s">
        <v>407</v>
      </c>
      <c r="C118" s="530">
        <v>78591855.517040133</v>
      </c>
      <c r="D118" s="530">
        <v>982145.54377561808</v>
      </c>
      <c r="E118" s="531">
        <v>1.2654931246540591E-2</v>
      </c>
      <c r="F118" s="532">
        <v>478026645.31848001</v>
      </c>
      <c r="G118" s="532">
        <v>9036869.786308527</v>
      </c>
      <c r="H118" s="531">
        <v>1.9268799146109787E-2</v>
      </c>
      <c r="I118" s="412"/>
    </row>
    <row r="119" spans="1:9">
      <c r="A119" s="556" t="s">
        <v>292</v>
      </c>
      <c r="B119" s="508" t="s">
        <v>408</v>
      </c>
      <c r="C119" s="530">
        <v>249877699.4083623</v>
      </c>
      <c r="D119" s="530">
        <v>-734315.60049149394</v>
      </c>
      <c r="E119" s="534">
        <v>-2.9300893672857286E-3</v>
      </c>
      <c r="F119" s="535">
        <v>1630223001.8521054</v>
      </c>
      <c r="G119" s="535">
        <v>-8320850.4702858925</v>
      </c>
      <c r="H119" s="534">
        <v>-5.0781982175773501E-3</v>
      </c>
      <c r="I119" s="412"/>
    </row>
    <row r="120" spans="1:9">
      <c r="A120" s="556" t="s">
        <v>292</v>
      </c>
      <c r="B120" s="509" t="s">
        <v>409</v>
      </c>
      <c r="C120" s="530">
        <v>110880004.615284</v>
      </c>
      <c r="D120" s="530">
        <v>15138.234871357679</v>
      </c>
      <c r="E120" s="531">
        <v>1.3654672905493413E-4</v>
      </c>
      <c r="F120" s="532">
        <v>698387089.1473676</v>
      </c>
      <c r="G120" s="532">
        <v>6902209.682113409</v>
      </c>
      <c r="H120" s="531">
        <v>9.9817217803100673E-3</v>
      </c>
      <c r="I120" s="412"/>
    </row>
    <row r="121" spans="1:9">
      <c r="A121" s="556" t="s">
        <v>292</v>
      </c>
      <c r="B121" s="508" t="s">
        <v>410</v>
      </c>
      <c r="C121" s="530">
        <v>46999337.11339511</v>
      </c>
      <c r="D121" s="530">
        <v>116277.68044761568</v>
      </c>
      <c r="E121" s="534">
        <v>2.4801640902705358E-3</v>
      </c>
      <c r="F121" s="535">
        <v>269673660.59947634</v>
      </c>
      <c r="G121" s="535">
        <v>5524324.7121965587</v>
      </c>
      <c r="H121" s="534">
        <v>2.0913642253312152E-2</v>
      </c>
      <c r="I121" s="412"/>
    </row>
    <row r="122" spans="1:9">
      <c r="A122" s="556" t="s">
        <v>292</v>
      </c>
      <c r="B122" s="509" t="s">
        <v>411</v>
      </c>
      <c r="C122" s="530">
        <v>14790640.242655128</v>
      </c>
      <c r="D122" s="530">
        <v>-39025.25352758728</v>
      </c>
      <c r="E122" s="531">
        <v>-2.6315666754339615E-3</v>
      </c>
      <c r="F122" s="532">
        <v>94293926.484332547</v>
      </c>
      <c r="G122" s="532">
        <v>-2531585.7223728895</v>
      </c>
      <c r="H122" s="531">
        <v>-2.6145854172900211E-2</v>
      </c>
      <c r="I122" s="412"/>
    </row>
    <row r="123" spans="1:9">
      <c r="A123" s="556" t="s">
        <v>292</v>
      </c>
      <c r="B123" s="508" t="s">
        <v>412</v>
      </c>
      <c r="C123" s="530">
        <v>23791807.573067676</v>
      </c>
      <c r="D123" s="530">
        <v>176497.07693091035</v>
      </c>
      <c r="E123" s="534">
        <v>7.4738410473063031E-3</v>
      </c>
      <c r="F123" s="535">
        <v>132440513.89547537</v>
      </c>
      <c r="G123" s="535">
        <v>2352456.99608922</v>
      </c>
      <c r="H123" s="534">
        <v>1.8083573943368823E-2</v>
      </c>
      <c r="I123" s="412"/>
    </row>
    <row r="124" spans="1:9">
      <c r="A124" s="556" t="s">
        <v>292</v>
      </c>
      <c r="B124" s="509" t="s">
        <v>413</v>
      </c>
      <c r="C124" s="530">
        <v>807381782.89965832</v>
      </c>
      <c r="D124" s="530">
        <v>17965124.579069734</v>
      </c>
      <c r="E124" s="531">
        <v>2.2757468302339712E-2</v>
      </c>
      <c r="F124" s="532">
        <v>4744469115.3983326</v>
      </c>
      <c r="G124" s="532">
        <v>157187231.00028706</v>
      </c>
      <c r="H124" s="531">
        <v>3.4265875732403035E-2</v>
      </c>
      <c r="I124" s="412"/>
    </row>
    <row r="125" spans="1:9">
      <c r="A125" s="556" t="s">
        <v>292</v>
      </c>
      <c r="B125" s="508" t="s">
        <v>414</v>
      </c>
      <c r="C125" s="530">
        <v>88001161.984630674</v>
      </c>
      <c r="D125" s="530">
        <v>1846742.0055530816</v>
      </c>
      <c r="E125" s="534">
        <v>2.1435255509834071E-2</v>
      </c>
      <c r="F125" s="535">
        <v>512125284.40032351</v>
      </c>
      <c r="G125" s="535">
        <v>14278652.604064047</v>
      </c>
      <c r="H125" s="534">
        <v>2.8680825965510387E-2</v>
      </c>
      <c r="I125" s="412"/>
    </row>
    <row r="126" spans="1:9">
      <c r="A126" s="556" t="s">
        <v>292</v>
      </c>
      <c r="B126" s="509" t="s">
        <v>415</v>
      </c>
      <c r="C126" s="530">
        <v>70388329.175257489</v>
      </c>
      <c r="D126" s="530">
        <v>1294334.0355723947</v>
      </c>
      <c r="E126" s="531">
        <v>1.873294535879249E-2</v>
      </c>
      <c r="F126" s="532">
        <v>379674121.26213866</v>
      </c>
      <c r="G126" s="532">
        <v>13202757.735718608</v>
      </c>
      <c r="H126" s="531">
        <v>3.6026710542055161E-2</v>
      </c>
      <c r="I126" s="412"/>
    </row>
    <row r="127" spans="1:9">
      <c r="A127" s="556" t="s">
        <v>292</v>
      </c>
      <c r="B127" s="508" t="s">
        <v>416</v>
      </c>
      <c r="C127" s="530">
        <v>35450004.837508373</v>
      </c>
      <c r="D127" s="530">
        <v>955248.07115374506</v>
      </c>
      <c r="E127" s="534">
        <v>2.7692558542273052E-2</v>
      </c>
      <c r="F127" s="535">
        <v>215718960.54329163</v>
      </c>
      <c r="G127" s="535">
        <v>7723511.6896423995</v>
      </c>
      <c r="H127" s="534">
        <v>3.7133080229447016E-2</v>
      </c>
      <c r="I127" s="412"/>
    </row>
    <row r="128" spans="1:9">
      <c r="A128" s="556" t="s">
        <v>292</v>
      </c>
      <c r="B128" s="509" t="s">
        <v>417</v>
      </c>
      <c r="C128" s="530">
        <v>99307073.887997061</v>
      </c>
      <c r="D128" s="530">
        <v>36476.992653861642</v>
      </c>
      <c r="E128" s="531">
        <v>3.6745011911551006E-4</v>
      </c>
      <c r="F128" s="532">
        <v>662212756.71383512</v>
      </c>
      <c r="G128" s="532">
        <v>5263310.5383719206</v>
      </c>
      <c r="H128" s="531">
        <v>8.011743626565376E-3</v>
      </c>
      <c r="I128" s="412"/>
    </row>
    <row r="129" spans="1:9">
      <c r="A129" s="556" t="s">
        <v>292</v>
      </c>
      <c r="B129" s="508" t="s">
        <v>418</v>
      </c>
      <c r="C129" s="533"/>
      <c r="D129" s="533"/>
      <c r="E129" s="533"/>
      <c r="F129" s="533"/>
      <c r="G129" s="533"/>
      <c r="H129" s="533"/>
      <c r="I129" s="412"/>
    </row>
    <row r="130" spans="1:9">
      <c r="A130" s="556" t="s">
        <v>292</v>
      </c>
      <c r="B130" s="509" t="s">
        <v>419</v>
      </c>
      <c r="C130" s="530">
        <v>80641664.062504023</v>
      </c>
      <c r="D130" s="530">
        <v>2391746.3191980869</v>
      </c>
      <c r="E130" s="531">
        <v>3.0565480299213403E-2</v>
      </c>
      <c r="F130" s="532">
        <v>482373551.16303545</v>
      </c>
      <c r="G130" s="532">
        <v>20321316.450832665</v>
      </c>
      <c r="H130" s="531">
        <v>4.3980560906690884E-2</v>
      </c>
      <c r="I130" s="412"/>
    </row>
    <row r="131" spans="1:9">
      <c r="A131" s="556" t="s">
        <v>292</v>
      </c>
      <c r="B131" s="508" t="s">
        <v>420</v>
      </c>
      <c r="C131" s="530">
        <v>107927460.08286771</v>
      </c>
      <c r="D131" s="530">
        <v>3462962.4664692134</v>
      </c>
      <c r="E131" s="534">
        <v>3.3149658931836079E-2</v>
      </c>
      <c r="F131" s="535">
        <v>608099560.58299708</v>
      </c>
      <c r="G131" s="535">
        <v>30277629.394484162</v>
      </c>
      <c r="H131" s="534">
        <v>5.2399584993609673E-2</v>
      </c>
      <c r="I131" s="412"/>
    </row>
    <row r="132" spans="1:9">
      <c r="A132" s="556" t="s">
        <v>292</v>
      </c>
      <c r="B132" s="509" t="s">
        <v>421</v>
      </c>
      <c r="C132" s="530">
        <v>79118383.256384835</v>
      </c>
      <c r="D132" s="530">
        <v>1603716.8264695406</v>
      </c>
      <c r="E132" s="531">
        <v>2.0689205028309544E-2</v>
      </c>
      <c r="F132" s="532">
        <v>495800622.58250952</v>
      </c>
      <c r="G132" s="532">
        <v>14729879.84505409</v>
      </c>
      <c r="H132" s="531">
        <v>3.0618947561092753E-2</v>
      </c>
      <c r="I132" s="412"/>
    </row>
    <row r="133" spans="1:9">
      <c r="A133" s="556" t="s">
        <v>292</v>
      </c>
      <c r="B133" s="508" t="s">
        <v>422</v>
      </c>
      <c r="C133" s="530">
        <v>523374482.07094914</v>
      </c>
      <c r="D133" s="530">
        <v>9485513.1652669907</v>
      </c>
      <c r="E133" s="534">
        <v>1.8458293015057768E-2</v>
      </c>
      <c r="F133" s="535">
        <v>3038421815.5676851</v>
      </c>
      <c r="G133" s="535">
        <v>59382132.244429111</v>
      </c>
      <c r="H133" s="534">
        <v>1.9933313603323875E-2</v>
      </c>
      <c r="I133" s="412"/>
    </row>
    <row r="134" spans="1:9">
      <c r="A134" s="556" t="s">
        <v>292</v>
      </c>
      <c r="B134" s="509" t="s">
        <v>423</v>
      </c>
      <c r="C134" s="530">
        <v>226905369.12367311</v>
      </c>
      <c r="D134" s="530">
        <v>2453149.4813345373</v>
      </c>
      <c r="E134" s="531">
        <v>1.0929495307480568E-2</v>
      </c>
      <c r="F134" s="532">
        <v>1280367166.8960319</v>
      </c>
      <c r="G134" s="532">
        <v>18955982.131055593</v>
      </c>
      <c r="H134" s="531">
        <v>1.5027599532968654E-2</v>
      </c>
      <c r="I134" s="412"/>
    </row>
    <row r="135" spans="1:9">
      <c r="A135" s="556" t="s">
        <v>292</v>
      </c>
      <c r="B135" s="508" t="s">
        <v>424</v>
      </c>
      <c r="C135" s="530">
        <v>45418487.183015406</v>
      </c>
      <c r="D135" s="530">
        <v>1330558.3845531568</v>
      </c>
      <c r="E135" s="534">
        <v>3.017965281688546E-2</v>
      </c>
      <c r="F135" s="535">
        <v>268665523.81183273</v>
      </c>
      <c r="G135" s="535">
        <v>8872587.883321017</v>
      </c>
      <c r="H135" s="534">
        <v>3.4152537102712155E-2</v>
      </c>
      <c r="I135" s="412"/>
    </row>
    <row r="136" spans="1:9">
      <c r="A136" s="556" t="s">
        <v>292</v>
      </c>
      <c r="B136" s="509" t="s">
        <v>425</v>
      </c>
      <c r="C136" s="530">
        <v>50919298.507414274</v>
      </c>
      <c r="D136" s="530">
        <v>593395.45688258111</v>
      </c>
      <c r="E136" s="531">
        <v>1.1791054326173922E-2</v>
      </c>
      <c r="F136" s="532">
        <v>295456417.55284578</v>
      </c>
      <c r="G136" s="532">
        <v>3862360.4179777503</v>
      </c>
      <c r="H136" s="531">
        <v>1.3245676046790392E-2</v>
      </c>
      <c r="I136" s="412"/>
    </row>
    <row r="137" spans="1:9">
      <c r="A137" s="556" t="s">
        <v>292</v>
      </c>
      <c r="B137" s="508" t="s">
        <v>426</v>
      </c>
      <c r="C137" s="530">
        <v>73644308.113187194</v>
      </c>
      <c r="D137" s="530">
        <v>1255198.0630814135</v>
      </c>
      <c r="E137" s="534">
        <v>1.7339597934172689E-2</v>
      </c>
      <c r="F137" s="535">
        <v>475376008.22716212</v>
      </c>
      <c r="G137" s="535">
        <v>3371293.8035734296</v>
      </c>
      <c r="H137" s="534">
        <v>7.1425002771221208E-3</v>
      </c>
      <c r="I137" s="412"/>
    </row>
    <row r="138" spans="1:9">
      <c r="A138" s="556" t="s">
        <v>292</v>
      </c>
      <c r="B138" s="509" t="s">
        <v>427</v>
      </c>
      <c r="C138" s="530">
        <v>707203340.97741866</v>
      </c>
      <c r="D138" s="530">
        <v>15958319.148524642</v>
      </c>
      <c r="E138" s="531">
        <v>2.3086342244175832E-2</v>
      </c>
      <c r="F138" s="532">
        <v>3907943950.1531935</v>
      </c>
      <c r="G138" s="532">
        <v>104364078.45716858</v>
      </c>
      <c r="H138" s="531">
        <v>2.7438382255039223E-2</v>
      </c>
      <c r="I138" s="412"/>
    </row>
    <row r="139" spans="1:9">
      <c r="A139" s="556" t="s">
        <v>292</v>
      </c>
      <c r="B139" s="508" t="s">
        <v>428</v>
      </c>
      <c r="C139" s="530">
        <v>15085794.68043497</v>
      </c>
      <c r="D139" s="530">
        <v>648977.65002647415</v>
      </c>
      <c r="E139" s="534">
        <v>4.4952959413388859E-2</v>
      </c>
      <c r="F139" s="535">
        <v>81545644.978778005</v>
      </c>
      <c r="G139" s="535">
        <v>3963914.8506940454</v>
      </c>
      <c r="H139" s="534">
        <v>5.1093406194342404E-2</v>
      </c>
      <c r="I139" s="412"/>
    </row>
    <row r="140" spans="1:9">
      <c r="A140" s="556" t="s">
        <v>292</v>
      </c>
      <c r="B140" s="509" t="s">
        <v>429</v>
      </c>
      <c r="C140" s="530">
        <v>88436212.929878131</v>
      </c>
      <c r="D140" s="530">
        <v>1389751.644210279</v>
      </c>
      <c r="E140" s="531">
        <v>1.5965630580310572E-2</v>
      </c>
      <c r="F140" s="532">
        <v>513495860.31058747</v>
      </c>
      <c r="G140" s="532">
        <v>8051312.4554974437</v>
      </c>
      <c r="H140" s="531">
        <v>1.5929170647233374E-2</v>
      </c>
      <c r="I140" s="412"/>
    </row>
    <row r="141" spans="1:9">
      <c r="A141" s="556" t="s">
        <v>292</v>
      </c>
      <c r="B141" s="508" t="s">
        <v>430</v>
      </c>
      <c r="C141" s="530">
        <v>35544770.992226243</v>
      </c>
      <c r="D141" s="530">
        <v>827366.75388006866</v>
      </c>
      <c r="E141" s="534">
        <v>2.3831469317231471E-2</v>
      </c>
      <c r="F141" s="535">
        <v>191845402.66086879</v>
      </c>
      <c r="G141" s="535">
        <v>4429941.8719085753</v>
      </c>
      <c r="H141" s="534">
        <v>2.3637014007595273E-2</v>
      </c>
      <c r="I141" s="412"/>
    </row>
    <row r="142" spans="1:9">
      <c r="A142" s="556" t="s">
        <v>292</v>
      </c>
      <c r="B142" s="509" t="s">
        <v>431</v>
      </c>
      <c r="C142" s="530">
        <v>105680873.66564228</v>
      </c>
      <c r="D142" s="530">
        <v>1109469.3962903619</v>
      </c>
      <c r="E142" s="531">
        <v>1.0609682484827387E-2</v>
      </c>
      <c r="F142" s="532">
        <v>563456567.79383695</v>
      </c>
      <c r="G142" s="532">
        <v>11128253.15158093</v>
      </c>
      <c r="H142" s="531">
        <v>2.0147895475517524E-2</v>
      </c>
      <c r="I142" s="412"/>
    </row>
    <row r="143" spans="1:9">
      <c r="A143" s="556" t="s">
        <v>292</v>
      </c>
      <c r="B143" s="508" t="s">
        <v>432</v>
      </c>
      <c r="C143" s="530">
        <v>63083462.504987441</v>
      </c>
      <c r="D143" s="530">
        <v>1861600.0303983539</v>
      </c>
      <c r="E143" s="534">
        <v>3.040743870167352E-2</v>
      </c>
      <c r="F143" s="535">
        <v>367138145.035402</v>
      </c>
      <c r="G143" s="535">
        <v>5462736.4435118437</v>
      </c>
      <c r="H143" s="534">
        <v>1.510397531526929E-2</v>
      </c>
      <c r="I143" s="412"/>
    </row>
    <row r="144" spans="1:9">
      <c r="A144" s="556" t="s">
        <v>292</v>
      </c>
      <c r="B144" s="509" t="s">
        <v>433</v>
      </c>
      <c r="C144" s="529"/>
      <c r="D144" s="529"/>
      <c r="E144" s="529"/>
      <c r="F144" s="529"/>
      <c r="G144" s="529"/>
      <c r="H144" s="529"/>
      <c r="I144" s="412"/>
    </row>
    <row r="145" spans="1:9">
      <c r="A145" s="556" t="s">
        <v>292</v>
      </c>
      <c r="B145" s="508" t="s">
        <v>434</v>
      </c>
      <c r="C145" s="530">
        <v>66808026.852536313</v>
      </c>
      <c r="D145" s="530">
        <v>1708015.6066945046</v>
      </c>
      <c r="E145" s="534">
        <v>2.6236794341623133E-2</v>
      </c>
      <c r="F145" s="535">
        <v>402379989.81988084</v>
      </c>
      <c r="G145" s="535">
        <v>6727131.9814702272</v>
      </c>
      <c r="H145" s="534">
        <v>1.7002611881089126E-2</v>
      </c>
      <c r="I145" s="412"/>
    </row>
    <row r="146" spans="1:9">
      <c r="A146" s="556" t="s">
        <v>292</v>
      </c>
      <c r="B146" s="509" t="s">
        <v>435</v>
      </c>
      <c r="C146" s="530">
        <v>15880632.257000795</v>
      </c>
      <c r="D146" s="530">
        <v>506820.8712894246</v>
      </c>
      <c r="E146" s="531">
        <v>3.2966507691155285E-2</v>
      </c>
      <c r="F146" s="532">
        <v>85217320.572909176</v>
      </c>
      <c r="G146" s="532">
        <v>3346741.9353239983</v>
      </c>
      <c r="H146" s="531">
        <v>4.0878444870152346E-2</v>
      </c>
      <c r="I146" s="412"/>
    </row>
    <row r="147" spans="1:9">
      <c r="A147" s="556" t="s">
        <v>292</v>
      </c>
      <c r="B147" s="508" t="s">
        <v>436</v>
      </c>
      <c r="C147" s="530">
        <v>70027200.043910295</v>
      </c>
      <c r="D147" s="530">
        <v>1748204.2313609272</v>
      </c>
      <c r="E147" s="534">
        <v>2.5603836297774244E-2</v>
      </c>
      <c r="F147" s="535">
        <v>351140345.4559294</v>
      </c>
      <c r="G147" s="535">
        <v>15389117.92196244</v>
      </c>
      <c r="H147" s="534">
        <v>4.5834882079189329E-2</v>
      </c>
      <c r="I147" s="412"/>
    </row>
    <row r="148" spans="1:9">
      <c r="A148" s="556" t="s">
        <v>293</v>
      </c>
      <c r="B148" s="509" t="s">
        <v>365</v>
      </c>
      <c r="C148" s="530">
        <v>370834039.90076417</v>
      </c>
      <c r="D148" s="530">
        <v>6173943.1342913508</v>
      </c>
      <c r="E148" s="531">
        <v>1.6930679251821526E-2</v>
      </c>
      <c r="F148" s="532">
        <v>2007290480.7327893</v>
      </c>
      <c r="G148" s="532">
        <v>55600142.390026569</v>
      </c>
      <c r="H148" s="531">
        <v>2.8488198818075964E-2</v>
      </c>
      <c r="I148" s="412"/>
    </row>
    <row r="149" spans="1:9">
      <c r="A149" s="556" t="s">
        <v>293</v>
      </c>
      <c r="B149" s="508" t="s">
        <v>366</v>
      </c>
      <c r="C149" s="530">
        <v>56115565.853827558</v>
      </c>
      <c r="D149" s="530">
        <v>233399.82580840588</v>
      </c>
      <c r="E149" s="534">
        <v>4.176642431708533E-3</v>
      </c>
      <c r="F149" s="535">
        <v>330986975.09799856</v>
      </c>
      <c r="G149" s="535">
        <v>5643453.134079814</v>
      </c>
      <c r="H149" s="534">
        <v>1.7346136477571189E-2</v>
      </c>
      <c r="I149" s="412"/>
    </row>
    <row r="150" spans="1:9">
      <c r="A150" s="556" t="s">
        <v>293</v>
      </c>
      <c r="B150" s="509" t="s">
        <v>367</v>
      </c>
      <c r="C150" s="530">
        <v>27183922.966295004</v>
      </c>
      <c r="D150" s="530">
        <v>494660.27704562247</v>
      </c>
      <c r="E150" s="531">
        <v>1.8534055541552109E-2</v>
      </c>
      <c r="F150" s="532">
        <v>147758901.28220901</v>
      </c>
      <c r="G150" s="532">
        <v>3575011.5263698697</v>
      </c>
      <c r="H150" s="531">
        <v>2.4794805663960036E-2</v>
      </c>
      <c r="I150" s="412"/>
    </row>
    <row r="151" spans="1:9">
      <c r="A151" s="556" t="s">
        <v>293</v>
      </c>
      <c r="B151" s="508" t="s">
        <v>368</v>
      </c>
      <c r="C151" s="533"/>
      <c r="D151" s="533"/>
      <c r="E151" s="533"/>
      <c r="F151" s="533"/>
      <c r="G151" s="533"/>
      <c r="H151" s="533"/>
      <c r="I151" s="412"/>
    </row>
    <row r="152" spans="1:9">
      <c r="A152" s="556" t="s">
        <v>293</v>
      </c>
      <c r="B152" s="509" t="s">
        <v>369</v>
      </c>
      <c r="C152" s="530">
        <v>18445032.586091079</v>
      </c>
      <c r="D152" s="530">
        <v>316693.35902077332</v>
      </c>
      <c r="E152" s="531">
        <v>1.74695185838021E-2</v>
      </c>
      <c r="F152" s="532">
        <v>100560404.81396799</v>
      </c>
      <c r="G152" s="532">
        <v>2029469.8082859963</v>
      </c>
      <c r="H152" s="531">
        <v>2.0597285595320522E-2</v>
      </c>
      <c r="I152" s="412"/>
    </row>
    <row r="153" spans="1:9">
      <c r="A153" s="556" t="s">
        <v>293</v>
      </c>
      <c r="B153" s="508" t="s">
        <v>370</v>
      </c>
      <c r="C153" s="530">
        <v>36098434.830460064</v>
      </c>
      <c r="D153" s="530">
        <v>539256.54202584922</v>
      </c>
      <c r="E153" s="534">
        <v>1.5165045087705102E-2</v>
      </c>
      <c r="F153" s="535">
        <v>202724822.21437865</v>
      </c>
      <c r="G153" s="535">
        <v>3221286.0450065136</v>
      </c>
      <c r="H153" s="534">
        <v>1.6146511018590388E-2</v>
      </c>
      <c r="I153" s="412"/>
    </row>
    <row r="154" spans="1:9">
      <c r="A154" s="556" t="s">
        <v>293</v>
      </c>
      <c r="B154" s="509" t="s">
        <v>371</v>
      </c>
      <c r="C154" s="530">
        <v>17514275.403149899</v>
      </c>
      <c r="D154" s="530">
        <v>557227.99831455946</v>
      </c>
      <c r="E154" s="531">
        <v>3.2861145281440012E-2</v>
      </c>
      <c r="F154" s="532">
        <v>92624632.827567041</v>
      </c>
      <c r="G154" s="532">
        <v>5248028.2679228038</v>
      </c>
      <c r="H154" s="531">
        <v>6.0062167606209069E-2</v>
      </c>
      <c r="I154" s="412"/>
    </row>
    <row r="155" spans="1:9">
      <c r="A155" s="556" t="s">
        <v>293</v>
      </c>
      <c r="B155" s="508" t="s">
        <v>372</v>
      </c>
      <c r="C155" s="533"/>
      <c r="D155" s="533"/>
      <c r="E155" s="533"/>
      <c r="F155" s="533"/>
      <c r="G155" s="533"/>
      <c r="H155" s="533"/>
      <c r="I155" s="412"/>
    </row>
    <row r="156" spans="1:9">
      <c r="A156" s="556" t="s">
        <v>293</v>
      </c>
      <c r="B156" s="509" t="s">
        <v>373</v>
      </c>
      <c r="C156" s="530">
        <v>20949090.022846725</v>
      </c>
      <c r="D156" s="530">
        <v>338440.15044034272</v>
      </c>
      <c r="E156" s="531">
        <v>1.6420644304547025E-2</v>
      </c>
      <c r="F156" s="532">
        <v>110699402.6014085</v>
      </c>
      <c r="G156" s="532">
        <v>2710457.3467099369</v>
      </c>
      <c r="H156" s="531">
        <v>2.5099396427265372E-2</v>
      </c>
      <c r="I156" s="412"/>
    </row>
    <row r="157" spans="1:9">
      <c r="A157" s="556" t="s">
        <v>293</v>
      </c>
      <c r="B157" s="508" t="s">
        <v>374</v>
      </c>
      <c r="C157" s="533"/>
      <c r="D157" s="533"/>
      <c r="E157" s="533"/>
      <c r="F157" s="533"/>
      <c r="G157" s="533"/>
      <c r="H157" s="533"/>
      <c r="I157" s="412"/>
    </row>
    <row r="158" spans="1:9">
      <c r="A158" s="556" t="s">
        <v>293</v>
      </c>
      <c r="B158" s="509" t="s">
        <v>375</v>
      </c>
      <c r="C158" s="530">
        <v>15738460.481188213</v>
      </c>
      <c r="D158" s="530">
        <v>135184.07337608933</v>
      </c>
      <c r="E158" s="531">
        <v>8.6638260992676162E-3</v>
      </c>
      <c r="F158" s="532">
        <v>81102050.735677823</v>
      </c>
      <c r="G158" s="532">
        <v>1655768.1534172893</v>
      </c>
      <c r="H158" s="531">
        <v>2.0841354681420975E-2</v>
      </c>
      <c r="I158" s="412"/>
    </row>
    <row r="159" spans="1:9">
      <c r="A159" s="556" t="s">
        <v>293</v>
      </c>
      <c r="B159" s="508" t="s">
        <v>376</v>
      </c>
      <c r="C159" s="530">
        <v>17146735.274583425</v>
      </c>
      <c r="D159" s="530">
        <v>221942.91850817949</v>
      </c>
      <c r="E159" s="534">
        <v>1.3113479553473627E-2</v>
      </c>
      <c r="F159" s="535">
        <v>86813512.773785502</v>
      </c>
      <c r="G159" s="535">
        <v>1937382.2940736711</v>
      </c>
      <c r="H159" s="534">
        <v>2.2825996933693492E-2</v>
      </c>
      <c r="I159" s="412"/>
    </row>
    <row r="160" spans="1:9">
      <c r="A160" s="556" t="s">
        <v>293</v>
      </c>
      <c r="B160" s="509" t="s">
        <v>377</v>
      </c>
      <c r="C160" s="530">
        <v>262930410.67344415</v>
      </c>
      <c r="D160" s="530">
        <v>4649304.664760679</v>
      </c>
      <c r="E160" s="531">
        <v>1.8000947636504113E-2</v>
      </c>
      <c r="F160" s="532">
        <v>1346019050.4481645</v>
      </c>
      <c r="G160" s="532">
        <v>59493342.249385118</v>
      </c>
      <c r="H160" s="531">
        <v>4.6243415013198383E-2</v>
      </c>
      <c r="I160" s="412"/>
    </row>
    <row r="161" spans="1:9">
      <c r="A161" s="556" t="s">
        <v>293</v>
      </c>
      <c r="B161" s="508" t="s">
        <v>378</v>
      </c>
      <c r="C161" s="530">
        <v>55212415.960588261</v>
      </c>
      <c r="D161" s="530">
        <v>-289364.62768118829</v>
      </c>
      <c r="E161" s="534">
        <v>-5.2136098088057881E-3</v>
      </c>
      <c r="F161" s="535">
        <v>292524652.26132041</v>
      </c>
      <c r="G161" s="535">
        <v>4755691.2034795284</v>
      </c>
      <c r="H161" s="534">
        <v>1.6526074202018074E-2</v>
      </c>
      <c r="I161" s="412"/>
    </row>
    <row r="162" spans="1:9">
      <c r="A162" s="556" t="s">
        <v>293</v>
      </c>
      <c r="B162" s="509" t="s">
        <v>379</v>
      </c>
      <c r="C162" s="530">
        <v>36564639.779165827</v>
      </c>
      <c r="D162" s="530">
        <v>582573.03346674889</v>
      </c>
      <c r="E162" s="531">
        <v>1.6190649569521563E-2</v>
      </c>
      <c r="F162" s="532">
        <v>190120584.53327289</v>
      </c>
      <c r="G162" s="532">
        <v>8270128.748660326</v>
      </c>
      <c r="H162" s="531">
        <v>4.547763552737881E-2</v>
      </c>
      <c r="I162" s="412"/>
    </row>
    <row r="163" spans="1:9">
      <c r="A163" s="556" t="s">
        <v>293</v>
      </c>
      <c r="B163" s="508" t="s">
        <v>380</v>
      </c>
      <c r="C163" s="533"/>
      <c r="D163" s="533"/>
      <c r="E163" s="533"/>
      <c r="F163" s="533"/>
      <c r="G163" s="533"/>
      <c r="H163" s="533"/>
      <c r="I163" s="412"/>
    </row>
    <row r="164" spans="1:9">
      <c r="A164" s="556" t="s">
        <v>293</v>
      </c>
      <c r="B164" s="509" t="s">
        <v>381</v>
      </c>
      <c r="C164" s="530">
        <v>21049693.860667136</v>
      </c>
      <c r="D164" s="530">
        <v>246355.84841130301</v>
      </c>
      <c r="E164" s="531">
        <v>1.184213073239342E-2</v>
      </c>
      <c r="F164" s="532">
        <v>113900824.16919497</v>
      </c>
      <c r="G164" s="532">
        <v>3150657.8044804335</v>
      </c>
      <c r="H164" s="531">
        <v>2.8448334733014415E-2</v>
      </c>
      <c r="I164" s="412"/>
    </row>
    <row r="165" spans="1:9">
      <c r="A165" s="556" t="s">
        <v>293</v>
      </c>
      <c r="B165" s="508" t="s">
        <v>382</v>
      </c>
      <c r="C165" s="533"/>
      <c r="D165" s="533"/>
      <c r="E165" s="533"/>
      <c r="F165" s="533"/>
      <c r="G165" s="533"/>
      <c r="H165" s="533"/>
      <c r="I165" s="412"/>
    </row>
    <row r="166" spans="1:9">
      <c r="A166" s="556" t="s">
        <v>293</v>
      </c>
      <c r="B166" s="509" t="s">
        <v>383</v>
      </c>
      <c r="C166" s="529"/>
      <c r="D166" s="529"/>
      <c r="E166" s="529"/>
      <c r="F166" s="529"/>
      <c r="G166" s="529"/>
      <c r="H166" s="529"/>
      <c r="I166" s="412"/>
    </row>
    <row r="167" spans="1:9">
      <c r="A167" s="556" t="s">
        <v>293</v>
      </c>
      <c r="B167" s="508" t="s">
        <v>384</v>
      </c>
      <c r="C167" s="530">
        <v>195887873.80627885</v>
      </c>
      <c r="D167" s="530">
        <v>4888929.6622101665</v>
      </c>
      <c r="E167" s="534">
        <v>2.5596631877307621E-2</v>
      </c>
      <c r="F167" s="535">
        <v>1016981783.8525558</v>
      </c>
      <c r="G167" s="535">
        <v>40473174.182682991</v>
      </c>
      <c r="H167" s="534">
        <v>4.1446817551732303E-2</v>
      </c>
      <c r="I167" s="412"/>
    </row>
    <row r="168" spans="1:9">
      <c r="A168" s="556" t="s">
        <v>293</v>
      </c>
      <c r="B168" s="509" t="s">
        <v>385</v>
      </c>
      <c r="C168" s="529"/>
      <c r="D168" s="529"/>
      <c r="E168" s="529"/>
      <c r="F168" s="529"/>
      <c r="G168" s="529"/>
      <c r="H168" s="529"/>
      <c r="I168" s="412"/>
    </row>
    <row r="169" spans="1:9">
      <c r="A169" s="556" t="s">
        <v>293</v>
      </c>
      <c r="B169" s="508" t="s">
        <v>386</v>
      </c>
      <c r="C169" s="533"/>
      <c r="D169" s="533"/>
      <c r="E169" s="533"/>
      <c r="F169" s="533"/>
      <c r="G169" s="533"/>
      <c r="H169" s="533"/>
      <c r="I169" s="412"/>
    </row>
    <row r="170" spans="1:9">
      <c r="A170" s="556" t="s">
        <v>293</v>
      </c>
      <c r="B170" s="509" t="s">
        <v>387</v>
      </c>
      <c r="C170" s="529"/>
      <c r="D170" s="529"/>
      <c r="E170" s="529"/>
      <c r="F170" s="529"/>
      <c r="G170" s="529"/>
      <c r="H170" s="529"/>
      <c r="I170" s="412"/>
    </row>
    <row r="171" spans="1:9">
      <c r="A171" s="556" t="s">
        <v>293</v>
      </c>
      <c r="B171" s="508" t="s">
        <v>388</v>
      </c>
      <c r="C171" s="533"/>
      <c r="D171" s="533"/>
      <c r="E171" s="533"/>
      <c r="F171" s="533"/>
      <c r="G171" s="533"/>
      <c r="H171" s="533"/>
      <c r="I171" s="412"/>
    </row>
    <row r="172" spans="1:9">
      <c r="A172" s="556" t="s">
        <v>293</v>
      </c>
      <c r="B172" s="509" t="s">
        <v>389</v>
      </c>
      <c r="C172" s="530">
        <v>21905360.893105537</v>
      </c>
      <c r="D172" s="530">
        <v>254728.29241535813</v>
      </c>
      <c r="E172" s="531">
        <v>1.1765397210945138E-2</v>
      </c>
      <c r="F172" s="532">
        <v>118592530.79163206</v>
      </c>
      <c r="G172" s="532">
        <v>2035124.9504992366</v>
      </c>
      <c r="H172" s="531">
        <v>1.7460280072405712E-2</v>
      </c>
      <c r="I172" s="412"/>
    </row>
    <row r="173" spans="1:9">
      <c r="A173" s="556" t="s">
        <v>293</v>
      </c>
      <c r="B173" s="508" t="s">
        <v>390</v>
      </c>
      <c r="C173" s="530">
        <v>8296809.0883148424</v>
      </c>
      <c r="D173" s="530">
        <v>198413.73375925515</v>
      </c>
      <c r="E173" s="534">
        <v>2.4500376318086464E-2</v>
      </c>
      <c r="F173" s="535">
        <v>39661828.863337576</v>
      </c>
      <c r="G173" s="535">
        <v>1731798.6022915244</v>
      </c>
      <c r="H173" s="534">
        <v>4.565771739101597E-2</v>
      </c>
      <c r="I173" s="412"/>
    </row>
    <row r="174" spans="1:9">
      <c r="A174" s="556" t="s">
        <v>293</v>
      </c>
      <c r="B174" s="509" t="s">
        <v>391</v>
      </c>
      <c r="C174" s="530">
        <v>317402621.13135833</v>
      </c>
      <c r="D174" s="530">
        <v>5609291.4442900419</v>
      </c>
      <c r="E174" s="531">
        <v>1.7990415157116458E-2</v>
      </c>
      <c r="F174" s="532">
        <v>1792304959.865021</v>
      </c>
      <c r="G174" s="532">
        <v>58480954.965755224</v>
      </c>
      <c r="H174" s="531">
        <v>3.3729464351921312E-2</v>
      </c>
      <c r="I174" s="412"/>
    </row>
    <row r="175" spans="1:9">
      <c r="A175" s="556" t="s">
        <v>293</v>
      </c>
      <c r="B175" s="508" t="s">
        <v>392</v>
      </c>
      <c r="C175" s="530">
        <v>56474142.72421895</v>
      </c>
      <c r="D175" s="530">
        <v>-38389.077592380345</v>
      </c>
      <c r="E175" s="534">
        <v>-6.7930203033568395E-4</v>
      </c>
      <c r="F175" s="535">
        <v>355595405.6082027</v>
      </c>
      <c r="G175" s="535">
        <v>1997851.0657377243</v>
      </c>
      <c r="H175" s="534">
        <v>5.6500703697536297E-3</v>
      </c>
      <c r="I175" s="412"/>
    </row>
    <row r="176" spans="1:9">
      <c r="A176" s="556" t="s">
        <v>293</v>
      </c>
      <c r="B176" s="509" t="s">
        <v>393</v>
      </c>
      <c r="C176" s="530">
        <v>25676887.915806513</v>
      </c>
      <c r="D176" s="530">
        <v>553623.86812352017</v>
      </c>
      <c r="E176" s="531">
        <v>2.2036303366981428E-2</v>
      </c>
      <c r="F176" s="532">
        <v>146509656.47207579</v>
      </c>
      <c r="G176" s="532">
        <v>6592549.7379045784</v>
      </c>
      <c r="H176" s="531">
        <v>4.7117539032805883E-2</v>
      </c>
      <c r="I176" s="412"/>
    </row>
    <row r="177" spans="1:9">
      <c r="A177" s="556" t="s">
        <v>293</v>
      </c>
      <c r="B177" s="508" t="s">
        <v>394</v>
      </c>
      <c r="C177" s="530">
        <v>10474753.390585462</v>
      </c>
      <c r="D177" s="530">
        <v>268068.2474966459</v>
      </c>
      <c r="E177" s="534">
        <v>2.6263987155336239E-2</v>
      </c>
      <c r="F177" s="535">
        <v>57296436.77146329</v>
      </c>
      <c r="G177" s="535">
        <v>2257719.3973974735</v>
      </c>
      <c r="H177" s="534">
        <v>4.1020567068325402E-2</v>
      </c>
      <c r="I177" s="412"/>
    </row>
    <row r="178" spans="1:9">
      <c r="A178" s="556" t="s">
        <v>293</v>
      </c>
      <c r="B178" s="509" t="s">
        <v>395</v>
      </c>
      <c r="C178" s="530">
        <v>11535235.99224801</v>
      </c>
      <c r="D178" s="530">
        <v>250924.94195393659</v>
      </c>
      <c r="E178" s="531">
        <v>2.2236620457869904E-2</v>
      </c>
      <c r="F178" s="532">
        <v>61470925.070933066</v>
      </c>
      <c r="G178" s="532">
        <v>1705364.8660431206</v>
      </c>
      <c r="H178" s="531">
        <v>2.8534240458831836E-2</v>
      </c>
      <c r="I178" s="412"/>
    </row>
    <row r="179" spans="1:9">
      <c r="A179" s="556" t="s">
        <v>293</v>
      </c>
      <c r="B179" s="508" t="s">
        <v>396</v>
      </c>
      <c r="C179" s="533"/>
      <c r="D179" s="533"/>
      <c r="E179" s="533"/>
      <c r="F179" s="533"/>
      <c r="G179" s="533"/>
      <c r="H179" s="533"/>
      <c r="I179" s="412"/>
    </row>
    <row r="180" spans="1:9">
      <c r="A180" s="556" t="s">
        <v>293</v>
      </c>
      <c r="B180" s="509" t="s">
        <v>397</v>
      </c>
      <c r="C180" s="530">
        <v>18628384.026955981</v>
      </c>
      <c r="D180" s="530">
        <v>417576.50700743496</v>
      </c>
      <c r="E180" s="531">
        <v>2.2930147746057492E-2</v>
      </c>
      <c r="F180" s="532">
        <v>104839503.36290821</v>
      </c>
      <c r="G180" s="532">
        <v>3561926.6852929592</v>
      </c>
      <c r="H180" s="531">
        <v>3.5169943852736647E-2</v>
      </c>
      <c r="I180" s="412"/>
    </row>
    <row r="181" spans="1:9">
      <c r="A181" s="556" t="s">
        <v>293</v>
      </c>
      <c r="B181" s="508" t="s">
        <v>398</v>
      </c>
      <c r="C181" s="530">
        <v>31332307.042870183</v>
      </c>
      <c r="D181" s="530">
        <v>713109.06586741656</v>
      </c>
      <c r="E181" s="534">
        <v>2.3289606292203117E-2</v>
      </c>
      <c r="F181" s="535">
        <v>177583060.90335283</v>
      </c>
      <c r="G181" s="535">
        <v>7671424.7449864745</v>
      </c>
      <c r="H181" s="534">
        <v>4.5149496046499801E-2</v>
      </c>
      <c r="I181" s="412"/>
    </row>
    <row r="182" spans="1:9">
      <c r="A182" s="556" t="s">
        <v>293</v>
      </c>
      <c r="B182" s="509" t="s">
        <v>399</v>
      </c>
      <c r="C182" s="530">
        <v>24691852.766110823</v>
      </c>
      <c r="D182" s="530">
        <v>563133.0408664681</v>
      </c>
      <c r="E182" s="531">
        <v>2.33387037223238E-2</v>
      </c>
      <c r="F182" s="532">
        <v>142768326.28757849</v>
      </c>
      <c r="G182" s="532">
        <v>5831456.8606044352</v>
      </c>
      <c r="H182" s="531">
        <v>4.2585002015941696E-2</v>
      </c>
      <c r="I182" s="412"/>
    </row>
    <row r="183" spans="1:9">
      <c r="A183" s="556" t="s">
        <v>293</v>
      </c>
      <c r="B183" s="508" t="s">
        <v>400</v>
      </c>
      <c r="C183" s="530">
        <v>21326787.305398062</v>
      </c>
      <c r="D183" s="530">
        <v>379199.58680038154</v>
      </c>
      <c r="E183" s="534">
        <v>1.8102303324583797E-2</v>
      </c>
      <c r="F183" s="535">
        <v>111401119.86886206</v>
      </c>
      <c r="G183" s="535">
        <v>3907451.9787975699</v>
      </c>
      <c r="H183" s="534">
        <v>3.6350531668467988E-2</v>
      </c>
      <c r="I183" s="412"/>
    </row>
    <row r="184" spans="1:9">
      <c r="A184" s="556" t="s">
        <v>293</v>
      </c>
      <c r="B184" s="509" t="s">
        <v>401</v>
      </c>
      <c r="C184" s="530">
        <v>408961558.14071202</v>
      </c>
      <c r="D184" s="530">
        <v>-1108044.3914648294</v>
      </c>
      <c r="E184" s="531">
        <v>-2.7020885835542631E-3</v>
      </c>
      <c r="F184" s="532">
        <v>2526590616.1020808</v>
      </c>
      <c r="G184" s="532">
        <v>7540371.5650820732</v>
      </c>
      <c r="H184" s="531">
        <v>2.9933390893788991E-3</v>
      </c>
      <c r="I184" s="412"/>
    </row>
    <row r="185" spans="1:9">
      <c r="A185" s="556" t="s">
        <v>293</v>
      </c>
      <c r="B185" s="508" t="s">
        <v>402</v>
      </c>
      <c r="C185" s="530">
        <v>9577542.9695137143</v>
      </c>
      <c r="D185" s="530">
        <v>79318.118607651442</v>
      </c>
      <c r="E185" s="534">
        <v>8.3508360617600089E-3</v>
      </c>
      <c r="F185" s="535">
        <v>56424111.347471736</v>
      </c>
      <c r="G185" s="535">
        <v>1876890.576026395</v>
      </c>
      <c r="H185" s="534">
        <v>3.4408546383886879E-2</v>
      </c>
      <c r="I185" s="412"/>
    </row>
    <row r="186" spans="1:9">
      <c r="A186" s="556" t="s">
        <v>293</v>
      </c>
      <c r="B186" s="509" t="s">
        <v>403</v>
      </c>
      <c r="C186" s="530">
        <v>40469797.421224743</v>
      </c>
      <c r="D186" s="530">
        <v>-820353.55821360648</v>
      </c>
      <c r="E186" s="531">
        <v>-1.9868020308817125E-2</v>
      </c>
      <c r="F186" s="532">
        <v>259521837.172564</v>
      </c>
      <c r="G186" s="532">
        <v>-6450087.0925793052</v>
      </c>
      <c r="H186" s="531">
        <v>-2.4251007358766608E-2</v>
      </c>
      <c r="I186" s="412"/>
    </row>
    <row r="187" spans="1:9">
      <c r="A187" s="556" t="s">
        <v>293</v>
      </c>
      <c r="B187" s="508" t="s">
        <v>404</v>
      </c>
      <c r="C187" s="530">
        <v>21451672.436208609</v>
      </c>
      <c r="D187" s="530">
        <v>95332.693958751857</v>
      </c>
      <c r="E187" s="534">
        <v>4.4639060395800156E-3</v>
      </c>
      <c r="F187" s="535">
        <v>125539961.929098</v>
      </c>
      <c r="G187" s="535">
        <v>3138076.7154735774</v>
      </c>
      <c r="H187" s="534">
        <v>2.5637486791945927E-2</v>
      </c>
      <c r="I187" s="412"/>
    </row>
    <row r="188" spans="1:9">
      <c r="A188" s="556" t="s">
        <v>293</v>
      </c>
      <c r="B188" s="509" t="s">
        <v>405</v>
      </c>
      <c r="C188" s="530">
        <v>38739213.239073761</v>
      </c>
      <c r="D188" s="530">
        <v>689049.20002239943</v>
      </c>
      <c r="E188" s="531">
        <v>1.8108967922325369E-2</v>
      </c>
      <c r="F188" s="532">
        <v>223251220.38672149</v>
      </c>
      <c r="G188" s="532">
        <v>6182746.6719992459</v>
      </c>
      <c r="H188" s="531">
        <v>2.8482932441515174E-2</v>
      </c>
      <c r="I188" s="412"/>
    </row>
    <row r="189" spans="1:9">
      <c r="A189" s="556" t="s">
        <v>293</v>
      </c>
      <c r="B189" s="508" t="s">
        <v>406</v>
      </c>
      <c r="C189" s="530">
        <v>26369043.280710306</v>
      </c>
      <c r="D189" s="530">
        <v>-246366.26450512931</v>
      </c>
      <c r="E189" s="534">
        <v>-9.2565272793037959E-3</v>
      </c>
      <c r="F189" s="535">
        <v>165004024.80934691</v>
      </c>
      <c r="G189" s="535">
        <v>-738129.29188665748</v>
      </c>
      <c r="H189" s="534">
        <v>-4.4534795380770532E-3</v>
      </c>
      <c r="I189" s="412"/>
    </row>
    <row r="190" spans="1:9">
      <c r="A190" s="556" t="s">
        <v>293</v>
      </c>
      <c r="B190" s="509" t="s">
        <v>407</v>
      </c>
      <c r="C190" s="530">
        <v>34614507.500234626</v>
      </c>
      <c r="D190" s="530">
        <v>174956.74250486493</v>
      </c>
      <c r="E190" s="531">
        <v>5.0801110541663173E-3</v>
      </c>
      <c r="F190" s="532">
        <v>209460148.80953988</v>
      </c>
      <c r="G190" s="532">
        <v>3505483.0380051434</v>
      </c>
      <c r="H190" s="531">
        <v>1.7020653670909169E-2</v>
      </c>
      <c r="I190" s="412"/>
    </row>
    <row r="191" spans="1:9">
      <c r="A191" s="556" t="s">
        <v>293</v>
      </c>
      <c r="B191" s="508" t="s">
        <v>408</v>
      </c>
      <c r="C191" s="530">
        <v>111739349.02540812</v>
      </c>
      <c r="D191" s="530">
        <v>-418858.33276130259</v>
      </c>
      <c r="E191" s="534">
        <v>-3.7345312717392823E-3</v>
      </c>
      <c r="F191" s="535">
        <v>730512358.98290539</v>
      </c>
      <c r="G191" s="535">
        <v>-3908652.6506347656</v>
      </c>
      <c r="H191" s="534">
        <v>-5.3220871798601221E-3</v>
      </c>
      <c r="I191" s="412"/>
    </row>
    <row r="192" spans="1:9">
      <c r="A192" s="556" t="s">
        <v>293</v>
      </c>
      <c r="B192" s="509" t="s">
        <v>409</v>
      </c>
      <c r="C192" s="530">
        <v>49545580.564443566</v>
      </c>
      <c r="D192" s="530">
        <v>-159160.29651234299</v>
      </c>
      <c r="E192" s="531">
        <v>-3.2021150046346314E-3</v>
      </c>
      <c r="F192" s="532">
        <v>312288205.05887514</v>
      </c>
      <c r="G192" s="532">
        <v>1335352.4961494803</v>
      </c>
      <c r="H192" s="531">
        <v>4.2943889568599859E-3</v>
      </c>
      <c r="I192" s="412"/>
    </row>
    <row r="193" spans="1:9">
      <c r="A193" s="556" t="s">
        <v>293</v>
      </c>
      <c r="B193" s="508" t="s">
        <v>410</v>
      </c>
      <c r="C193" s="530">
        <v>20972141.871871378</v>
      </c>
      <c r="D193" s="530">
        <v>66218.311067853123</v>
      </c>
      <c r="E193" s="534">
        <v>3.1674425133748074E-3</v>
      </c>
      <c r="F193" s="535">
        <v>120571831.09690017</v>
      </c>
      <c r="G193" s="535">
        <v>2483622.7693579942</v>
      </c>
      <c r="H193" s="534">
        <v>2.1031928628040073E-2</v>
      </c>
      <c r="I193" s="412"/>
    </row>
    <row r="194" spans="1:9">
      <c r="A194" s="556" t="s">
        <v>293</v>
      </c>
      <c r="B194" s="509" t="s">
        <v>411</v>
      </c>
      <c r="C194" s="530">
        <v>6494903.8549909825</v>
      </c>
      <c r="D194" s="530">
        <v>-173049.52866948675</v>
      </c>
      <c r="E194" s="531">
        <v>-2.59524202873909E-2</v>
      </c>
      <c r="F194" s="532">
        <v>41266115.961277269</v>
      </c>
      <c r="G194" s="532">
        <v>-1549006.1631591544</v>
      </c>
      <c r="H194" s="531">
        <v>-3.617895001343626E-2</v>
      </c>
      <c r="I194" s="412"/>
    </row>
    <row r="195" spans="1:9">
      <c r="A195" s="556" t="s">
        <v>293</v>
      </c>
      <c r="B195" s="508" t="s">
        <v>412</v>
      </c>
      <c r="C195" s="530">
        <v>10530324.519201219</v>
      </c>
      <c r="D195" s="530">
        <v>49950.724246384576</v>
      </c>
      <c r="E195" s="534">
        <v>4.7661204861252603E-3</v>
      </c>
      <c r="F195" s="535">
        <v>58928518.743064225</v>
      </c>
      <c r="G195" s="535">
        <v>1558420.2838097289</v>
      </c>
      <c r="H195" s="534">
        <v>2.716432994997478E-2</v>
      </c>
      <c r="I195" s="412"/>
    </row>
    <row r="196" spans="1:9">
      <c r="A196" s="556" t="s">
        <v>293</v>
      </c>
      <c r="B196" s="509" t="s">
        <v>413</v>
      </c>
      <c r="C196" s="530">
        <v>364696313.19936055</v>
      </c>
      <c r="D196" s="530">
        <v>5848734.187777698</v>
      </c>
      <c r="E196" s="531">
        <v>1.6298658622381043E-2</v>
      </c>
      <c r="F196" s="532">
        <v>2163902825.5160427</v>
      </c>
      <c r="G196" s="532">
        <v>72270734.174029112</v>
      </c>
      <c r="H196" s="531">
        <v>3.4552316572872735E-2</v>
      </c>
      <c r="I196" s="412"/>
    </row>
    <row r="197" spans="1:9">
      <c r="A197" s="556" t="s">
        <v>293</v>
      </c>
      <c r="B197" s="508" t="s">
        <v>414</v>
      </c>
      <c r="C197" s="530">
        <v>39262301.076432444</v>
      </c>
      <c r="D197" s="530">
        <v>695471.27848125249</v>
      </c>
      <c r="E197" s="534">
        <v>1.8032886864820775E-2</v>
      </c>
      <c r="F197" s="535">
        <v>229801495.9909485</v>
      </c>
      <c r="G197" s="535">
        <v>6868341.6223569214</v>
      </c>
      <c r="H197" s="534">
        <v>3.0808973397474085E-2</v>
      </c>
      <c r="I197" s="412"/>
    </row>
    <row r="198" spans="1:9">
      <c r="A198" s="556" t="s">
        <v>293</v>
      </c>
      <c r="B198" s="509" t="s">
        <v>415</v>
      </c>
      <c r="C198" s="530">
        <v>31466213.837728407</v>
      </c>
      <c r="D198" s="530">
        <v>745493.40694033355</v>
      </c>
      <c r="E198" s="531">
        <v>2.4266794413883786E-2</v>
      </c>
      <c r="F198" s="532">
        <v>171321555.01947889</v>
      </c>
      <c r="G198" s="532">
        <v>8058251.4045878947</v>
      </c>
      <c r="H198" s="531">
        <v>4.9357395239262539E-2</v>
      </c>
      <c r="I198" s="412"/>
    </row>
    <row r="199" spans="1:9">
      <c r="A199" s="556" t="s">
        <v>293</v>
      </c>
      <c r="B199" s="508" t="s">
        <v>416</v>
      </c>
      <c r="C199" s="530">
        <v>16009485.521636117</v>
      </c>
      <c r="D199" s="530">
        <v>329176.90130578354</v>
      </c>
      <c r="E199" s="534">
        <v>2.0993011634923345E-2</v>
      </c>
      <c r="F199" s="535">
        <v>98009180.765833452</v>
      </c>
      <c r="G199" s="535">
        <v>3432820.1156227291</v>
      </c>
      <c r="H199" s="534">
        <v>3.6296809181725266E-2</v>
      </c>
      <c r="I199" s="412"/>
    </row>
    <row r="200" spans="1:9">
      <c r="A200" s="556" t="s">
        <v>293</v>
      </c>
      <c r="B200" s="509" t="s">
        <v>417</v>
      </c>
      <c r="C200" s="530">
        <v>45300066.730173334</v>
      </c>
      <c r="D200" s="530">
        <v>-350193.50164657086</v>
      </c>
      <c r="E200" s="531">
        <v>-7.6712268422617479E-3</v>
      </c>
      <c r="F200" s="532">
        <v>305112604.66525918</v>
      </c>
      <c r="G200" s="532">
        <v>2003791.1754567623</v>
      </c>
      <c r="H200" s="531">
        <v>6.6107981235727954E-3</v>
      </c>
      <c r="I200" s="412"/>
    </row>
    <row r="201" spans="1:9">
      <c r="A201" s="556" t="s">
        <v>293</v>
      </c>
      <c r="B201" s="508" t="s">
        <v>418</v>
      </c>
      <c r="C201" s="533"/>
      <c r="D201" s="533"/>
      <c r="E201" s="533"/>
      <c r="F201" s="533"/>
      <c r="G201" s="533"/>
      <c r="H201" s="533"/>
      <c r="I201" s="412"/>
    </row>
    <row r="202" spans="1:9">
      <c r="A202" s="556" t="s">
        <v>293</v>
      </c>
      <c r="B202" s="509" t="s">
        <v>419</v>
      </c>
      <c r="C202" s="530">
        <v>36773403.789793663</v>
      </c>
      <c r="D202" s="530">
        <v>705239.2624296397</v>
      </c>
      <c r="E202" s="531">
        <v>1.9552956788100269E-2</v>
      </c>
      <c r="F202" s="532">
        <v>221692754.8462711</v>
      </c>
      <c r="G202" s="532">
        <v>9213370.4051484764</v>
      </c>
      <c r="H202" s="531">
        <v>4.3361243865526505E-2</v>
      </c>
      <c r="I202" s="412"/>
    </row>
    <row r="203" spans="1:9">
      <c r="A203" s="556" t="s">
        <v>293</v>
      </c>
      <c r="B203" s="508" t="s">
        <v>420</v>
      </c>
      <c r="C203" s="530">
        <v>47845307.460092895</v>
      </c>
      <c r="D203" s="530">
        <v>1051936.4666728228</v>
      </c>
      <c r="E203" s="534">
        <v>2.248045918343311E-2</v>
      </c>
      <c r="F203" s="535">
        <v>272185506.3652432</v>
      </c>
      <c r="G203" s="535">
        <v>13200009.778171927</v>
      </c>
      <c r="H203" s="534">
        <v>5.0968142819279715E-2</v>
      </c>
      <c r="I203" s="412"/>
    </row>
    <row r="204" spans="1:9">
      <c r="A204" s="556" t="s">
        <v>293</v>
      </c>
      <c r="B204" s="509" t="s">
        <v>421</v>
      </c>
      <c r="C204" s="530">
        <v>35991898.893366769</v>
      </c>
      <c r="D204" s="530">
        <v>185701.39873222262</v>
      </c>
      <c r="E204" s="531">
        <v>5.1862920870067095E-3</v>
      </c>
      <c r="F204" s="532">
        <v>227409969.75360531</v>
      </c>
      <c r="G204" s="532">
        <v>4536380.4526041448</v>
      </c>
      <c r="H204" s="531">
        <v>2.0354051221733373E-2</v>
      </c>
      <c r="I204" s="412"/>
    </row>
    <row r="205" spans="1:9">
      <c r="A205" s="556" t="s">
        <v>293</v>
      </c>
      <c r="B205" s="508" t="s">
        <v>422</v>
      </c>
      <c r="C205" s="530">
        <v>239637893.40508139</v>
      </c>
      <c r="D205" s="530">
        <v>2534388.4728348553</v>
      </c>
      <c r="E205" s="534">
        <v>1.068895406484636E-2</v>
      </c>
      <c r="F205" s="535">
        <v>1378122132.6541073</v>
      </c>
      <c r="G205" s="535">
        <v>21599578.219693184</v>
      </c>
      <c r="H205" s="534">
        <v>1.5922756425306078E-2</v>
      </c>
      <c r="I205" s="412"/>
    </row>
    <row r="206" spans="1:9">
      <c r="A206" s="556" t="s">
        <v>293</v>
      </c>
      <c r="B206" s="509" t="s">
        <v>423</v>
      </c>
      <c r="C206" s="530">
        <v>104002232.31159215</v>
      </c>
      <c r="D206" s="530">
        <v>211585.67822447419</v>
      </c>
      <c r="E206" s="531">
        <v>2.0385813663140961E-3</v>
      </c>
      <c r="F206" s="532">
        <v>584535863.51396108</v>
      </c>
      <c r="G206" s="532">
        <v>5410330.7691572905</v>
      </c>
      <c r="H206" s="531">
        <v>9.3422418167520092E-3</v>
      </c>
      <c r="I206" s="412"/>
    </row>
    <row r="207" spans="1:9">
      <c r="A207" s="556" t="s">
        <v>293</v>
      </c>
      <c r="B207" s="508" t="s">
        <v>424</v>
      </c>
      <c r="C207" s="530">
        <v>20651299.093134031</v>
      </c>
      <c r="D207" s="530">
        <v>453893.78519883379</v>
      </c>
      <c r="E207" s="534">
        <v>2.2472876009499453E-2</v>
      </c>
      <c r="F207" s="535">
        <v>120509195.8253414</v>
      </c>
      <c r="G207" s="535">
        <v>3735301.7237014323</v>
      </c>
      <c r="H207" s="534">
        <v>3.198747247779736E-2</v>
      </c>
      <c r="I207" s="412"/>
    </row>
    <row r="208" spans="1:9">
      <c r="A208" s="556" t="s">
        <v>293</v>
      </c>
      <c r="B208" s="509" t="s">
        <v>425</v>
      </c>
      <c r="C208" s="530">
        <v>23162688.765415028</v>
      </c>
      <c r="D208" s="530">
        <v>-46746.601025380194</v>
      </c>
      <c r="E208" s="531">
        <v>-2.014120562923011E-3</v>
      </c>
      <c r="F208" s="532">
        <v>133456649.10401808</v>
      </c>
      <c r="G208" s="532">
        <v>1085940.8860004842</v>
      </c>
      <c r="H208" s="531">
        <v>8.2037854191420855E-3</v>
      </c>
      <c r="I208" s="412"/>
    </row>
    <row r="209" spans="1:9">
      <c r="A209" s="556" t="s">
        <v>293</v>
      </c>
      <c r="B209" s="508" t="s">
        <v>426</v>
      </c>
      <c r="C209" s="530">
        <v>33681498.626655832</v>
      </c>
      <c r="D209" s="530">
        <v>401823.14438426122</v>
      </c>
      <c r="E209" s="534">
        <v>1.2074130488391227E-2</v>
      </c>
      <c r="F209" s="535">
        <v>213032850.00095057</v>
      </c>
      <c r="G209" s="535">
        <v>-189609.25127702951</v>
      </c>
      <c r="H209" s="534">
        <v>-8.8925553125121179E-4</v>
      </c>
      <c r="I209" s="412"/>
    </row>
    <row r="210" spans="1:9">
      <c r="A210" s="556" t="s">
        <v>293</v>
      </c>
      <c r="B210" s="509" t="s">
        <v>427</v>
      </c>
      <c r="C210" s="530">
        <v>323191907.6559763</v>
      </c>
      <c r="D210" s="530">
        <v>5890747.5971534848</v>
      </c>
      <c r="E210" s="531">
        <v>1.8565162497551E-2</v>
      </c>
      <c r="F210" s="532">
        <v>1773173751.8727167</v>
      </c>
      <c r="G210" s="532">
        <v>40114441.595039129</v>
      </c>
      <c r="H210" s="531">
        <v>2.3146606326249642E-2</v>
      </c>
      <c r="I210" s="412"/>
    </row>
    <row r="211" spans="1:9">
      <c r="A211" s="556" t="s">
        <v>293</v>
      </c>
      <c r="B211" s="508" t="s">
        <v>428</v>
      </c>
      <c r="C211" s="530">
        <v>6926362.7651250521</v>
      </c>
      <c r="D211" s="530">
        <v>300790.06361088343</v>
      </c>
      <c r="E211" s="534">
        <v>4.5398349269059064E-2</v>
      </c>
      <c r="F211" s="535">
        <v>36827263.151381634</v>
      </c>
      <c r="G211" s="535">
        <v>1651825.3555733934</v>
      </c>
      <c r="H211" s="534">
        <v>4.6959624643825665E-2</v>
      </c>
      <c r="I211" s="412"/>
    </row>
    <row r="212" spans="1:9">
      <c r="A212" s="556" t="s">
        <v>293</v>
      </c>
      <c r="B212" s="509" t="s">
        <v>429</v>
      </c>
      <c r="C212" s="530">
        <v>39909857.324892588</v>
      </c>
      <c r="D212" s="530">
        <v>164394.39509899914</v>
      </c>
      <c r="E212" s="531">
        <v>4.1361801569498764E-3</v>
      </c>
      <c r="F212" s="532">
        <v>230702292.85367668</v>
      </c>
      <c r="G212" s="532">
        <v>1915819.8573087156</v>
      </c>
      <c r="H212" s="531">
        <v>8.3738336109544804E-3</v>
      </c>
      <c r="I212" s="412"/>
    </row>
    <row r="213" spans="1:9">
      <c r="A213" s="556" t="s">
        <v>293</v>
      </c>
      <c r="B213" s="508" t="s">
        <v>430</v>
      </c>
      <c r="C213" s="530">
        <v>16229315.50757727</v>
      </c>
      <c r="D213" s="530">
        <v>173661.36865500174</v>
      </c>
      <c r="E213" s="534">
        <v>1.0816212603509578E-2</v>
      </c>
      <c r="F213" s="535">
        <v>87410314.400016397</v>
      </c>
      <c r="G213" s="535">
        <v>1611742.3213779926</v>
      </c>
      <c r="H213" s="534">
        <v>1.8785188171905186E-2</v>
      </c>
      <c r="I213" s="412"/>
    </row>
    <row r="214" spans="1:9">
      <c r="A214" s="556" t="s">
        <v>293</v>
      </c>
      <c r="B214" s="509" t="s">
        <v>431</v>
      </c>
      <c r="C214" s="530">
        <v>48762777.760222398</v>
      </c>
      <c r="D214" s="530">
        <v>-31644.224606074393</v>
      </c>
      <c r="E214" s="531">
        <v>-6.4852135385297632E-4</v>
      </c>
      <c r="F214" s="532">
        <v>260895038.92735294</v>
      </c>
      <c r="G214" s="532">
        <v>3357561.9466623962</v>
      </c>
      <c r="H214" s="531">
        <v>1.3037178068317168E-2</v>
      </c>
      <c r="I214" s="412"/>
    </row>
    <row r="215" spans="1:9">
      <c r="A215" s="556" t="s">
        <v>293</v>
      </c>
      <c r="B215" s="508" t="s">
        <v>432</v>
      </c>
      <c r="C215" s="530">
        <v>29078303.397173185</v>
      </c>
      <c r="D215" s="530">
        <v>1135077.6458717361</v>
      </c>
      <c r="E215" s="534">
        <v>4.0620852294365843E-2</v>
      </c>
      <c r="F215" s="535">
        <v>166554179.22191501</v>
      </c>
      <c r="G215" s="535">
        <v>2117803.7555805147</v>
      </c>
      <c r="H215" s="534">
        <v>1.2879168307952023E-2</v>
      </c>
      <c r="I215" s="412"/>
    </row>
    <row r="216" spans="1:9">
      <c r="A216" s="556" t="s">
        <v>293</v>
      </c>
      <c r="B216" s="509" t="s">
        <v>433</v>
      </c>
      <c r="C216" s="529"/>
      <c r="D216" s="529"/>
      <c r="E216" s="529"/>
      <c r="F216" s="529"/>
      <c r="G216" s="529"/>
      <c r="H216" s="529"/>
      <c r="I216" s="412"/>
    </row>
    <row r="217" spans="1:9">
      <c r="A217" s="556" t="s">
        <v>293</v>
      </c>
      <c r="B217" s="508" t="s">
        <v>434</v>
      </c>
      <c r="C217" s="530">
        <v>30511351.681379836</v>
      </c>
      <c r="D217" s="530">
        <v>792751.00106105581</v>
      </c>
      <c r="E217" s="534">
        <v>2.667524657666864E-2</v>
      </c>
      <c r="F217" s="535">
        <v>180437761.02016059</v>
      </c>
      <c r="G217" s="535">
        <v>2284907.5032566786</v>
      </c>
      <c r="H217" s="534">
        <v>1.2825545356981199E-2</v>
      </c>
      <c r="I217" s="412"/>
    </row>
    <row r="218" spans="1:9">
      <c r="A218" s="556" t="s">
        <v>293</v>
      </c>
      <c r="B218" s="509" t="s">
        <v>435</v>
      </c>
      <c r="C218" s="530">
        <v>7251071.3500416791</v>
      </c>
      <c r="D218" s="530">
        <v>270603.84624038637</v>
      </c>
      <c r="E218" s="531">
        <v>3.8765862901449795E-2</v>
      </c>
      <c r="F218" s="532">
        <v>38139844.180675089</v>
      </c>
      <c r="G218" s="532">
        <v>1525347.8101780713</v>
      </c>
      <c r="H218" s="531">
        <v>4.1659669294458891E-2</v>
      </c>
      <c r="I218" s="412"/>
    </row>
    <row r="219" spans="1:9">
      <c r="A219" s="556" t="s">
        <v>293</v>
      </c>
      <c r="B219" s="508" t="s">
        <v>436</v>
      </c>
      <c r="C219" s="530">
        <v>31946121.708327562</v>
      </c>
      <c r="D219" s="530">
        <v>614314.38917440549</v>
      </c>
      <c r="E219" s="534">
        <v>1.9606733276406774E-2</v>
      </c>
      <c r="F219" s="535">
        <v>161500272.48603335</v>
      </c>
      <c r="G219" s="535">
        <v>8232168.8605084717</v>
      </c>
      <c r="H219" s="534">
        <v>5.3710907003990019E-2</v>
      </c>
      <c r="I219" s="415"/>
    </row>
    <row r="220" spans="1:9">
      <c r="C220" s="404"/>
      <c r="D220" s="404"/>
      <c r="E220" s="404"/>
      <c r="F220" s="404"/>
      <c r="G220" s="404"/>
      <c r="H220" s="404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R74"/>
  <sheetViews>
    <sheetView topLeftCell="A8" zoomScale="70" zoomScaleNormal="70" workbookViewId="0">
      <selection activeCell="F96" activeCellId="1" sqref="D57 F96"/>
    </sheetView>
  </sheetViews>
  <sheetFormatPr defaultColWidth="9.21875" defaultRowHeight="14.4"/>
  <cols>
    <col min="1" max="1" width="31.21875" bestFit="1" customWidth="1"/>
    <col min="2" max="2" width="22.5546875" bestFit="1" customWidth="1"/>
    <col min="3" max="3" width="24.6640625" customWidth="1"/>
    <col min="4" max="4" width="13.5546875" bestFit="1" customWidth="1"/>
    <col min="5" max="5" width="12.77734375" bestFit="1" customWidth="1"/>
    <col min="6" max="6" width="9.21875" bestFit="1" customWidth="1"/>
    <col min="7" max="7" width="7.77734375" bestFit="1" customWidth="1"/>
    <col min="8" max="8" width="7.5546875" bestFit="1" customWidth="1"/>
    <col min="9" max="9" width="7.77734375" bestFit="1" customWidth="1"/>
    <col min="10" max="10" width="7.5546875" bestFit="1" customWidth="1"/>
    <col min="11" max="11" width="9.21875" bestFit="1" customWidth="1"/>
    <col min="12" max="12" width="16" bestFit="1" customWidth="1"/>
    <col min="13" max="13" width="13.77734375" bestFit="1" customWidth="1"/>
    <col min="14" max="14" width="9.21875" bestFit="1" customWidth="1"/>
    <col min="15" max="15" width="13.5546875" bestFit="1" customWidth="1"/>
    <col min="16" max="16" width="12.77734375" bestFit="1" customWidth="1"/>
    <col min="17" max="17" width="9.21875" bestFit="1" customWidth="1"/>
  </cols>
  <sheetData>
    <row r="1" spans="1:18" ht="15" customHeight="1">
      <c r="A1" s="553" t="s">
        <v>0</v>
      </c>
      <c r="B1" s="553" t="s">
        <v>1</v>
      </c>
      <c r="C1" s="553" t="s">
        <v>83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8" ht="28.8">
      <c r="A2" s="554"/>
      <c r="B2" s="554"/>
      <c r="C2" s="554"/>
      <c r="D2" s="94" t="s">
        <v>7</v>
      </c>
      <c r="E2" s="94" t="s">
        <v>8</v>
      </c>
      <c r="F2" s="94" t="s">
        <v>9</v>
      </c>
      <c r="G2" s="94" t="s">
        <v>7</v>
      </c>
      <c r="H2" s="94" t="s">
        <v>8</v>
      </c>
      <c r="I2" s="94" t="s">
        <v>7</v>
      </c>
      <c r="J2" s="94" t="s">
        <v>8</v>
      </c>
      <c r="K2" s="94" t="s">
        <v>9</v>
      </c>
      <c r="L2" s="94" t="s">
        <v>7</v>
      </c>
      <c r="M2" s="94" t="s">
        <v>8</v>
      </c>
      <c r="N2" s="94" t="s">
        <v>9</v>
      </c>
      <c r="O2" s="94" t="s">
        <v>7</v>
      </c>
      <c r="P2" s="94" t="s">
        <v>8</v>
      </c>
      <c r="Q2" s="94" t="s">
        <v>9</v>
      </c>
    </row>
    <row r="3" spans="1:18">
      <c r="A3" s="557" t="s">
        <v>73</v>
      </c>
      <c r="B3" s="551" t="s">
        <v>236</v>
      </c>
      <c r="C3" s="95" t="s">
        <v>143</v>
      </c>
      <c r="D3" s="530">
        <v>396770980.45707446</v>
      </c>
      <c r="E3" s="530">
        <v>5972568.4449267983</v>
      </c>
      <c r="F3" s="531">
        <v>1.5282990568398588E-2</v>
      </c>
      <c r="G3" s="536">
        <v>95.639068019041915</v>
      </c>
      <c r="H3" s="536">
        <v>2.4193265523223317E-2</v>
      </c>
      <c r="I3" s="537">
        <v>5.7062421613285004</v>
      </c>
      <c r="J3" s="537">
        <v>0.14717607232896768</v>
      </c>
      <c r="K3" s="531">
        <v>2.6474963595091026E-2</v>
      </c>
      <c r="L3" s="532">
        <v>2264071297.0758047</v>
      </c>
      <c r="M3" s="532">
        <v>91597097.224206924</v>
      </c>
      <c r="N3" s="531">
        <v>4.2162570782412027E-2</v>
      </c>
      <c r="O3" s="530">
        <v>542285233.94955194</v>
      </c>
      <c r="P3" s="530">
        <v>21475702.696530759</v>
      </c>
      <c r="Q3" s="531">
        <v>4.123523362727663E-2</v>
      </c>
      <c r="R3" s="394"/>
    </row>
    <row r="4" spans="1:18">
      <c r="A4" s="557"/>
      <c r="B4" s="551" t="s">
        <v>291</v>
      </c>
      <c r="C4" s="95" t="s">
        <v>142</v>
      </c>
      <c r="D4" s="530">
        <v>16598198.674249474</v>
      </c>
      <c r="E4" s="530">
        <v>158532.99595489353</v>
      </c>
      <c r="F4" s="534">
        <v>9.6433223799803833E-3</v>
      </c>
      <c r="G4" s="538">
        <v>4.0008879938029072</v>
      </c>
      <c r="H4" s="538">
        <v>-2.1330435198783526E-2</v>
      </c>
      <c r="I4" s="539">
        <v>5.5391737669048515</v>
      </c>
      <c r="J4" s="539">
        <v>6.9545730118080407E-2</v>
      </c>
      <c r="K4" s="534">
        <v>1.2714892064019817E-2</v>
      </c>
      <c r="L4" s="535">
        <v>91940306.674277574</v>
      </c>
      <c r="M4" s="535">
        <v>2021450.3648763299</v>
      </c>
      <c r="N4" s="534">
        <v>2.2480828247200272E-2</v>
      </c>
      <c r="O4" s="530">
        <v>21695354.459824633</v>
      </c>
      <c r="P4" s="530">
        <v>404414.22166663781</v>
      </c>
      <c r="Q4" s="534">
        <v>1.8994662384230435E-2</v>
      </c>
      <c r="R4" s="394"/>
    </row>
    <row r="5" spans="1:18">
      <c r="A5" s="557"/>
      <c r="B5" s="551" t="s">
        <v>291</v>
      </c>
      <c r="C5" s="95" t="s">
        <v>59</v>
      </c>
      <c r="D5" s="530">
        <v>186659.07767906698</v>
      </c>
      <c r="E5" s="530">
        <v>20729.074341452302</v>
      </c>
      <c r="F5" s="531">
        <v>0.12492661920385334</v>
      </c>
      <c r="G5" s="536">
        <v>4.4992958421391567E-2</v>
      </c>
      <c r="H5" s="536">
        <v>4.3956171853074197E-3</v>
      </c>
      <c r="I5" s="537">
        <v>5.1234076524627961</v>
      </c>
      <c r="J5" s="537">
        <v>-0.16396555684926994</v>
      </c>
      <c r="K5" s="531">
        <v>-3.101077800986235E-2</v>
      </c>
      <c r="L5" s="532">
        <v>956330.54698257928</v>
      </c>
      <c r="M5" s="532">
        <v>78996.692714213743</v>
      </c>
      <c r="N5" s="531">
        <v>9.0041769538337729E-2</v>
      </c>
      <c r="O5" s="530">
        <v>259953.53630488936</v>
      </c>
      <c r="P5" s="530">
        <v>11730.973320898716</v>
      </c>
      <c r="Q5" s="531">
        <v>4.725989926087145E-2</v>
      </c>
      <c r="R5" s="394"/>
    </row>
    <row r="6" spans="1:18">
      <c r="A6" s="557"/>
      <c r="B6" s="551" t="s">
        <v>291</v>
      </c>
      <c r="C6" s="95" t="s">
        <v>13</v>
      </c>
      <c r="D6" s="530">
        <v>1307029.7332864222</v>
      </c>
      <c r="E6" s="530">
        <v>-10317.926448977087</v>
      </c>
      <c r="F6" s="534">
        <v>-7.8323488660916821E-3</v>
      </c>
      <c r="G6" s="538">
        <v>0.31505102873372587</v>
      </c>
      <c r="H6" s="538">
        <v>-7.2584475098108059E-3</v>
      </c>
      <c r="I6" s="539">
        <v>6.0486105402249635</v>
      </c>
      <c r="J6" s="539">
        <v>2.7881504622703446E-2</v>
      </c>
      <c r="K6" s="534">
        <v>4.630918358529721E-3</v>
      </c>
      <c r="L6" s="535">
        <v>7905713.8211436756</v>
      </c>
      <c r="M6" s="535">
        <v>-25679.48380792886</v>
      </c>
      <c r="N6" s="534">
        <v>-3.2377014757163842E-3</v>
      </c>
      <c r="O6" s="530">
        <v>2439924.9500668049</v>
      </c>
      <c r="P6" s="530">
        <v>-26751.345958892256</v>
      </c>
      <c r="Q6" s="534">
        <v>-1.0845097916574608E-2</v>
      </c>
      <c r="R6" s="394"/>
    </row>
    <row r="7" spans="1:18">
      <c r="A7" s="557"/>
      <c r="B7" s="551" t="s">
        <v>235</v>
      </c>
      <c r="C7" s="95" t="s">
        <v>143</v>
      </c>
      <c r="D7" s="530">
        <v>5269108792.544714</v>
      </c>
      <c r="E7" s="530">
        <v>118943450.58799934</v>
      </c>
      <c r="F7" s="531">
        <v>2.3095074175387323E-2</v>
      </c>
      <c r="G7" s="536">
        <v>95.316989929640485</v>
      </c>
      <c r="H7" s="536">
        <v>0.29593934148607559</v>
      </c>
      <c r="I7" s="537">
        <v>5.6869217059366468</v>
      </c>
      <c r="J7" s="537">
        <v>5.4711458142464586E-2</v>
      </c>
      <c r="K7" s="531">
        <v>9.7140297921037237E-3</v>
      </c>
      <c r="L7" s="532">
        <v>29965009163.264172</v>
      </c>
      <c r="M7" s="532">
        <v>958195146.46113586</v>
      </c>
      <c r="N7" s="531">
        <v>3.3033450206081706E-2</v>
      </c>
      <c r="O7" s="530">
        <v>7086308346.3673925</v>
      </c>
      <c r="P7" s="530">
        <v>186007008.33314419</v>
      </c>
      <c r="Q7" s="531">
        <v>2.6956360196601747E-2</v>
      </c>
      <c r="R7" s="394"/>
    </row>
    <row r="8" spans="1:18">
      <c r="A8" s="557"/>
      <c r="B8" s="551" t="s">
        <v>292</v>
      </c>
      <c r="C8" s="95" t="s">
        <v>142</v>
      </c>
      <c r="D8" s="530">
        <v>239753363.4177731</v>
      </c>
      <c r="E8" s="530">
        <v>-11259291.418231308</v>
      </c>
      <c r="F8" s="534">
        <v>-4.4855473225393391E-2</v>
      </c>
      <c r="G8" s="538">
        <v>4.3370842824166997</v>
      </c>
      <c r="H8" s="538">
        <v>-0.29412357010186962</v>
      </c>
      <c r="I8" s="539">
        <v>5.3407237159776555</v>
      </c>
      <c r="J8" s="539">
        <v>3.7124988370369927E-2</v>
      </c>
      <c r="K8" s="534">
        <v>6.9999617763538526E-3</v>
      </c>
      <c r="L8" s="535">
        <v>1280456473.9907105</v>
      </c>
      <c r="M8" s="535">
        <v>-50813922.81084919</v>
      </c>
      <c r="N8" s="534">
        <v>-3.8169498047077477E-2</v>
      </c>
      <c r="O8" s="530">
        <v>298666233.37244248</v>
      </c>
      <c r="P8" s="530">
        <v>-15022441.378780425</v>
      </c>
      <c r="Q8" s="534">
        <v>-4.7889651708638424E-2</v>
      </c>
      <c r="R8" s="394"/>
    </row>
    <row r="9" spans="1:18">
      <c r="A9" s="557"/>
      <c r="B9" s="551" t="s">
        <v>292</v>
      </c>
      <c r="C9" s="95" t="s">
        <v>59</v>
      </c>
      <c r="D9" s="530">
        <v>2437680.0251118396</v>
      </c>
      <c r="E9" s="530">
        <v>-523161.63755629957</v>
      </c>
      <c r="F9" s="531">
        <v>-0.17669355445534246</v>
      </c>
      <c r="G9" s="536">
        <v>4.4097081983584661E-2</v>
      </c>
      <c r="H9" s="536">
        <v>-1.0530734160472073E-2</v>
      </c>
      <c r="I9" s="537">
        <v>5.0699240598050723</v>
      </c>
      <c r="J9" s="537">
        <v>0.15457106420594879</v>
      </c>
      <c r="K9" s="531">
        <v>3.1446584679542103E-2</v>
      </c>
      <c r="L9" s="532">
        <v>12358852.609420748</v>
      </c>
      <c r="M9" s="532">
        <v>-2194729.3266697805</v>
      </c>
      <c r="N9" s="531">
        <v>-0.15080337859830967</v>
      </c>
      <c r="O9" s="530">
        <v>3418826.4337973497</v>
      </c>
      <c r="P9" s="530">
        <v>-784022.5045103929</v>
      </c>
      <c r="Q9" s="531">
        <v>-0.18654548760110229</v>
      </c>
      <c r="R9" s="394"/>
    </row>
    <row r="10" spans="1:18">
      <c r="A10" s="557"/>
      <c r="B10" s="551" t="s">
        <v>292</v>
      </c>
      <c r="C10" s="95" t="s">
        <v>13</v>
      </c>
      <c r="D10" s="530">
        <v>16685045.23252728</v>
      </c>
      <c r="E10" s="530">
        <v>798205.08461924456</v>
      </c>
      <c r="F10" s="534">
        <v>5.0243162088110485E-2</v>
      </c>
      <c r="G10" s="538">
        <v>0.30182870595775479</v>
      </c>
      <c r="H10" s="538">
        <v>8.714962777084001E-3</v>
      </c>
      <c r="I10" s="539">
        <v>6.0427526153424571</v>
      </c>
      <c r="J10" s="539">
        <v>-0.14792688712705893</v>
      </c>
      <c r="K10" s="534">
        <v>-2.3895096987018888E-2</v>
      </c>
      <c r="L10" s="535">
        <v>100823600.71596141</v>
      </c>
      <c r="M10" s="535">
        <v>2473265.0532973558</v>
      </c>
      <c r="N10" s="534">
        <v>2.5147499870061565E-2</v>
      </c>
      <c r="O10" s="530">
        <v>30945071.430777755</v>
      </c>
      <c r="P10" s="530">
        <v>923057.84932661802</v>
      </c>
      <c r="Q10" s="534">
        <v>3.0746033966786358E-2</v>
      </c>
      <c r="R10" s="394"/>
    </row>
    <row r="11" spans="1:18">
      <c r="A11" s="557"/>
      <c r="B11" s="551" t="s">
        <v>234</v>
      </c>
      <c r="C11" s="95" t="s">
        <v>143</v>
      </c>
      <c r="D11" s="530">
        <v>2386364483.3314867</v>
      </c>
      <c r="E11" s="530">
        <v>48078007.810478687</v>
      </c>
      <c r="F11" s="531">
        <v>2.0561213655296933E-2</v>
      </c>
      <c r="G11" s="536">
        <v>95.389976293811415</v>
      </c>
      <c r="H11" s="536">
        <v>0.19254796280397102</v>
      </c>
      <c r="I11" s="537">
        <v>5.7154000300031171</v>
      </c>
      <c r="J11" s="537">
        <v>0.11353096466749779</v>
      </c>
      <c r="K11" s="531">
        <v>2.0266622326113922E-2</v>
      </c>
      <c r="L11" s="532">
        <v>13639027639.631153</v>
      </c>
      <c r="M11" s="532">
        <v>540252966.5173645</v>
      </c>
      <c r="N11" s="531">
        <v>4.1244542333129373E-2</v>
      </c>
      <c r="O11" s="530">
        <v>3240811325.2633052</v>
      </c>
      <c r="P11" s="530">
        <v>124774152.13111448</v>
      </c>
      <c r="Q11" s="531">
        <v>4.0042574975347134E-2</v>
      </c>
      <c r="R11" s="394"/>
    </row>
    <row r="12" spans="1:18">
      <c r="A12" s="557"/>
      <c r="B12" s="551" t="s">
        <v>293</v>
      </c>
      <c r="C12" s="95" t="s">
        <v>142</v>
      </c>
      <c r="D12" s="530">
        <v>106308781.14854638</v>
      </c>
      <c r="E12" s="530">
        <v>-2711223.5479670912</v>
      </c>
      <c r="F12" s="534">
        <v>-2.4869046332501192E-2</v>
      </c>
      <c r="G12" s="538">
        <v>4.2494732822317074</v>
      </c>
      <c r="H12" s="538">
        <v>-0.18900087069686222</v>
      </c>
      <c r="I12" s="539">
        <v>5.4172486895272716</v>
      </c>
      <c r="J12" s="539">
        <v>3.3638303198086916E-2</v>
      </c>
      <c r="K12" s="534">
        <v>6.2482796458499289E-3</v>
      </c>
      <c r="L12" s="535">
        <v>575901105.36220443</v>
      </c>
      <c r="M12" s="535">
        <v>-11020124.23960197</v>
      </c>
      <c r="N12" s="534">
        <v>-1.8776155442662236E-2</v>
      </c>
      <c r="O12" s="530">
        <v>135169794.65229085</v>
      </c>
      <c r="P12" s="530">
        <v>-2430992.0876273215</v>
      </c>
      <c r="Q12" s="534">
        <v>-1.7666992647521595E-2</v>
      </c>
      <c r="R12" s="394"/>
    </row>
    <row r="13" spans="1:18">
      <c r="A13" s="557"/>
      <c r="B13" s="551" t="s">
        <v>293</v>
      </c>
      <c r="C13" s="95" t="s">
        <v>59</v>
      </c>
      <c r="D13" s="530">
        <v>1158531.7796310228</v>
      </c>
      <c r="E13" s="530">
        <v>-36113.562056716532</v>
      </c>
      <c r="F13" s="531">
        <v>-3.0229525698143158E-2</v>
      </c>
      <c r="G13" s="536">
        <v>4.6309907713824823E-2</v>
      </c>
      <c r="H13" s="536">
        <v>-2.3270602055787265E-3</v>
      </c>
      <c r="I13" s="537">
        <v>5.0588642533961474</v>
      </c>
      <c r="J13" s="537">
        <v>5.1957161025698362E-2</v>
      </c>
      <c r="K13" s="531">
        <v>1.0377097091510037E-2</v>
      </c>
      <c r="L13" s="532">
        <v>5860855.0063988045</v>
      </c>
      <c r="M13" s="532">
        <v>-120623.22776485607</v>
      </c>
      <c r="N13" s="531">
        <v>-2.0166123329832995E-2</v>
      </c>
      <c r="O13" s="530">
        <v>1617960.1508254213</v>
      </c>
      <c r="P13" s="530">
        <v>-99998.704195888946</v>
      </c>
      <c r="Q13" s="531">
        <v>-5.820785748366978E-2</v>
      </c>
      <c r="R13" s="394"/>
    </row>
    <row r="14" spans="1:18">
      <c r="A14" s="557"/>
      <c r="B14" s="551" t="s">
        <v>293</v>
      </c>
      <c r="C14" s="95" t="s">
        <v>13</v>
      </c>
      <c r="D14" s="530">
        <v>7861333.4054432502</v>
      </c>
      <c r="E14" s="530">
        <v>112834.8775546886</v>
      </c>
      <c r="F14" s="534">
        <v>1.4562160288031404E-2</v>
      </c>
      <c r="G14" s="538">
        <v>0.31424051624171473</v>
      </c>
      <c r="H14" s="538">
        <v>-1.2200319005870042E-3</v>
      </c>
      <c r="I14" s="539">
        <v>6.0855372378429085</v>
      </c>
      <c r="J14" s="539">
        <v>-3.4282541037762293E-2</v>
      </c>
      <c r="K14" s="534">
        <v>-5.6018873555836396E-3</v>
      </c>
      <c r="L14" s="535">
        <v>47840437.177923299</v>
      </c>
      <c r="M14" s="535">
        <v>421022.63032311946</v>
      </c>
      <c r="N14" s="534">
        <v>8.8786973508602016E-3</v>
      </c>
      <c r="O14" s="530">
        <v>14665329.449025944</v>
      </c>
      <c r="P14" s="530">
        <v>152964.05904016644</v>
      </c>
      <c r="Q14" s="534">
        <v>1.0540256872647303E-2</v>
      </c>
      <c r="R14" s="394"/>
    </row>
    <row r="15" spans="1:18">
      <c r="A15" s="557" t="s">
        <v>74</v>
      </c>
      <c r="B15" s="551" t="s">
        <v>236</v>
      </c>
      <c r="C15" s="95" t="s">
        <v>143</v>
      </c>
      <c r="D15" s="530">
        <v>393040928.0719263</v>
      </c>
      <c r="E15" s="530">
        <v>3513157.34460181</v>
      </c>
      <c r="F15" s="531">
        <v>9.0190163798644155E-3</v>
      </c>
      <c r="G15" s="536">
        <v>95.632062120194732</v>
      </c>
      <c r="H15" s="536">
        <v>2.6793483035604027E-2</v>
      </c>
      <c r="I15" s="537">
        <v>5.6204028204049905</v>
      </c>
      <c r="J15" s="537">
        <v>8.5033720062385854E-2</v>
      </c>
      <c r="K15" s="531">
        <v>1.5361887982704315E-2</v>
      </c>
      <c r="L15" s="532">
        <v>2209048340.6700497</v>
      </c>
      <c r="M15" s="532">
        <v>52868354.86067915</v>
      </c>
      <c r="N15" s="531">
        <v>2.4519453481910428E-2</v>
      </c>
      <c r="O15" s="530">
        <v>518851868.72881335</v>
      </c>
      <c r="P15" s="530">
        <v>6963367.0899890661</v>
      </c>
      <c r="Q15" s="531">
        <v>1.3603288739043104E-2</v>
      </c>
      <c r="R15" s="394"/>
    </row>
    <row r="16" spans="1:18">
      <c r="A16" s="557"/>
      <c r="B16" s="551" t="s">
        <v>291</v>
      </c>
      <c r="C16" s="95" t="s">
        <v>142</v>
      </c>
      <c r="D16" s="530">
        <v>16466862.44436653</v>
      </c>
      <c r="E16" s="530">
        <v>34511.027701804414</v>
      </c>
      <c r="F16" s="534">
        <v>2.1001880270650345E-3</v>
      </c>
      <c r="G16" s="538">
        <v>4.0066056731785995</v>
      </c>
      <c r="H16" s="538">
        <v>-2.6532628095871758E-2</v>
      </c>
      <c r="I16" s="539">
        <v>5.4515181031716597</v>
      </c>
      <c r="J16" s="539">
        <v>-1.6756733810527003E-2</v>
      </c>
      <c r="K16" s="534">
        <v>-3.0643547206516512E-3</v>
      </c>
      <c r="L16" s="535">
        <v>89769398.717901662</v>
      </c>
      <c r="M16" s="535">
        <v>-87215.046294644475</v>
      </c>
      <c r="N16" s="534">
        <v>-9.7060241468164058E-4</v>
      </c>
      <c r="O16" s="530">
        <v>20888648.85360343</v>
      </c>
      <c r="P16" s="530">
        <v>-392537.32521790266</v>
      </c>
      <c r="Q16" s="534">
        <v>-1.8445274709759787E-2</v>
      </c>
      <c r="R16" s="394"/>
    </row>
    <row r="17" spans="1:18">
      <c r="A17" s="557"/>
      <c r="B17" s="551" t="s">
        <v>291</v>
      </c>
      <c r="C17" s="95" t="s">
        <v>59</v>
      </c>
      <c r="D17" s="530">
        <v>186659.07767906698</v>
      </c>
      <c r="E17" s="530">
        <v>20729.074341452302</v>
      </c>
      <c r="F17" s="531">
        <v>0.12492661920385334</v>
      </c>
      <c r="G17" s="536">
        <v>4.5416625183207736E-2</v>
      </c>
      <c r="H17" s="536">
        <v>4.690947231064356E-3</v>
      </c>
      <c r="I17" s="537">
        <v>5.1234076524627961</v>
      </c>
      <c r="J17" s="537">
        <v>-0.16396555684926994</v>
      </c>
      <c r="K17" s="531">
        <v>-3.101077800986235E-2</v>
      </c>
      <c r="L17" s="532">
        <v>956330.54698257928</v>
      </c>
      <c r="M17" s="532">
        <v>78996.692714213743</v>
      </c>
      <c r="N17" s="531">
        <v>9.0041769538337729E-2</v>
      </c>
      <c r="O17" s="530">
        <v>259953.53630488936</v>
      </c>
      <c r="P17" s="530">
        <v>11730.973320898716</v>
      </c>
      <c r="Q17" s="531">
        <v>4.725989926087145E-2</v>
      </c>
      <c r="R17" s="394"/>
    </row>
    <row r="18" spans="1:18">
      <c r="A18" s="557"/>
      <c r="B18" s="551" t="s">
        <v>291</v>
      </c>
      <c r="C18" s="95" t="s">
        <v>13</v>
      </c>
      <c r="D18" s="530">
        <v>1298390.4202216235</v>
      </c>
      <c r="E18" s="530">
        <v>-8930.3835378796794</v>
      </c>
      <c r="F18" s="534">
        <v>-6.8310574666893518E-3</v>
      </c>
      <c r="G18" s="538">
        <v>0.31591558144340992</v>
      </c>
      <c r="H18" s="538">
        <v>-4.9518021708555571E-3</v>
      </c>
      <c r="I18" s="539">
        <v>5.9824566171775801</v>
      </c>
      <c r="J18" s="539">
        <v>3.1141002522132588E-2</v>
      </c>
      <c r="K18" s="534">
        <v>5.2326249418609434E-3</v>
      </c>
      <c r="L18" s="535">
        <v>7767564.3611348299</v>
      </c>
      <c r="M18" s="535">
        <v>-12714.351643011905</v>
      </c>
      <c r="N18" s="534">
        <v>-1.6341768865080182E-3</v>
      </c>
      <c r="O18" s="530">
        <v>2372193.8790143728</v>
      </c>
      <c r="P18" s="530">
        <v>-19999.693437697366</v>
      </c>
      <c r="Q18" s="534">
        <v>-8.3603992870848985E-3</v>
      </c>
      <c r="R18" s="394"/>
    </row>
    <row r="19" spans="1:18">
      <c r="A19" s="557"/>
      <c r="B19" s="551" t="s">
        <v>235</v>
      </c>
      <c r="C19" s="95" t="s">
        <v>143</v>
      </c>
      <c r="D19" s="530">
        <v>5243245655.1834364</v>
      </c>
      <c r="E19" s="530">
        <v>109130223.53047752</v>
      </c>
      <c r="F19" s="531">
        <v>2.1255895973367783E-2</v>
      </c>
      <c r="G19" s="536">
        <v>95.306287883733418</v>
      </c>
      <c r="H19" s="536">
        <v>0.29531722946182981</v>
      </c>
      <c r="I19" s="537">
        <v>5.6455505571818918</v>
      </c>
      <c r="J19" s="537">
        <v>3.4745695083653771E-2</v>
      </c>
      <c r="K19" s="531">
        <v>6.1926400824177186E-3</v>
      </c>
      <c r="L19" s="532">
        <v>29601008430.062382</v>
      </c>
      <c r="M19" s="532">
        <v>794488603.57036591</v>
      </c>
      <c r="N19" s="531">
        <v>2.7580166169177845E-2</v>
      </c>
      <c r="O19" s="530">
        <v>6915922905.4521303</v>
      </c>
      <c r="P19" s="530">
        <v>126775890.97872829</v>
      </c>
      <c r="Q19" s="531">
        <v>1.8673316501831804E-2</v>
      </c>
      <c r="R19" s="394"/>
    </row>
    <row r="20" spans="1:18">
      <c r="A20" s="557"/>
      <c r="B20" s="551" t="s">
        <v>292</v>
      </c>
      <c r="C20" s="95" t="s">
        <v>142</v>
      </c>
      <c r="D20" s="530">
        <v>239212580.7859734</v>
      </c>
      <c r="E20" s="530">
        <v>-11657280.873184055</v>
      </c>
      <c r="F20" s="534">
        <v>-4.646744250619525E-2</v>
      </c>
      <c r="G20" s="538">
        <v>4.3481584860057847</v>
      </c>
      <c r="H20" s="538">
        <v>-0.29439179971411278</v>
      </c>
      <c r="I20" s="539">
        <v>5.3192763286362617</v>
      </c>
      <c r="J20" s="539">
        <v>1.6950933023284875E-2</v>
      </c>
      <c r="K20" s="534">
        <v>3.1968866032457553E-3</v>
      </c>
      <c r="L20" s="535">
        <v>1272437818.4868178</v>
      </c>
      <c r="M20" s="535">
        <v>-57755819.982446909</v>
      </c>
      <c r="N20" s="534">
        <v>-4.3419107047384518E-2</v>
      </c>
      <c r="O20" s="530">
        <v>295835640.41753536</v>
      </c>
      <c r="P20" s="530">
        <v>-17648920.472757101</v>
      </c>
      <c r="Q20" s="534">
        <v>-5.6299169638958854E-2</v>
      </c>
      <c r="R20" s="394"/>
    </row>
    <row r="21" spans="1:18">
      <c r="A21" s="557"/>
      <c r="B21" s="551" t="s">
        <v>292</v>
      </c>
      <c r="C21" s="95" t="s">
        <v>59</v>
      </c>
      <c r="D21" s="530">
        <v>2437680.0251118396</v>
      </c>
      <c r="E21" s="530">
        <v>-523108.09375213087</v>
      </c>
      <c r="F21" s="531">
        <v>-0.17667866552802941</v>
      </c>
      <c r="G21" s="536">
        <v>4.4309622230280094E-2</v>
      </c>
      <c r="H21" s="536">
        <v>-1.048216358360686E-2</v>
      </c>
      <c r="I21" s="537">
        <v>5.0699240598050723</v>
      </c>
      <c r="J21" s="537">
        <v>0.15453633595096949</v>
      </c>
      <c r="K21" s="531">
        <v>3.1439297291038358E-2</v>
      </c>
      <c r="L21" s="532">
        <v>12358852.609420748</v>
      </c>
      <c r="M21" s="532">
        <v>-2194568.9629762955</v>
      </c>
      <c r="N21" s="531">
        <v>-0.1507940213275108</v>
      </c>
      <c r="O21" s="530">
        <v>3418826.4337973497</v>
      </c>
      <c r="P21" s="530">
        <v>-783995.73260830855</v>
      </c>
      <c r="Q21" s="531">
        <v>-0.18654030591039691</v>
      </c>
      <c r="R21" s="394"/>
    </row>
    <row r="22" spans="1:18">
      <c r="A22" s="557"/>
      <c r="B22" s="551" t="s">
        <v>292</v>
      </c>
      <c r="C22" s="95" t="s">
        <v>13</v>
      </c>
      <c r="D22" s="530">
        <v>16572844.996072067</v>
      </c>
      <c r="E22" s="530">
        <v>810916.39628394879</v>
      </c>
      <c r="F22" s="534">
        <v>5.1447790233921604E-2</v>
      </c>
      <c r="G22" s="538">
        <v>0.30124400802900697</v>
      </c>
      <c r="H22" s="538">
        <v>9.5567338363724552E-3</v>
      </c>
      <c r="I22" s="539">
        <v>5.9784128534346541</v>
      </c>
      <c r="J22" s="539">
        <v>-0.14347753596503754</v>
      </c>
      <c r="K22" s="534">
        <v>-2.3436802497064448E-2</v>
      </c>
      <c r="L22" s="535">
        <v>99079309.542497441</v>
      </c>
      <c r="M22" s="535">
        <v>2586510.3290504217</v>
      </c>
      <c r="N22" s="534">
        <v>2.6805216038234398E-2</v>
      </c>
      <c r="O22" s="530">
        <v>30095019.899828393</v>
      </c>
      <c r="P22" s="530">
        <v>1006707.3746460229</v>
      </c>
      <c r="Q22" s="534">
        <v>3.4608655066343051E-2</v>
      </c>
      <c r="R22" s="394"/>
    </row>
    <row r="23" spans="1:18">
      <c r="A23" s="557"/>
      <c r="B23" s="551" t="s">
        <v>234</v>
      </c>
      <c r="C23" s="95" t="s">
        <v>143</v>
      </c>
      <c r="D23" s="530">
        <v>2368739988.3240681</v>
      </c>
      <c r="E23" s="530">
        <v>37530025.683876991</v>
      </c>
      <c r="F23" s="531">
        <v>1.6098947021216697E-2</v>
      </c>
      <c r="G23" s="536">
        <v>95.377464886260071</v>
      </c>
      <c r="H23" s="536">
        <v>0.18933497318680281</v>
      </c>
      <c r="I23" s="537">
        <v>5.6498810902575025</v>
      </c>
      <c r="J23" s="537">
        <v>6.9194346007772189E-2</v>
      </c>
      <c r="K23" s="531">
        <v>1.2398894469228035E-2</v>
      </c>
      <c r="L23" s="532">
        <v>13383099267.76893</v>
      </c>
      <c r="M23" s="532">
        <v>373346731.1999073</v>
      </c>
      <c r="N23" s="531">
        <v>2.8697450635626585E-2</v>
      </c>
      <c r="O23" s="530">
        <v>3128788073.2790694</v>
      </c>
      <c r="P23" s="530">
        <v>62575492.792739868</v>
      </c>
      <c r="Q23" s="531">
        <v>2.0408073853383911E-2</v>
      </c>
      <c r="R23" s="394"/>
    </row>
    <row r="24" spans="1:18">
      <c r="A24" s="557"/>
      <c r="B24" s="551" t="s">
        <v>293</v>
      </c>
      <c r="C24" s="95" t="s">
        <v>142</v>
      </c>
      <c r="D24" s="530">
        <v>105832556.3745148</v>
      </c>
      <c r="E24" s="530">
        <v>-3121602.092274785</v>
      </c>
      <c r="F24" s="534">
        <v>-2.8650600731557056E-2</v>
      </c>
      <c r="G24" s="538">
        <v>4.2613545510223627</v>
      </c>
      <c r="H24" s="538">
        <v>-0.18746934597256626</v>
      </c>
      <c r="I24" s="539">
        <v>5.370435116905897</v>
      </c>
      <c r="J24" s="539">
        <v>-1.1946688092256075E-2</v>
      </c>
      <c r="K24" s="534">
        <v>-2.2195913491611127E-3</v>
      </c>
      <c r="L24" s="535">
        <v>568366877.26561737</v>
      </c>
      <c r="M24" s="535">
        <v>-18066002.844916344</v>
      </c>
      <c r="N24" s="534">
        <v>-3.0806599455186032E-2</v>
      </c>
      <c r="O24" s="530">
        <v>132418175.26599367</v>
      </c>
      <c r="P24" s="530">
        <v>-5093529.2045974284</v>
      </c>
      <c r="Q24" s="534">
        <v>-3.7040695729916973E-2</v>
      </c>
      <c r="R24" s="394"/>
    </row>
    <row r="25" spans="1:18">
      <c r="A25" s="557"/>
      <c r="B25" s="551" t="s">
        <v>293</v>
      </c>
      <c r="C25" s="95" t="s">
        <v>59</v>
      </c>
      <c r="D25" s="530">
        <v>1158531.7796310228</v>
      </c>
      <c r="E25" s="530">
        <v>-36060.01825254783</v>
      </c>
      <c r="F25" s="531">
        <v>-3.0186058799695839E-2</v>
      </c>
      <c r="G25" s="536">
        <v>4.6648355106950236E-2</v>
      </c>
      <c r="H25" s="536">
        <v>-2.1293015916556413E-3</v>
      </c>
      <c r="I25" s="537">
        <v>5.0588642533961474</v>
      </c>
      <c r="J25" s="537">
        <v>5.1866983644980991E-2</v>
      </c>
      <c r="K25" s="531">
        <v>1.0358899925575281E-2</v>
      </c>
      <c r="L25" s="532">
        <v>5860855.0063988045</v>
      </c>
      <c r="M25" s="532">
        <v>-120462.86407137103</v>
      </c>
      <c r="N25" s="531">
        <v>-2.0139853236374104E-2</v>
      </c>
      <c r="O25" s="530">
        <v>1617960.1508254213</v>
      </c>
      <c r="P25" s="530">
        <v>-99971.932293804595</v>
      </c>
      <c r="Q25" s="531">
        <v>-5.8193180787617003E-2</v>
      </c>
      <c r="R25" s="394"/>
    </row>
    <row r="26" spans="1:18">
      <c r="A26" s="557"/>
      <c r="B26" s="551" t="s">
        <v>293</v>
      </c>
      <c r="C26" s="95" t="s">
        <v>13</v>
      </c>
      <c r="D26" s="530">
        <v>7811541.423006122</v>
      </c>
      <c r="E26" s="530">
        <v>114931.18093866203</v>
      </c>
      <c r="F26" s="534">
        <v>1.4932701192335454E-2</v>
      </c>
      <c r="G26" s="538">
        <v>0.31453220760944178</v>
      </c>
      <c r="H26" s="538">
        <v>2.6367437853597187E-4</v>
      </c>
      <c r="I26" s="539">
        <v>6.0242400791264972</v>
      </c>
      <c r="J26" s="539">
        <v>-3.636656516314396E-2</v>
      </c>
      <c r="K26" s="534">
        <v>-6.0004826740255235E-3</v>
      </c>
      <c r="L26" s="535">
        <v>47058600.920230314</v>
      </c>
      <c r="M26" s="535">
        <v>412473.74864856154</v>
      </c>
      <c r="N26" s="534">
        <v>8.842615103528963E-3</v>
      </c>
      <c r="O26" s="530">
        <v>14285509.357075036</v>
      </c>
      <c r="P26" s="530">
        <v>160867.87071563303</v>
      </c>
      <c r="Q26" s="534">
        <v>1.138916487692718E-2</v>
      </c>
      <c r="R26" s="394"/>
    </row>
    <row r="27" spans="1:18">
      <c r="A27" s="557" t="s">
        <v>75</v>
      </c>
      <c r="B27" s="551" t="s">
        <v>236</v>
      </c>
      <c r="C27" s="95" t="s">
        <v>143</v>
      </c>
      <c r="D27" s="530">
        <v>206368166.34532565</v>
      </c>
      <c r="E27" s="530">
        <v>-1903999.0136987865</v>
      </c>
      <c r="F27" s="531">
        <v>-9.1418793789205029E-3</v>
      </c>
      <c r="G27" s="536">
        <v>94.983400274904497</v>
      </c>
      <c r="H27" s="536">
        <v>5.9712573720773321E-2</v>
      </c>
      <c r="I27" s="537">
        <v>6.5260619171563992</v>
      </c>
      <c r="J27" s="537">
        <v>5.3975764333940468E-2</v>
      </c>
      <c r="K27" s="531">
        <v>8.3397784052058367E-3</v>
      </c>
      <c r="L27" s="532">
        <v>1346771431.2996266</v>
      </c>
      <c r="M27" s="532">
        <v>-1183966.1388647556</v>
      </c>
      <c r="N27" s="531">
        <v>-8.7834222194194025E-4</v>
      </c>
      <c r="O27" s="530">
        <v>335226830.03639007</v>
      </c>
      <c r="P27" s="530">
        <v>-1697724.020785749</v>
      </c>
      <c r="Q27" s="531">
        <v>-5.0388848195897489E-3</v>
      </c>
      <c r="R27" s="394"/>
    </row>
    <row r="28" spans="1:18">
      <c r="A28" s="557"/>
      <c r="B28" s="551" t="s">
        <v>291</v>
      </c>
      <c r="C28" s="95" t="s">
        <v>142</v>
      </c>
      <c r="D28" s="530">
        <v>10038147.917276509</v>
      </c>
      <c r="E28" s="530">
        <v>-227661.01251517422</v>
      </c>
      <c r="F28" s="534">
        <v>-2.2176626710292181E-2</v>
      </c>
      <c r="G28" s="538">
        <v>4.6201768350740107</v>
      </c>
      <c r="H28" s="538">
        <v>-5.8645412592917445E-2</v>
      </c>
      <c r="I28" s="539">
        <v>5.8176890375058257</v>
      </c>
      <c r="J28" s="539">
        <v>-5.4192699999065397E-2</v>
      </c>
      <c r="K28" s="534">
        <v>-9.2291879199347133E-3</v>
      </c>
      <c r="L28" s="535">
        <v>58398823.095201485</v>
      </c>
      <c r="M28" s="535">
        <v>-1880792.8803569302</v>
      </c>
      <c r="N28" s="534">
        <v>-3.1201142374887317E-2</v>
      </c>
      <c r="O28" s="530">
        <v>14306007.156417226</v>
      </c>
      <c r="P28" s="530">
        <v>-521282.82668905891</v>
      </c>
      <c r="Q28" s="534">
        <v>-3.5156986022596912E-2</v>
      </c>
      <c r="R28" s="394"/>
    </row>
    <row r="29" spans="1:18">
      <c r="A29" s="557"/>
      <c r="B29" s="551" t="s">
        <v>291</v>
      </c>
      <c r="C29" s="95" t="s">
        <v>59</v>
      </c>
      <c r="D29" s="530">
        <v>186495.80328564259</v>
      </c>
      <c r="E29" s="530">
        <v>20602.23744802791</v>
      </c>
      <c r="F29" s="531">
        <v>0.12418949067738083</v>
      </c>
      <c r="G29" s="536">
        <v>8.5836909087171676E-2</v>
      </c>
      <c r="H29" s="536">
        <v>1.0228010470978516E-2</v>
      </c>
      <c r="I29" s="537">
        <v>5.1236777241422562</v>
      </c>
      <c r="J29" s="537">
        <v>-0.16363344937816393</v>
      </c>
      <c r="K29" s="531">
        <v>-3.0948329691216719E-2</v>
      </c>
      <c r="L29" s="532">
        <v>955544.39294066315</v>
      </c>
      <c r="M29" s="532">
        <v>78413.488672297681</v>
      </c>
      <c r="N29" s="531">
        <v>8.9397703684496357E-2</v>
      </c>
      <c r="O29" s="530">
        <v>259620.40574413363</v>
      </c>
      <c r="P29" s="530">
        <v>11455.842760142987</v>
      </c>
      <c r="Q29" s="531">
        <v>4.6162282891623066E-2</v>
      </c>
      <c r="R29" s="394"/>
    </row>
    <row r="30" spans="1:18">
      <c r="A30" s="557"/>
      <c r="B30" s="551" t="s">
        <v>291</v>
      </c>
      <c r="C30" s="95" t="s">
        <v>13</v>
      </c>
      <c r="D30" s="530">
        <v>674802.74650604581</v>
      </c>
      <c r="E30" s="530">
        <v>-31437.036732843029</v>
      </c>
      <c r="F30" s="534">
        <v>-4.4513262321005935E-2</v>
      </c>
      <c r="G30" s="538">
        <v>0.31058598093436246</v>
      </c>
      <c r="H30" s="538">
        <v>-1.1295171598702969E-2</v>
      </c>
      <c r="I30" s="539">
        <v>7.0192622863037926</v>
      </c>
      <c r="J30" s="539">
        <v>-0.14125546114880727</v>
      </c>
      <c r="K30" s="534">
        <v>-1.9726989881291727E-2</v>
      </c>
      <c r="L30" s="535">
        <v>4736617.4692441057</v>
      </c>
      <c r="M30" s="535">
        <v>-320425.03259503469</v>
      </c>
      <c r="N30" s="534">
        <v>-6.3362139526907835E-2</v>
      </c>
      <c r="O30" s="530">
        <v>1294139.0337634087</v>
      </c>
      <c r="P30" s="530">
        <v>-63872.013492786791</v>
      </c>
      <c r="Q30" s="534">
        <v>-4.7033500663958165E-2</v>
      </c>
      <c r="R30" s="394"/>
    </row>
    <row r="31" spans="1:18">
      <c r="A31" s="557"/>
      <c r="B31" s="551" t="s">
        <v>235</v>
      </c>
      <c r="C31" s="95" t="s">
        <v>143</v>
      </c>
      <c r="D31" s="530">
        <v>2809693695.4236493</v>
      </c>
      <c r="E31" s="530">
        <v>9156041.6625447273</v>
      </c>
      <c r="F31" s="531">
        <v>3.2693870943846159E-3</v>
      </c>
      <c r="G31" s="536">
        <v>94.610624356208106</v>
      </c>
      <c r="H31" s="536">
        <v>0.14903993562380435</v>
      </c>
      <c r="I31" s="537">
        <v>6.4748503459905304</v>
      </c>
      <c r="J31" s="537">
        <v>-3.2699836225003054E-4</v>
      </c>
      <c r="K31" s="531">
        <v>-5.0500294410502407E-5</v>
      </c>
      <c r="L31" s="532">
        <v>18192346195.941227</v>
      </c>
      <c r="M31" s="532">
        <v>58368228.300430298</v>
      </c>
      <c r="N31" s="531">
        <v>3.2187216949632106E-3</v>
      </c>
      <c r="O31" s="530">
        <v>4539710909.8841686</v>
      </c>
      <c r="P31" s="530">
        <v>23324016.470259666</v>
      </c>
      <c r="Q31" s="531">
        <v>5.1643087761751045E-3</v>
      </c>
      <c r="R31" s="394"/>
    </row>
    <row r="32" spans="1:18">
      <c r="A32" s="557"/>
      <c r="B32" s="551" t="s">
        <v>292</v>
      </c>
      <c r="C32" s="95" t="s">
        <v>142</v>
      </c>
      <c r="D32" s="530">
        <v>148880917.17785004</v>
      </c>
      <c r="E32" s="530">
        <v>-3443939.9609238207</v>
      </c>
      <c r="F32" s="534">
        <v>-2.2609178998187131E-2</v>
      </c>
      <c r="G32" s="538">
        <v>5.0132569795290225</v>
      </c>
      <c r="H32" s="538">
        <v>-0.12463050169930412</v>
      </c>
      <c r="I32" s="539">
        <v>5.6257696864544986</v>
      </c>
      <c r="J32" s="539">
        <v>-3.9344362776133401E-2</v>
      </c>
      <c r="K32" s="534">
        <v>-6.9450257195575226E-3</v>
      </c>
      <c r="L32" s="535">
        <v>837569750.75069153</v>
      </c>
      <c r="M32" s="535">
        <v>-25367937.473225236</v>
      </c>
      <c r="N32" s="534">
        <v>-2.9397183388104278E-2</v>
      </c>
      <c r="O32" s="530">
        <v>205826030.88556504</v>
      </c>
      <c r="P32" s="530">
        <v>-6914133.102504462</v>
      </c>
      <c r="Q32" s="534">
        <v>-3.2500365576911973E-2</v>
      </c>
      <c r="R32" s="394"/>
    </row>
    <row r="33" spans="1:18">
      <c r="A33" s="557"/>
      <c r="B33" s="551" t="s">
        <v>292</v>
      </c>
      <c r="C33" s="95" t="s">
        <v>59</v>
      </c>
      <c r="D33" s="530">
        <v>2437056.3296167259</v>
      </c>
      <c r="E33" s="530">
        <v>-522806.0392472446</v>
      </c>
      <c r="F33" s="531">
        <v>-0.17663187476109019</v>
      </c>
      <c r="G33" s="536">
        <v>8.2062831728538829E-2</v>
      </c>
      <c r="H33" s="536">
        <v>-1.7772744006092883E-2</v>
      </c>
      <c r="I33" s="537">
        <v>5.0700980633715478</v>
      </c>
      <c r="J33" s="537">
        <v>0.15483966303554819</v>
      </c>
      <c r="K33" s="531">
        <v>3.1501835798696483E-2</v>
      </c>
      <c r="L33" s="532">
        <v>12356114.577117134</v>
      </c>
      <c r="M33" s="532">
        <v>-2192373.7952799089</v>
      </c>
      <c r="N33" s="531">
        <v>-0.15069426727793359</v>
      </c>
      <c r="O33" s="530">
        <v>3417804.9073330066</v>
      </c>
      <c r="P33" s="530">
        <v>-783708.25907265162</v>
      </c>
      <c r="Q33" s="531">
        <v>-0.18653000193811226</v>
      </c>
      <c r="R33" s="394"/>
    </row>
    <row r="34" spans="1:18">
      <c r="A34" s="557"/>
      <c r="B34" s="551" t="s">
        <v>292</v>
      </c>
      <c r="C34" s="95" t="s">
        <v>13</v>
      </c>
      <c r="D34" s="530">
        <v>8732706.5474347025</v>
      </c>
      <c r="E34" s="530">
        <v>-182036.27101293206</v>
      </c>
      <c r="F34" s="534">
        <v>-2.0419688455424325E-2</v>
      </c>
      <c r="G34" s="538">
        <v>0.29405583253364814</v>
      </c>
      <c r="H34" s="538">
        <v>-6.6366899188362583E-3</v>
      </c>
      <c r="I34" s="539">
        <v>6.934727972679914</v>
      </c>
      <c r="J34" s="539">
        <v>-9.7919570081178797E-2</v>
      </c>
      <c r="K34" s="534">
        <v>-1.3923571384146819E-2</v>
      </c>
      <c r="L34" s="535">
        <v>60558944.371700466</v>
      </c>
      <c r="M34" s="535">
        <v>-2135299.804802388</v>
      </c>
      <c r="N34" s="534">
        <v>-3.4058944849719969E-2</v>
      </c>
      <c r="O34" s="530">
        <v>16682755.367894836</v>
      </c>
      <c r="P34" s="530">
        <v>-585865.14419395104</v>
      </c>
      <c r="Q34" s="534">
        <v>-3.3926574724589029E-2</v>
      </c>
      <c r="R34" s="394"/>
    </row>
    <row r="35" spans="1:18">
      <c r="A35" s="557"/>
      <c r="B35" s="551" t="s">
        <v>234</v>
      </c>
      <c r="C35" s="95" t="s">
        <v>143</v>
      </c>
      <c r="D35" s="530">
        <v>1259668315.9239893</v>
      </c>
      <c r="E35" s="530">
        <v>2182334.1690516472</v>
      </c>
      <c r="F35" s="531">
        <v>1.7354739541557342E-3</v>
      </c>
      <c r="G35" s="536">
        <v>94.66358527740104</v>
      </c>
      <c r="H35" s="536">
        <v>8.5813912986964169E-2</v>
      </c>
      <c r="I35" s="537">
        <v>6.4899666394626783</v>
      </c>
      <c r="J35" s="537">
        <v>5.310725863112431E-3</v>
      </c>
      <c r="K35" s="531">
        <v>8.1896802758259256E-4</v>
      </c>
      <c r="L35" s="532">
        <v>8175205347.1348238</v>
      </c>
      <c r="M35" s="532">
        <v>20841439.279111862</v>
      </c>
      <c r="N35" s="531">
        <v>2.5558632794194696E-3</v>
      </c>
      <c r="O35" s="530">
        <v>2040084530.9624221</v>
      </c>
      <c r="P35" s="530">
        <v>13633730.225450039</v>
      </c>
      <c r="Q35" s="531">
        <v>6.7278861250871591E-3</v>
      </c>
      <c r="R35" s="394"/>
    </row>
    <row r="36" spans="1:18">
      <c r="A36" s="557"/>
      <c r="B36" s="551" t="s">
        <v>293</v>
      </c>
      <c r="C36" s="95" t="s">
        <v>142</v>
      </c>
      <c r="D36" s="530">
        <v>65751358.681202188</v>
      </c>
      <c r="E36" s="530">
        <v>-931448.46546198428</v>
      </c>
      <c r="F36" s="534">
        <v>-1.3968345144998598E-2</v>
      </c>
      <c r="G36" s="538">
        <v>4.9411890979073814</v>
      </c>
      <c r="H36" s="538">
        <v>-7.4144177977669479E-2</v>
      </c>
      <c r="I36" s="539">
        <v>5.6800343721941076</v>
      </c>
      <c r="J36" s="539">
        <v>-8.4376761730630356E-2</v>
      </c>
      <c r="K36" s="534">
        <v>-1.4637533612766769E-2</v>
      </c>
      <c r="L36" s="535">
        <v>373469977.32769185</v>
      </c>
      <c r="M36" s="535">
        <v>-10917138.62989521</v>
      </c>
      <c r="N36" s="534">
        <v>-2.8401416636190786E-2</v>
      </c>
      <c r="O36" s="530">
        <v>91670898.240925983</v>
      </c>
      <c r="P36" s="530">
        <v>-2104955.7239020914</v>
      </c>
      <c r="Q36" s="534">
        <v>-2.244667081028752E-2</v>
      </c>
      <c r="R36" s="394"/>
    </row>
    <row r="37" spans="1:18">
      <c r="A37" s="557"/>
      <c r="B37" s="551" t="s">
        <v>293</v>
      </c>
      <c r="C37" s="95" t="s">
        <v>59</v>
      </c>
      <c r="D37" s="530">
        <v>1158165.2466300023</v>
      </c>
      <c r="E37" s="530">
        <v>-36182.488753568381</v>
      </c>
      <c r="F37" s="531">
        <v>-3.0294769003725866E-2</v>
      </c>
      <c r="G37" s="536">
        <v>8.7035668996136809E-2</v>
      </c>
      <c r="H37" s="536">
        <v>-2.7933618524367265E-3</v>
      </c>
      <c r="I37" s="537">
        <v>5.0591920472845189</v>
      </c>
      <c r="J37" s="537">
        <v>5.2148919639938285E-2</v>
      </c>
      <c r="K37" s="531">
        <v>1.0415112934022249E-2</v>
      </c>
      <c r="L37" s="532">
        <v>5859380.405191821</v>
      </c>
      <c r="M37" s="532">
        <v>-120770.21527835447</v>
      </c>
      <c r="N37" s="531">
        <v>-2.0195179510187521E-2</v>
      </c>
      <c r="O37" s="530">
        <v>1617274.9823406143</v>
      </c>
      <c r="P37" s="530">
        <v>-100301.10077861161</v>
      </c>
      <c r="Q37" s="531">
        <v>-5.8396889526115499E-2</v>
      </c>
      <c r="R37" s="394"/>
    </row>
    <row r="38" spans="1:18">
      <c r="A38" s="557"/>
      <c r="B38" s="551" t="s">
        <v>293</v>
      </c>
      <c r="C38" s="95" t="s">
        <v>13</v>
      </c>
      <c r="D38" s="530">
        <v>4101018.5842648195</v>
      </c>
      <c r="E38" s="530">
        <v>-114628.05305805337</v>
      </c>
      <c r="F38" s="534">
        <v>-2.719109615194109E-2</v>
      </c>
      <c r="G38" s="538">
        <v>0.30818995569559515</v>
      </c>
      <c r="H38" s="538">
        <v>-8.8763731563989423E-3</v>
      </c>
      <c r="I38" s="539">
        <v>6.9580017284009434</v>
      </c>
      <c r="J38" s="539">
        <v>-0.16453538677286872</v>
      </c>
      <c r="K38" s="534">
        <v>-2.3100671026668781E-2</v>
      </c>
      <c r="L38" s="535">
        <v>28534894.397519004</v>
      </c>
      <c r="M38" s="535">
        <v>-1491205.2412708327</v>
      </c>
      <c r="N38" s="534">
        <v>-4.9663634611549365E-2</v>
      </c>
      <c r="O38" s="530">
        <v>7841154.2827771278</v>
      </c>
      <c r="P38" s="530">
        <v>-311745.86301268358</v>
      </c>
      <c r="Q38" s="534">
        <v>-3.8237419499571615E-2</v>
      </c>
      <c r="R38" s="394"/>
    </row>
    <row r="39" spans="1:18">
      <c r="A39" s="557" t="s">
        <v>76</v>
      </c>
      <c r="B39" s="551" t="s">
        <v>236</v>
      </c>
      <c r="C39" s="95" t="s">
        <v>143</v>
      </c>
      <c r="D39" s="529"/>
      <c r="E39" s="529"/>
      <c r="F39" s="529"/>
      <c r="G39" s="529"/>
      <c r="H39" s="529"/>
      <c r="I39" s="529"/>
      <c r="J39" s="529"/>
      <c r="K39" s="529"/>
      <c r="L39" s="529"/>
      <c r="M39" s="529"/>
      <c r="N39" s="529"/>
      <c r="O39" s="529"/>
      <c r="P39" s="529"/>
      <c r="Q39" s="529"/>
      <c r="R39" s="394"/>
    </row>
    <row r="40" spans="1:18">
      <c r="A40" s="557"/>
      <c r="B40" s="551" t="s">
        <v>291</v>
      </c>
      <c r="C40" s="95" t="s">
        <v>142</v>
      </c>
      <c r="D40" s="533"/>
      <c r="E40" s="533"/>
      <c r="F40" s="533"/>
      <c r="G40" s="533"/>
      <c r="H40" s="533"/>
      <c r="I40" s="533"/>
      <c r="J40" s="533"/>
      <c r="K40" s="533"/>
      <c r="L40" s="533"/>
      <c r="M40" s="533"/>
      <c r="N40" s="533"/>
      <c r="O40" s="533"/>
      <c r="P40" s="533"/>
      <c r="Q40" s="533"/>
      <c r="R40" s="394"/>
    </row>
    <row r="41" spans="1:18">
      <c r="A41" s="557"/>
      <c r="B41" s="551" t="s">
        <v>291</v>
      </c>
      <c r="C41" s="95" t="s">
        <v>59</v>
      </c>
      <c r="D41" s="529"/>
      <c r="E41" s="529"/>
      <c r="F41" s="529"/>
      <c r="G41" s="529"/>
      <c r="H41" s="529"/>
      <c r="I41" s="529"/>
      <c r="J41" s="529"/>
      <c r="K41" s="529"/>
      <c r="L41" s="529"/>
      <c r="M41" s="529"/>
      <c r="N41" s="529"/>
      <c r="O41" s="529"/>
      <c r="P41" s="529"/>
      <c r="Q41" s="529"/>
      <c r="R41" s="394"/>
    </row>
    <row r="42" spans="1:18">
      <c r="A42" s="557"/>
      <c r="B42" s="551" t="s">
        <v>291</v>
      </c>
      <c r="C42" s="95" t="s">
        <v>13</v>
      </c>
      <c r="D42" s="530">
        <v>8639.3130647987127</v>
      </c>
      <c r="E42" s="530">
        <v>-1387.5429110976729</v>
      </c>
      <c r="F42" s="534">
        <v>-0.13838265099580516</v>
      </c>
      <c r="G42" s="538">
        <v>0.22323645269004028</v>
      </c>
      <c r="H42" s="538">
        <v>-0.55525679046205578</v>
      </c>
      <c r="I42" s="539">
        <v>15.99079220450327</v>
      </c>
      <c r="J42" s="539">
        <v>0.91980758708905341</v>
      </c>
      <c r="K42" s="534">
        <v>6.1031685084877232E-2</v>
      </c>
      <c r="L42" s="535">
        <v>138149.46000884651</v>
      </c>
      <c r="M42" s="535">
        <v>-12965.132164915733</v>
      </c>
      <c r="N42" s="534">
        <v>-8.5796692287714388E-2</v>
      </c>
      <c r="O42" s="530">
        <v>67731.07105243206</v>
      </c>
      <c r="P42" s="530">
        <v>-6751.6525211951521</v>
      </c>
      <c r="Q42" s="534">
        <v>-9.0647229280237704E-2</v>
      </c>
      <c r="R42" s="394"/>
    </row>
    <row r="43" spans="1:18">
      <c r="A43" s="557"/>
      <c r="B43" s="551" t="s">
        <v>235</v>
      </c>
      <c r="C43" s="95" t="s">
        <v>143</v>
      </c>
      <c r="D43" s="529"/>
      <c r="E43" s="529"/>
      <c r="F43" s="529"/>
      <c r="G43" s="529"/>
      <c r="H43" s="529"/>
      <c r="I43" s="529"/>
      <c r="J43" s="529"/>
      <c r="K43" s="529"/>
      <c r="L43" s="529"/>
      <c r="M43" s="529"/>
      <c r="N43" s="529"/>
      <c r="O43" s="529"/>
      <c r="P43" s="529"/>
      <c r="Q43" s="529"/>
      <c r="R43" s="394"/>
    </row>
    <row r="44" spans="1:18">
      <c r="A44" s="557"/>
      <c r="B44" s="551" t="s">
        <v>292</v>
      </c>
      <c r="C44" s="95" t="s">
        <v>142</v>
      </c>
      <c r="D44" s="533"/>
      <c r="E44" s="533"/>
      <c r="F44" s="533"/>
      <c r="G44" s="533"/>
      <c r="H44" s="533"/>
      <c r="I44" s="533"/>
      <c r="J44" s="533"/>
      <c r="K44" s="533"/>
      <c r="L44" s="533"/>
      <c r="M44" s="533"/>
      <c r="N44" s="533"/>
      <c r="O44" s="533"/>
      <c r="P44" s="533"/>
      <c r="Q44" s="533"/>
      <c r="R44" s="394"/>
    </row>
    <row r="45" spans="1:18">
      <c r="A45" s="557"/>
      <c r="B45" s="551" t="s">
        <v>292</v>
      </c>
      <c r="C45" s="95" t="s">
        <v>59</v>
      </c>
      <c r="D45" s="529"/>
      <c r="E45" s="529"/>
      <c r="F45" s="529"/>
      <c r="G45" s="529"/>
      <c r="H45" s="529"/>
      <c r="I45" s="529"/>
      <c r="J45" s="529"/>
      <c r="K45" s="529"/>
      <c r="L45" s="529"/>
      <c r="M45" s="529"/>
      <c r="N45" s="529"/>
      <c r="O45" s="529"/>
      <c r="P45" s="529"/>
      <c r="Q45" s="529"/>
      <c r="R45" s="394"/>
    </row>
    <row r="46" spans="1:18">
      <c r="A46" s="557"/>
      <c r="B46" s="551" t="s">
        <v>292</v>
      </c>
      <c r="C46" s="95" t="s">
        <v>13</v>
      </c>
      <c r="D46" s="530">
        <v>112200.23645521198</v>
      </c>
      <c r="E46" s="530">
        <v>-12711.311664706591</v>
      </c>
      <c r="F46" s="534">
        <v>-0.10176250199463845</v>
      </c>
      <c r="G46" s="538">
        <v>0.42313971834468261</v>
      </c>
      <c r="H46" s="538">
        <v>-0.34235902655651379</v>
      </c>
      <c r="I46" s="539">
        <v>15.546234380355548</v>
      </c>
      <c r="J46" s="539">
        <v>0.67541997467939119</v>
      </c>
      <c r="K46" s="534">
        <v>4.5419165101111401E-2</v>
      </c>
      <c r="L46" s="535">
        <v>1744291.1734640384</v>
      </c>
      <c r="M46" s="535">
        <v>-113245.27575295721</v>
      </c>
      <c r="N46" s="534">
        <v>-6.0965304772723737E-2</v>
      </c>
      <c r="O46" s="530">
        <v>850051.53094935429</v>
      </c>
      <c r="P46" s="530">
        <v>-83649.525319405831</v>
      </c>
      <c r="Q46" s="534">
        <v>-8.9589194269185699E-2</v>
      </c>
      <c r="R46" s="394"/>
    </row>
    <row r="47" spans="1:18">
      <c r="A47" s="557"/>
      <c r="B47" s="551" t="s">
        <v>234</v>
      </c>
      <c r="C47" s="95" t="s">
        <v>143</v>
      </c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529"/>
      <c r="O47" s="529"/>
      <c r="P47" s="529"/>
      <c r="Q47" s="529"/>
      <c r="R47" s="394"/>
    </row>
    <row r="48" spans="1:18">
      <c r="A48" s="557"/>
      <c r="B48" s="551" t="s">
        <v>293</v>
      </c>
      <c r="C48" s="95" t="s">
        <v>142</v>
      </c>
      <c r="D48" s="533"/>
      <c r="E48" s="533"/>
      <c r="F48" s="533"/>
      <c r="G48" s="533"/>
      <c r="H48" s="533"/>
      <c r="I48" s="533"/>
      <c r="J48" s="533"/>
      <c r="K48" s="533"/>
      <c r="L48" s="533"/>
      <c r="M48" s="533"/>
      <c r="N48" s="533"/>
      <c r="O48" s="533"/>
      <c r="P48" s="533"/>
      <c r="Q48" s="533"/>
      <c r="R48" s="394"/>
    </row>
    <row r="49" spans="1:18">
      <c r="A49" s="557"/>
      <c r="B49" s="551" t="s">
        <v>293</v>
      </c>
      <c r="C49" s="95" t="s">
        <v>59</v>
      </c>
      <c r="D49" s="529"/>
      <c r="E49" s="529"/>
      <c r="F49" s="529"/>
      <c r="G49" s="529"/>
      <c r="H49" s="529"/>
      <c r="I49" s="529"/>
      <c r="J49" s="529"/>
      <c r="K49" s="529"/>
      <c r="L49" s="529"/>
      <c r="M49" s="529"/>
      <c r="N49" s="529"/>
      <c r="O49" s="529"/>
      <c r="P49" s="529"/>
      <c r="Q49" s="529"/>
      <c r="R49" s="394"/>
    </row>
    <row r="50" spans="1:18">
      <c r="A50" s="557"/>
      <c r="B50" s="551" t="s">
        <v>293</v>
      </c>
      <c r="C50" s="95" t="s">
        <v>13</v>
      </c>
      <c r="D50" s="530">
        <v>49791.982437128507</v>
      </c>
      <c r="E50" s="530">
        <v>-2096.3033839729978</v>
      </c>
      <c r="F50" s="534">
        <v>-4.0400320627290605E-2</v>
      </c>
      <c r="G50" s="538">
        <v>0.27432825633143937</v>
      </c>
      <c r="H50" s="538">
        <v>-0.44691326876750642</v>
      </c>
      <c r="I50" s="539">
        <v>15.702051202323174</v>
      </c>
      <c r="J50" s="539">
        <v>0.7991234262054725</v>
      </c>
      <c r="K50" s="534">
        <v>5.362190827268766E-2</v>
      </c>
      <c r="L50" s="535">
        <v>781836.25769296801</v>
      </c>
      <c r="M50" s="535">
        <v>8548.8816745401127</v>
      </c>
      <c r="N50" s="534">
        <v>1.1055245358533292E-2</v>
      </c>
      <c r="O50" s="530">
        <v>379820.09195091075</v>
      </c>
      <c r="P50" s="530">
        <v>-7903.8116754631628</v>
      </c>
      <c r="Q50" s="534">
        <v>-2.0385154491479558E-2</v>
      </c>
      <c r="R50" s="394"/>
    </row>
    <row r="51" spans="1:18">
      <c r="A51" s="557" t="s">
        <v>77</v>
      </c>
      <c r="B51" s="551" t="s">
        <v>236</v>
      </c>
      <c r="C51" s="95" t="s">
        <v>143</v>
      </c>
      <c r="D51" s="530">
        <v>190402814.11174905</v>
      </c>
      <c r="E51" s="530">
        <v>7876567.4586259127</v>
      </c>
      <c r="F51" s="531">
        <v>4.3153067589203835E-2</v>
      </c>
      <c r="G51" s="536">
        <v>98.284986866171835</v>
      </c>
      <c r="H51" s="536">
        <v>1.2085711635269547</v>
      </c>
      <c r="I51" s="537">
        <v>4.8176801905764206</v>
      </c>
      <c r="J51" s="537">
        <v>0.30041860473972637</v>
      </c>
      <c r="K51" s="531">
        <v>6.6504584476943102E-2</v>
      </c>
      <c r="L51" s="532">
        <v>917299865.77617788</v>
      </c>
      <c r="M51" s="532">
        <v>92781063.363071203</v>
      </c>
      <c r="N51" s="531">
        <v>0.11252752889507221</v>
      </c>
      <c r="O51" s="530">
        <v>207058403.91316205</v>
      </c>
      <c r="P51" s="530">
        <v>23173426.717316628</v>
      </c>
      <c r="Q51" s="531">
        <v>0.12602131544784068</v>
      </c>
      <c r="R51" s="394"/>
    </row>
    <row r="52" spans="1:18">
      <c r="A52" s="557"/>
      <c r="B52" s="551" t="s">
        <v>291</v>
      </c>
      <c r="C52" s="95" t="s">
        <v>142</v>
      </c>
      <c r="D52" s="530">
        <v>6560050.756972963</v>
      </c>
      <c r="E52" s="530">
        <v>386194.00847006962</v>
      </c>
      <c r="F52" s="534">
        <v>6.2553121039570336E-2</v>
      </c>
      <c r="G52" s="538">
        <v>3.3862656153395734</v>
      </c>
      <c r="H52" s="538">
        <v>0.10270560577427856</v>
      </c>
      <c r="I52" s="539">
        <v>5.1129914724247181</v>
      </c>
      <c r="J52" s="539">
        <v>0.31222567217675667</v>
      </c>
      <c r="K52" s="534">
        <v>6.5036638979687381E-2</v>
      </c>
      <c r="L52" s="535">
        <v>33541483.579076074</v>
      </c>
      <c r="M52" s="535">
        <v>3902243.2452333048</v>
      </c>
      <c r="N52" s="534">
        <v>0.13165800476936088</v>
      </c>
      <c r="O52" s="530">
        <v>7389347.3034073953</v>
      </c>
      <c r="P52" s="530">
        <v>925697.0483556781</v>
      </c>
      <c r="Q52" s="534">
        <v>0.14321583189501819</v>
      </c>
      <c r="R52" s="394"/>
    </row>
    <row r="53" spans="1:18">
      <c r="A53" s="557"/>
      <c r="B53" s="551" t="s">
        <v>291</v>
      </c>
      <c r="C53" s="95" t="s">
        <v>59</v>
      </c>
      <c r="D53" s="530">
        <v>163.27439342439175</v>
      </c>
      <c r="E53" s="530">
        <v>126.83689342439175</v>
      </c>
      <c r="F53" s="531">
        <v>3.4809439018700994</v>
      </c>
      <c r="G53" s="536">
        <v>8.4281430860996351E-5</v>
      </c>
      <c r="H53" s="536">
        <v>6.4902180139387331E-5</v>
      </c>
      <c r="I53" s="537">
        <v>4.8149255093094565</v>
      </c>
      <c r="J53" s="537">
        <v>-0.7548858114471777</v>
      </c>
      <c r="K53" s="531">
        <v>-0.1355316666893179</v>
      </c>
      <c r="L53" s="532">
        <v>786.15404191613197</v>
      </c>
      <c r="M53" s="532">
        <v>583.20404191606212</v>
      </c>
      <c r="N53" s="531">
        <v>2.8736341065083093</v>
      </c>
      <c r="O53" s="530">
        <v>333.13056075572968</v>
      </c>
      <c r="P53" s="530">
        <v>275.13056075572968</v>
      </c>
      <c r="Q53" s="531">
        <v>4.7436303578574082</v>
      </c>
      <c r="R53" s="394"/>
    </row>
    <row r="54" spans="1:18">
      <c r="A54" s="557"/>
      <c r="B54" s="551" t="s">
        <v>291</v>
      </c>
      <c r="C54" s="95" t="s">
        <v>13</v>
      </c>
      <c r="D54" s="530">
        <v>623587.673715577</v>
      </c>
      <c r="E54" s="530">
        <v>22506.653194962069</v>
      </c>
      <c r="F54" s="534">
        <v>3.7443626444016415E-2</v>
      </c>
      <c r="G54" s="538">
        <v>0.32189285965632269</v>
      </c>
      <c r="H54" s="538">
        <v>2.2084740461789099E-3</v>
      </c>
      <c r="I54" s="539">
        <v>4.86049840246387</v>
      </c>
      <c r="J54" s="539">
        <v>0.32993410585702865</v>
      </c>
      <c r="K54" s="534">
        <v>7.2824064345391196E-2</v>
      </c>
      <c r="L54" s="535">
        <v>3030946.8918907233</v>
      </c>
      <c r="M54" s="535">
        <v>307710.68095202139</v>
      </c>
      <c r="N54" s="534">
        <v>0.11299448785089165</v>
      </c>
      <c r="O54" s="530">
        <v>1078054.8452509642</v>
      </c>
      <c r="P54" s="530">
        <v>43872.320055089658</v>
      </c>
      <c r="Q54" s="534">
        <v>4.2422221403112789E-2</v>
      </c>
      <c r="R54" s="394"/>
    </row>
    <row r="55" spans="1:18">
      <c r="A55" s="557"/>
      <c r="B55" s="551" t="s">
        <v>235</v>
      </c>
      <c r="C55" s="95" t="s">
        <v>143</v>
      </c>
      <c r="D55" s="530">
        <v>2459415097.1210623</v>
      </c>
      <c r="E55" s="530">
        <v>109787408.92545176</v>
      </c>
      <c r="F55" s="531">
        <v>4.6725449090090805E-2</v>
      </c>
      <c r="G55" s="536">
        <v>97.143872026322342</v>
      </c>
      <c r="H55" s="536">
        <v>0.80702380767083071</v>
      </c>
      <c r="I55" s="537">
        <v>4.7867734816720251</v>
      </c>
      <c r="J55" s="537">
        <v>0.15930160440964336</v>
      </c>
      <c r="K55" s="531">
        <v>3.442519125667521E-2</v>
      </c>
      <c r="L55" s="532">
        <v>11772662967.322929</v>
      </c>
      <c r="M55" s="532">
        <v>899826918.16071701</v>
      </c>
      <c r="N55" s="531">
        <v>8.2759172868246425E-2</v>
      </c>
      <c r="O55" s="530">
        <v>2546597436.4832239</v>
      </c>
      <c r="P55" s="530">
        <v>162682991.86288261</v>
      </c>
      <c r="Q55" s="531">
        <v>6.8241959030870866E-2</v>
      </c>
      <c r="R55" s="394"/>
    </row>
    <row r="56" spans="1:18">
      <c r="A56" s="557"/>
      <c r="B56" s="551" t="s">
        <v>292</v>
      </c>
      <c r="C56" s="95" t="s">
        <v>142</v>
      </c>
      <c r="D56" s="530">
        <v>90872446.239923</v>
      </c>
      <c r="E56" s="530">
        <v>-7815351.4573075473</v>
      </c>
      <c r="F56" s="534">
        <v>-7.9192682780141396E-2</v>
      </c>
      <c r="G56" s="538">
        <v>3.5893498818411951</v>
      </c>
      <c r="H56" s="538">
        <v>-0.45693857294466333</v>
      </c>
      <c r="I56" s="539">
        <v>4.8737185094665705</v>
      </c>
      <c r="J56" s="539">
        <v>0.12811956506144995</v>
      </c>
      <c r="K56" s="534">
        <v>2.699755427341748E-2</v>
      </c>
      <c r="L56" s="535">
        <v>442886723.24001861</v>
      </c>
      <c r="M56" s="535">
        <v>-25445985.337624788</v>
      </c>
      <c r="N56" s="534">
        <v>-5.4333137258138313E-2</v>
      </c>
      <c r="O56" s="530">
        <v>92840202.486877561</v>
      </c>
      <c r="P56" s="530">
        <v>-8108308.2762756348</v>
      </c>
      <c r="Q56" s="534">
        <v>-8.0321227276937857E-2</v>
      </c>
      <c r="R56" s="394"/>
    </row>
    <row r="57" spans="1:18">
      <c r="A57" s="557"/>
      <c r="B57" s="551" t="s">
        <v>292</v>
      </c>
      <c r="C57" s="95" t="s">
        <v>59</v>
      </c>
      <c r="D57" s="530">
        <v>623.69549511373043</v>
      </c>
      <c r="E57" s="530">
        <v>-355.59830905497074</v>
      </c>
      <c r="F57" s="531">
        <v>-0.36311708247437502</v>
      </c>
      <c r="G57" s="536">
        <v>2.46352051069562E-5</v>
      </c>
      <c r="H57" s="536">
        <v>-1.5516721535564642E-5</v>
      </c>
      <c r="I57" s="537">
        <v>4.3900145584999803</v>
      </c>
      <c r="J57" s="537">
        <v>-0.81124748543785241</v>
      </c>
      <c r="K57" s="531">
        <v>-0.15597127746781694</v>
      </c>
      <c r="L57" s="532">
        <v>2738.0323036201298</v>
      </c>
      <c r="M57" s="532">
        <v>-2355.5313898660243</v>
      </c>
      <c r="N57" s="531">
        <v>-0.46245252471827708</v>
      </c>
      <c r="O57" s="530">
        <v>1021.526464343071</v>
      </c>
      <c r="P57" s="530">
        <v>-314.2454377412796</v>
      </c>
      <c r="Q57" s="531">
        <v>-0.23525381635212431</v>
      </c>
      <c r="R57" s="394"/>
    </row>
    <row r="58" spans="1:18">
      <c r="A58" s="557"/>
      <c r="B58" s="551" t="s">
        <v>292</v>
      </c>
      <c r="C58" s="95" t="s">
        <v>13</v>
      </c>
      <c r="D58" s="530">
        <v>7840138.4486373672</v>
      </c>
      <c r="E58" s="530">
        <v>992952.66729688086</v>
      </c>
      <c r="F58" s="534">
        <v>0.14501617146168461</v>
      </c>
      <c r="G58" s="538">
        <v>0.30967582780743891</v>
      </c>
      <c r="H58" s="538">
        <v>2.8935053149445E-2</v>
      </c>
      <c r="I58" s="539">
        <v>4.9132251200859578</v>
      </c>
      <c r="J58" s="539">
        <v>-2.2898437281194894E-2</v>
      </c>
      <c r="K58" s="534">
        <v>-4.6389513988196324E-3</v>
      </c>
      <c r="L58" s="535">
        <v>38520365.170796864</v>
      </c>
      <c r="M58" s="535">
        <v>4721810.1338526756</v>
      </c>
      <c r="N58" s="534">
        <v>0.13970449709141133</v>
      </c>
      <c r="O58" s="530">
        <v>13412264.531933561</v>
      </c>
      <c r="P58" s="530">
        <v>1592572.5188399702</v>
      </c>
      <c r="Q58" s="534">
        <v>0.13473891849937833</v>
      </c>
      <c r="R58" s="394"/>
    </row>
    <row r="59" spans="1:18">
      <c r="A59" s="557"/>
      <c r="B59" s="551" t="s">
        <v>234</v>
      </c>
      <c r="C59" s="95" t="s">
        <v>143</v>
      </c>
      <c r="D59" s="530">
        <v>1126696167.4074984</v>
      </c>
      <c r="E59" s="530">
        <v>45895673.64142704</v>
      </c>
      <c r="F59" s="531">
        <v>4.2464519498416058E-2</v>
      </c>
      <c r="G59" s="536">
        <v>97.730209502829581</v>
      </c>
      <c r="H59" s="536">
        <v>1.1850426082198879</v>
      </c>
      <c r="I59" s="537">
        <v>4.8494194358257747</v>
      </c>
      <c r="J59" s="537">
        <v>0.2746521279120131</v>
      </c>
      <c r="K59" s="531">
        <v>6.0036305548677872E-2</v>
      </c>
      <c r="L59" s="532">
        <v>5463822292.4963331</v>
      </c>
      <c r="M59" s="532">
        <v>519411527.23825836</v>
      </c>
      <c r="N59" s="531">
        <v>0.1050502379146785</v>
      </c>
      <c r="O59" s="530">
        <v>1200726794.3008835</v>
      </c>
      <c r="P59" s="530">
        <v>111140421.90566397</v>
      </c>
      <c r="Q59" s="531">
        <v>0.10200239716778563</v>
      </c>
      <c r="R59" s="394"/>
    </row>
    <row r="60" spans="1:18">
      <c r="A60" s="557"/>
      <c r="B60" s="551" t="s">
        <v>293</v>
      </c>
      <c r="C60" s="95" t="s">
        <v>142</v>
      </c>
      <c r="D60" s="530">
        <v>40557422.46734418</v>
      </c>
      <c r="E60" s="530">
        <v>-1779775.082505092</v>
      </c>
      <c r="F60" s="534">
        <v>-4.2038093815952832E-2</v>
      </c>
      <c r="G60" s="538">
        <v>3.5179718448396446</v>
      </c>
      <c r="H60" s="538">
        <v>-0.2639026332681973</v>
      </c>
      <c r="I60" s="539">
        <v>4.9912227089259709</v>
      </c>
      <c r="J60" s="539">
        <v>0.20738897959732139</v>
      </c>
      <c r="K60" s="534">
        <v>4.3352045938775931E-2</v>
      </c>
      <c r="L60" s="535">
        <v>202431128.03451264</v>
      </c>
      <c r="M60" s="535">
        <v>-102985.60970658064</v>
      </c>
      <c r="N60" s="534">
        <v>-5.0848525146479726E-4</v>
      </c>
      <c r="O60" s="530">
        <v>43498896.411364853</v>
      </c>
      <c r="P60" s="530">
        <v>-326036.36372517049</v>
      </c>
      <c r="Q60" s="534">
        <v>-7.4395177146852056E-3</v>
      </c>
      <c r="R60" s="394"/>
    </row>
    <row r="61" spans="1:18">
      <c r="A61" s="557"/>
      <c r="B61" s="551" t="s">
        <v>293</v>
      </c>
      <c r="C61" s="95" t="s">
        <v>59</v>
      </c>
      <c r="D61" s="530">
        <v>366.53300102055073</v>
      </c>
      <c r="E61" s="530">
        <v>68.926696851849556</v>
      </c>
      <c r="F61" s="531">
        <v>0.23160361822435641</v>
      </c>
      <c r="G61" s="536">
        <v>3.1793262474535046E-5</v>
      </c>
      <c r="H61" s="536">
        <v>5.2088461362926148E-6</v>
      </c>
      <c r="I61" s="537">
        <v>4.0231062493081264</v>
      </c>
      <c r="J61" s="537">
        <v>-0.43786677071387281</v>
      </c>
      <c r="K61" s="531">
        <v>-9.8154991915130094E-2</v>
      </c>
      <c r="L61" s="532">
        <v>1474.6012069834396</v>
      </c>
      <c r="M61" s="532">
        <v>146.98751349840313</v>
      </c>
      <c r="N61" s="531">
        <v>0.11071557503489989</v>
      </c>
      <c r="O61" s="530">
        <v>685.16848480701447</v>
      </c>
      <c r="P61" s="530">
        <v>302.39658272266388</v>
      </c>
      <c r="Q61" s="531">
        <v>0.79001771309751312</v>
      </c>
      <c r="R61" s="394"/>
    </row>
    <row r="62" spans="1:18">
      <c r="A62" s="557"/>
      <c r="B62" s="551" t="s">
        <v>293</v>
      </c>
      <c r="C62" s="95" t="s">
        <v>13</v>
      </c>
      <c r="D62" s="530">
        <v>3710522.8387412992</v>
      </c>
      <c r="E62" s="530">
        <v>229559.23399671027</v>
      </c>
      <c r="F62" s="534">
        <v>6.5947036528568898E-2</v>
      </c>
      <c r="G62" s="538">
        <v>0.32185267411499657</v>
      </c>
      <c r="H62" s="538">
        <v>1.0907024004230048E-2</v>
      </c>
      <c r="I62" s="539">
        <v>4.9922092728568215</v>
      </c>
      <c r="J62" s="539">
        <v>0.21766135453367053</v>
      </c>
      <c r="K62" s="534">
        <v>4.5587845856223906E-2</v>
      </c>
      <c r="L62" s="535">
        <v>18523706.522711329</v>
      </c>
      <c r="M62" s="535">
        <v>1903678.9899194017</v>
      </c>
      <c r="N62" s="534">
        <v>0.11454126572073198</v>
      </c>
      <c r="O62" s="530">
        <v>6444355.0742979068</v>
      </c>
      <c r="P62" s="530">
        <v>472613.73372831196</v>
      </c>
      <c r="Q62" s="534">
        <v>7.9141695323869013E-2</v>
      </c>
      <c r="R62" s="394"/>
    </row>
    <row r="63" spans="1:18">
      <c r="A63" s="309"/>
      <c r="B63" s="309"/>
      <c r="R63" s="394"/>
    </row>
    <row r="64" spans="1:18">
      <c r="A64" s="309"/>
      <c r="B64" s="309"/>
      <c r="R64" s="394"/>
    </row>
    <row r="65" spans="1:18">
      <c r="A65" s="309"/>
      <c r="B65" s="309"/>
      <c r="R65" s="394"/>
    </row>
    <row r="66" spans="1:18">
      <c r="A66" s="309"/>
      <c r="B66" s="309"/>
      <c r="R66" s="394"/>
    </row>
    <row r="67" spans="1:18">
      <c r="A67" s="309"/>
      <c r="B67" s="309"/>
      <c r="R67" s="394"/>
    </row>
    <row r="68" spans="1:18">
      <c r="A68" s="309"/>
      <c r="B68" s="309"/>
      <c r="R68" s="394"/>
    </row>
    <row r="69" spans="1:18">
      <c r="A69" s="309"/>
      <c r="B69" s="309"/>
      <c r="R69" s="394"/>
    </row>
    <row r="70" spans="1:18">
      <c r="A70" s="309"/>
      <c r="B70" s="309"/>
      <c r="R70" s="394"/>
    </row>
    <row r="71" spans="1:18">
      <c r="A71" s="309"/>
      <c r="B71" s="309"/>
      <c r="R71" s="394"/>
    </row>
    <row r="72" spans="1:18">
      <c r="A72" s="309"/>
      <c r="B72" s="309"/>
      <c r="R72" s="394"/>
    </row>
    <row r="73" spans="1:18">
      <c r="A73" s="309"/>
      <c r="B73" s="309"/>
      <c r="R73" s="394"/>
    </row>
    <row r="74" spans="1:18">
      <c r="A74" s="309"/>
      <c r="B74" s="309"/>
      <c r="R74" s="394"/>
    </row>
  </sheetData>
  <mergeCells count="28">
    <mergeCell ref="A39:A50"/>
    <mergeCell ref="B39:B42"/>
    <mergeCell ref="B43:B46"/>
    <mergeCell ref="B47:B50"/>
    <mergeCell ref="A51:A62"/>
    <mergeCell ref="B51:B54"/>
    <mergeCell ref="B55:B58"/>
    <mergeCell ref="B59:B62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344"/>
  <sheetViews>
    <sheetView topLeftCell="A245" zoomScale="70" zoomScaleNormal="70" workbookViewId="0">
      <selection activeCell="F96" activeCellId="1" sqref="D57 F96"/>
    </sheetView>
  </sheetViews>
  <sheetFormatPr defaultColWidth="9" defaultRowHeight="14.4"/>
  <cols>
    <col min="1" max="1" width="27.44140625" bestFit="1" customWidth="1"/>
    <col min="2" max="2" width="32.5546875" bestFit="1" customWidth="1"/>
    <col min="3" max="3" width="15.21875" bestFit="1" customWidth="1"/>
    <col min="4" max="4" width="12.88671875" bestFit="1" customWidth="1"/>
    <col min="5" max="5" width="11.77734375" bestFit="1" customWidth="1"/>
    <col min="6" max="6" width="7.77734375" bestFit="1" customWidth="1"/>
    <col min="7" max="7" width="7.21875" bestFit="1" customWidth="1"/>
    <col min="8" max="8" width="7" bestFit="1" customWidth="1"/>
    <col min="9" max="10" width="7.21875" bestFit="1" customWidth="1"/>
    <col min="11" max="11" width="7.77734375" bestFit="1" customWidth="1"/>
    <col min="12" max="12" width="14" bestFit="1" customWidth="1"/>
    <col min="13" max="13" width="13.109375" bestFit="1" customWidth="1"/>
    <col min="14" max="14" width="7.77734375" bestFit="1" customWidth="1"/>
    <col min="15" max="15" width="12.88671875" bestFit="1" customWidth="1"/>
    <col min="16" max="16" width="10.88671875" bestFit="1" customWidth="1"/>
    <col min="17" max="17" width="7.77734375" bestFit="1" customWidth="1"/>
  </cols>
  <sheetData>
    <row r="1" spans="1:17">
      <c r="A1" s="553" t="s">
        <v>0</v>
      </c>
      <c r="B1" s="553" t="s">
        <v>1</v>
      </c>
      <c r="C1" s="553" t="s">
        <v>78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7" ht="28.8">
      <c r="A2" s="554"/>
      <c r="B2" s="554"/>
      <c r="C2" s="554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7" t="s">
        <v>73</v>
      </c>
      <c r="B3" s="551" t="s">
        <v>236</v>
      </c>
      <c r="C3" s="414" t="s">
        <v>141</v>
      </c>
      <c r="D3" s="530">
        <v>4211346.561946352</v>
      </c>
      <c r="E3" s="530">
        <v>-92374.340367658064</v>
      </c>
      <c r="F3" s="531">
        <v>-2.1463831522622795E-2</v>
      </c>
      <c r="G3" s="536">
        <v>1.0151177382624128</v>
      </c>
      <c r="H3" s="536">
        <v>-3.7854132657224593E-2</v>
      </c>
      <c r="I3" s="537">
        <v>8.9074640105435634</v>
      </c>
      <c r="J3" s="537">
        <v>7.109966906147136E-2</v>
      </c>
      <c r="K3" s="531">
        <v>8.0462582023350642E-3</v>
      </c>
      <c r="L3" s="532">
        <v>37512417.936463498</v>
      </c>
      <c r="M3" s="532">
        <v>-516827.98043515533</v>
      </c>
      <c r="N3" s="531">
        <v>-1.3590276850730242E-2</v>
      </c>
      <c r="O3" s="530">
        <v>6798553.2869101875</v>
      </c>
      <c r="P3" s="530">
        <v>-134211.53560175281</v>
      </c>
      <c r="Q3" s="531">
        <v>-1.9359020396298991E-2</v>
      </c>
    </row>
    <row r="4" spans="1:17">
      <c r="A4" s="557"/>
      <c r="B4" s="551"/>
      <c r="C4" s="414" t="s">
        <v>140</v>
      </c>
      <c r="D4" s="530">
        <v>74328575.369762316</v>
      </c>
      <c r="E4" s="530">
        <v>2709070.2988091707</v>
      </c>
      <c r="F4" s="534">
        <v>3.7825872939575692E-2</v>
      </c>
      <c r="G4" s="538">
        <v>17.916420367633847</v>
      </c>
      <c r="H4" s="538">
        <v>0.39360093750955372</v>
      </c>
      <c r="I4" s="539">
        <v>5.2595844313816285</v>
      </c>
      <c r="J4" s="539">
        <v>9.7586101200721309E-2</v>
      </c>
      <c r="K4" s="534">
        <v>1.8904713825682564E-2</v>
      </c>
      <c r="L4" s="535">
        <v>390937417.82157785</v>
      </c>
      <c r="M4" s="535">
        <v>21237652.236934721</v>
      </c>
      <c r="N4" s="534">
        <v>5.7445674068387638E-2</v>
      </c>
      <c r="O4" s="530">
        <v>96847473.928846821</v>
      </c>
      <c r="P4" s="530">
        <v>1842707.4447721541</v>
      </c>
      <c r="Q4" s="534">
        <v>1.9395947308402058E-2</v>
      </c>
    </row>
    <row r="5" spans="1:17">
      <c r="A5" s="557"/>
      <c r="B5" s="551"/>
      <c r="C5" s="414" t="s">
        <v>139</v>
      </c>
      <c r="D5" s="530">
        <v>206528.5399700916</v>
      </c>
      <c r="E5" s="530">
        <v>-50103.177810267458</v>
      </c>
      <c r="F5" s="531">
        <v>-0.19523377018092825</v>
      </c>
      <c r="G5" s="536">
        <v>4.9782363264870726E-2</v>
      </c>
      <c r="H5" s="536">
        <v>-1.3006555008898114E-2</v>
      </c>
      <c r="I5" s="537">
        <v>7.6666215718621551</v>
      </c>
      <c r="J5" s="537">
        <v>0.37452328392283274</v>
      </c>
      <c r="K5" s="531">
        <v>5.1360153022384655E-2</v>
      </c>
      <c r="L5" s="532">
        <v>1583376.1597398997</v>
      </c>
      <c r="M5" s="532">
        <v>-288007.55011718394</v>
      </c>
      <c r="N5" s="531">
        <v>-0.1539008534701731</v>
      </c>
      <c r="O5" s="530">
        <v>299706.32045667118</v>
      </c>
      <c r="P5" s="530">
        <v>-55799.731181593379</v>
      </c>
      <c r="Q5" s="531">
        <v>-0.15695859725721595</v>
      </c>
    </row>
    <row r="6" spans="1:17">
      <c r="A6" s="557"/>
      <c r="B6" s="551"/>
      <c r="C6" s="414" t="s">
        <v>138</v>
      </c>
      <c r="D6" s="530">
        <v>4783615.7341954531</v>
      </c>
      <c r="E6" s="530">
        <v>97219.853562475182</v>
      </c>
      <c r="F6" s="534">
        <v>2.0745121846032347E-2</v>
      </c>
      <c r="G6" s="538">
        <v>1.1530595056438955</v>
      </c>
      <c r="H6" s="538">
        <v>6.4602836434757283E-3</v>
      </c>
      <c r="I6" s="539">
        <v>9.96345627819702</v>
      </c>
      <c r="J6" s="539">
        <v>-0.30386547676368814</v>
      </c>
      <c r="K6" s="534">
        <v>-2.9595398295263708E-2</v>
      </c>
      <c r="L6" s="535">
        <v>47661346.219351731</v>
      </c>
      <c r="M6" s="535">
        <v>-455388.15822948515</v>
      </c>
      <c r="N6" s="534">
        <v>-9.4642365929484568E-3</v>
      </c>
      <c r="O6" s="530">
        <v>10606740.201464739</v>
      </c>
      <c r="P6" s="530">
        <v>-13364.588087616488</v>
      </c>
      <c r="Q6" s="534">
        <v>-1.2584233726925227E-3</v>
      </c>
    </row>
    <row r="7" spans="1:17">
      <c r="A7" s="557"/>
      <c r="B7" s="551"/>
      <c r="C7" s="414" t="s">
        <v>137</v>
      </c>
      <c r="D7" s="530">
        <v>2407997.1078216382</v>
      </c>
      <c r="E7" s="530">
        <v>65451.838301633019</v>
      </c>
      <c r="F7" s="531">
        <v>2.7940479594251045E-2</v>
      </c>
      <c r="G7" s="536">
        <v>0.58043206415778981</v>
      </c>
      <c r="H7" s="536">
        <v>7.2921391607541075E-3</v>
      </c>
      <c r="I7" s="537">
        <v>6.3765729998558811</v>
      </c>
      <c r="J7" s="537">
        <v>6.4900889458177069E-2</v>
      </c>
      <c r="K7" s="531">
        <v>1.0282677604760366E-2</v>
      </c>
      <c r="L7" s="532">
        <v>15354769.341466509</v>
      </c>
      <c r="M7" s="532">
        <v>569391.69649301842</v>
      </c>
      <c r="N7" s="531">
        <v>3.8510460142801399E-2</v>
      </c>
      <c r="O7" s="530">
        <v>4183695.3637305032</v>
      </c>
      <c r="P7" s="530">
        <v>121284.4640442566</v>
      </c>
      <c r="Q7" s="531">
        <v>2.9855292100959999E-2</v>
      </c>
    </row>
    <row r="8" spans="1:17">
      <c r="A8" s="557"/>
      <c r="B8" s="551"/>
      <c r="C8" s="414" t="s">
        <v>136</v>
      </c>
      <c r="D8" s="530">
        <v>467922.8182980417</v>
      </c>
      <c r="E8" s="530">
        <v>-75719.6871131605</v>
      </c>
      <c r="F8" s="534">
        <v>-0.13928213184119476</v>
      </c>
      <c r="G8" s="538">
        <v>0.11278975643660953</v>
      </c>
      <c r="H8" s="538">
        <v>-2.0220789327751024E-2</v>
      </c>
      <c r="I8" s="539">
        <v>8.367013117075123</v>
      </c>
      <c r="J8" s="539">
        <v>-0.31037953549545705</v>
      </c>
      <c r="K8" s="534">
        <v>-3.576875542257623E-2</v>
      </c>
      <c r="L8" s="535">
        <v>3915116.3584784744</v>
      </c>
      <c r="M8" s="535">
        <v>-802283.12360175326</v>
      </c>
      <c r="N8" s="534">
        <v>-0.17006893875520823</v>
      </c>
      <c r="O8" s="530">
        <v>750724.21826536336</v>
      </c>
      <c r="P8" s="530">
        <v>-110683.97240547196</v>
      </c>
      <c r="Q8" s="534">
        <v>-0.12849189687791923</v>
      </c>
    </row>
    <row r="9" spans="1:17">
      <c r="A9" s="557"/>
      <c r="B9" s="551"/>
      <c r="C9" s="414" t="s">
        <v>135</v>
      </c>
      <c r="D9" s="530">
        <v>8001267.5407780269</v>
      </c>
      <c r="E9" s="530">
        <v>-31732.119833837263</v>
      </c>
      <c r="F9" s="531">
        <v>-3.9502204873017839E-3</v>
      </c>
      <c r="G9" s="536">
        <v>1.9286535766539263</v>
      </c>
      <c r="H9" s="536">
        <v>-3.6744011554764811E-2</v>
      </c>
      <c r="I9" s="537">
        <v>8.2160874676665774</v>
      </c>
      <c r="J9" s="537">
        <v>0.23192756711378415</v>
      </c>
      <c r="K9" s="531">
        <v>2.9048462205488439E-2</v>
      </c>
      <c r="L9" s="532">
        <v>65739113.967233717</v>
      </c>
      <c r="M9" s="532">
        <v>1602360.1958222762</v>
      </c>
      <c r="N9" s="531">
        <v>2.498349388765788E-2</v>
      </c>
      <c r="O9" s="530">
        <v>14008979.579093868</v>
      </c>
      <c r="P9" s="530">
        <v>90327.314324418083</v>
      </c>
      <c r="Q9" s="531">
        <v>6.489659530689789E-3</v>
      </c>
    </row>
    <row r="10" spans="1:17">
      <c r="A10" s="557"/>
      <c r="B10" s="551"/>
      <c r="C10" s="414" t="s">
        <v>134</v>
      </c>
      <c r="D10" s="530">
        <v>8881854.5407968163</v>
      </c>
      <c r="E10" s="530">
        <v>710812.0162888756</v>
      </c>
      <c r="F10" s="534">
        <v>8.6991594298633346E-2</v>
      </c>
      <c r="G10" s="538">
        <v>2.1409133540561509</v>
      </c>
      <c r="H10" s="538">
        <v>0.14174144451876902</v>
      </c>
      <c r="I10" s="539">
        <v>3.9474477832237489</v>
      </c>
      <c r="J10" s="539">
        <v>-0.24334371023225243</v>
      </c>
      <c r="K10" s="534">
        <v>-5.8066289055954741E-2</v>
      </c>
      <c r="L10" s="535">
        <v>35060657.017984182</v>
      </c>
      <c r="M10" s="535">
        <v>817521.5136090517</v>
      </c>
      <c r="N10" s="534">
        <v>2.3874026182695792E-2</v>
      </c>
      <c r="O10" s="530">
        <v>4456709.4327514768</v>
      </c>
      <c r="P10" s="530">
        <v>262280.0501894122</v>
      </c>
      <c r="Q10" s="534">
        <v>6.2530567633303405E-2</v>
      </c>
    </row>
    <row r="11" spans="1:17">
      <c r="A11" s="557"/>
      <c r="B11" s="551"/>
      <c r="C11" s="414" t="s">
        <v>133</v>
      </c>
      <c r="D11" s="530">
        <v>1590279.1999186249</v>
      </c>
      <c r="E11" s="530">
        <v>-89019.72373328614</v>
      </c>
      <c r="F11" s="531">
        <v>-5.3010052278065031E-2</v>
      </c>
      <c r="G11" s="536">
        <v>0.38332647310817985</v>
      </c>
      <c r="H11" s="536">
        <v>-2.7539977018810724E-2</v>
      </c>
      <c r="I11" s="537">
        <v>10.627462302626727</v>
      </c>
      <c r="J11" s="537">
        <v>0.24199966792281735</v>
      </c>
      <c r="K11" s="531">
        <v>2.3301770603281053E-2</v>
      </c>
      <c r="L11" s="532">
        <v>16900632.247786578</v>
      </c>
      <c r="M11" s="532">
        <v>-539663.97629883885</v>
      </c>
      <c r="N11" s="531">
        <v>-3.0943509752635483E-2</v>
      </c>
      <c r="O11" s="530">
        <v>3285282.7345756693</v>
      </c>
      <c r="P11" s="530">
        <v>-73584.248725401238</v>
      </c>
      <c r="Q11" s="531">
        <v>-2.1907461382434133E-2</v>
      </c>
    </row>
    <row r="12" spans="1:17">
      <c r="A12" s="557"/>
      <c r="B12" s="551"/>
      <c r="C12" s="414" t="s">
        <v>132</v>
      </c>
      <c r="D12" s="530">
        <v>4527892.2526558284</v>
      </c>
      <c r="E12" s="530">
        <v>247237.16891496908</v>
      </c>
      <c r="F12" s="534">
        <v>5.7756853583939963E-2</v>
      </c>
      <c r="G12" s="538">
        <v>1.0914190212091213</v>
      </c>
      <c r="H12" s="538">
        <v>4.4090559490160608E-2</v>
      </c>
      <c r="I12" s="539">
        <v>11.608785303803403</v>
      </c>
      <c r="J12" s="539">
        <v>-0.12506503776854849</v>
      </c>
      <c r="K12" s="534">
        <v>-1.0658482435680518E-2</v>
      </c>
      <c r="L12" s="535">
        <v>52563329.039836265</v>
      </c>
      <c r="M12" s="535">
        <v>2334762.9233318716</v>
      </c>
      <c r="N12" s="534">
        <v>4.6482770738794824E-2</v>
      </c>
      <c r="O12" s="530">
        <v>9177456.8097078763</v>
      </c>
      <c r="P12" s="530">
        <v>293153.65531903133</v>
      </c>
      <c r="Q12" s="534">
        <v>3.2996809116561207E-2</v>
      </c>
    </row>
    <row r="13" spans="1:17">
      <c r="A13" s="557"/>
      <c r="B13" s="551"/>
      <c r="C13" s="414" t="s">
        <v>131</v>
      </c>
      <c r="D13" s="530">
        <v>11627050.1733048</v>
      </c>
      <c r="E13" s="530">
        <v>1269442.4866295978</v>
      </c>
      <c r="F13" s="531">
        <v>0.12256136021281278</v>
      </c>
      <c r="G13" s="536">
        <v>2.8026249326614119</v>
      </c>
      <c r="H13" s="536">
        <v>0.26847604344650966</v>
      </c>
      <c r="I13" s="537">
        <v>7.2297606564139087</v>
      </c>
      <c r="J13" s="537">
        <v>-3.6170581016785164E-2</v>
      </c>
      <c r="K13" s="531">
        <v>-4.978106705779319E-3</v>
      </c>
      <c r="L13" s="532">
        <v>84060789.89310956</v>
      </c>
      <c r="M13" s="532">
        <v>8803124.6574439406</v>
      </c>
      <c r="N13" s="531">
        <v>0.11697312997788857</v>
      </c>
      <c r="O13" s="530">
        <v>13745418.933730504</v>
      </c>
      <c r="P13" s="530">
        <v>1030847.2286186554</v>
      </c>
      <c r="Q13" s="531">
        <v>8.1076048216724983E-2</v>
      </c>
    </row>
    <row r="14" spans="1:17">
      <c r="A14" s="557"/>
      <c r="B14" s="551"/>
      <c r="C14" s="414" t="s">
        <v>130</v>
      </c>
      <c r="D14" s="530">
        <v>1020298.0166596401</v>
      </c>
      <c r="E14" s="530">
        <v>35580.507951616542</v>
      </c>
      <c r="F14" s="534">
        <v>3.6132705712015975E-2</v>
      </c>
      <c r="G14" s="538">
        <v>0.24593621061347201</v>
      </c>
      <c r="H14" s="538">
        <v>5.0098445672663028E-3</v>
      </c>
      <c r="I14" s="539">
        <v>10.675285487413269</v>
      </c>
      <c r="J14" s="539">
        <v>1.3767706433712945E-2</v>
      </c>
      <c r="K14" s="534">
        <v>1.2913458211620595E-3</v>
      </c>
      <c r="L14" s="535">
        <v>10891972.610083198</v>
      </c>
      <c r="M14" s="535">
        <v>393389.38175071403</v>
      </c>
      <c r="N14" s="534">
        <v>3.747071135170655E-2</v>
      </c>
      <c r="O14" s="530">
        <v>2250773.0980647737</v>
      </c>
      <c r="P14" s="530">
        <v>43318.924717030022</v>
      </c>
      <c r="Q14" s="534">
        <v>1.9623929339078482E-2</v>
      </c>
    </row>
    <row r="15" spans="1:17">
      <c r="A15" s="557"/>
      <c r="B15" s="551"/>
      <c r="C15" s="414" t="s">
        <v>129</v>
      </c>
      <c r="D15" s="530">
        <v>71006082.919910252</v>
      </c>
      <c r="E15" s="530">
        <v>309710.78705757856</v>
      </c>
      <c r="F15" s="531">
        <v>4.3808582776435805E-3</v>
      </c>
      <c r="G15" s="536">
        <v>17.115555140448887</v>
      </c>
      <c r="H15" s="536">
        <v>-0.18140554116395791</v>
      </c>
      <c r="I15" s="537">
        <v>4.626118896793896</v>
      </c>
      <c r="J15" s="537">
        <v>7.2286152976467122E-2</v>
      </c>
      <c r="K15" s="531">
        <v>1.5873695202048729E-2</v>
      </c>
      <c r="L15" s="532">
        <v>328482581.98311114</v>
      </c>
      <c r="M15" s="532">
        <v>6543127.6954246163</v>
      </c>
      <c r="N15" s="531">
        <v>2.0324093888715013E-2</v>
      </c>
      <c r="O15" s="530">
        <v>77040536.682575986</v>
      </c>
      <c r="P15" s="530">
        <v>178810.52107705176</v>
      </c>
      <c r="Q15" s="531">
        <v>2.3263922111421476E-3</v>
      </c>
    </row>
    <row r="16" spans="1:17">
      <c r="A16" s="557"/>
      <c r="B16" s="551"/>
      <c r="C16" s="414" t="s">
        <v>128</v>
      </c>
      <c r="D16" s="530">
        <v>49504794.107740775</v>
      </c>
      <c r="E16" s="530">
        <v>265853.96713061631</v>
      </c>
      <c r="F16" s="534">
        <v>5.3992625830577411E-3</v>
      </c>
      <c r="G16" s="538">
        <v>11.932809111908089</v>
      </c>
      <c r="H16" s="538">
        <v>-0.11425901792376969</v>
      </c>
      <c r="I16" s="539">
        <v>4.2868844445731362</v>
      </c>
      <c r="J16" s="539">
        <v>-2.8165404523035065E-3</v>
      </c>
      <c r="K16" s="534">
        <v>-6.565820000357911E-4</v>
      </c>
      <c r="L16" s="535">
        <v>212221331.7922698</v>
      </c>
      <c r="M16" s="535">
        <v>1001001.7694857419</v>
      </c>
      <c r="N16" s="534">
        <v>4.7391355243965629E-3</v>
      </c>
      <c r="O16" s="530">
        <v>67786583.72936517</v>
      </c>
      <c r="P16" s="530">
        <v>583895.24224895239</v>
      </c>
      <c r="Q16" s="534">
        <v>8.6885696896024343E-3</v>
      </c>
    </row>
    <row r="17" spans="1:17">
      <c r="A17" s="557"/>
      <c r="B17" s="551"/>
      <c r="C17" s="414" t="s">
        <v>127</v>
      </c>
      <c r="D17" s="530">
        <v>94559545.631407872</v>
      </c>
      <c r="E17" s="530">
        <v>-2036910.7164618522</v>
      </c>
      <c r="F17" s="531">
        <v>-2.1086805805032752E-2</v>
      </c>
      <c r="G17" s="536">
        <v>22.792964359625877</v>
      </c>
      <c r="H17" s="536">
        <v>-0.8408524406537552</v>
      </c>
      <c r="I17" s="537">
        <v>5.1865853974577387</v>
      </c>
      <c r="J17" s="537">
        <v>3.1948740557864674E-2</v>
      </c>
      <c r="K17" s="531">
        <v>6.198058696358132E-3</v>
      </c>
      <c r="L17" s="532">
        <v>490441158.56209874</v>
      </c>
      <c r="M17" s="532">
        <v>-7478476.2552590966</v>
      </c>
      <c r="N17" s="531">
        <v>-1.5019444368773047E-2</v>
      </c>
      <c r="O17" s="530">
        <v>129334465.98694815</v>
      </c>
      <c r="P17" s="530">
        <v>-2883182.8938238621</v>
      </c>
      <c r="Q17" s="531">
        <v>-2.1806339155401169E-2</v>
      </c>
    </row>
    <row r="18" spans="1:17">
      <c r="A18" s="557"/>
      <c r="B18" s="551"/>
      <c r="C18" s="414" t="s">
        <v>294</v>
      </c>
      <c r="D18" s="530">
        <v>22499219.107414961</v>
      </c>
      <c r="E18" s="530">
        <v>634376.20534013957</v>
      </c>
      <c r="F18" s="534">
        <v>2.9013526791904904E-2</v>
      </c>
      <c r="G18" s="538">
        <v>5.4232906451740472</v>
      </c>
      <c r="H18" s="538">
        <v>7.371871415437603E-2</v>
      </c>
      <c r="I18" s="539">
        <v>7.0815829545383293</v>
      </c>
      <c r="J18" s="539">
        <v>4.948909857126349E-2</v>
      </c>
      <c r="K18" s="534">
        <v>7.0376049559221455E-3</v>
      </c>
      <c r="L18" s="535">
        <v>159330086.52149287</v>
      </c>
      <c r="M18" s="535">
        <v>5574459.0881274045</v>
      </c>
      <c r="N18" s="534">
        <v>3.6255317487766496E-2</v>
      </c>
      <c r="O18" s="530">
        <v>35858970.684728622</v>
      </c>
      <c r="P18" s="530">
        <v>1062591.0529374257</v>
      </c>
      <c r="Q18" s="534">
        <v>3.0537402574105872E-2</v>
      </c>
    </row>
    <row r="19" spans="1:17">
      <c r="A19" s="557"/>
      <c r="B19" s="551"/>
      <c r="C19" s="414" t="s">
        <v>125</v>
      </c>
      <c r="D19" s="530">
        <v>4539736.3869620729</v>
      </c>
      <c r="E19" s="530">
        <v>10614.500664034858</v>
      </c>
      <c r="F19" s="531">
        <v>2.3436111746400401E-3</v>
      </c>
      <c r="G19" s="536">
        <v>1.0942739728621798</v>
      </c>
      <c r="H19" s="536">
        <v>-1.3845734360034001E-2</v>
      </c>
      <c r="I19" s="537">
        <v>7.8749308127280582</v>
      </c>
      <c r="J19" s="537">
        <v>0.16895359564534385</v>
      </c>
      <c r="K19" s="531">
        <v>2.1925005860490378E-2</v>
      </c>
      <c r="L19" s="532">
        <v>35750109.955350377</v>
      </c>
      <c r="M19" s="532">
        <v>848799.88614700735</v>
      </c>
      <c r="N19" s="531">
        <v>2.4320000723869143E-2</v>
      </c>
      <c r="O19" s="530">
        <v>9765385.0371724367</v>
      </c>
      <c r="P19" s="530">
        <v>-254490.9818050731</v>
      </c>
      <c r="Q19" s="531">
        <v>-2.5398615843456606E-2</v>
      </c>
    </row>
    <row r="20" spans="1:17">
      <c r="A20" s="557"/>
      <c r="B20" s="551"/>
      <c r="C20" s="414" t="s">
        <v>124</v>
      </c>
      <c r="D20" s="530">
        <v>19357879.802523408</v>
      </c>
      <c r="E20" s="530">
        <v>-392843.63158110157</v>
      </c>
      <c r="F20" s="534">
        <v>-1.9890088223439951E-2</v>
      </c>
      <c r="G20" s="538">
        <v>4.6660912070868248</v>
      </c>
      <c r="H20" s="538">
        <v>-0.16622870363120423</v>
      </c>
      <c r="I20" s="539">
        <v>5.4298927098655172</v>
      </c>
      <c r="J20" s="539">
        <v>0.40665099392723292</v>
      </c>
      <c r="K20" s="534">
        <v>8.0953897288471438E-2</v>
      </c>
      <c r="L20" s="535">
        <v>105111210.41817479</v>
      </c>
      <c r="M20" s="535">
        <v>5898552.5440211743</v>
      </c>
      <c r="N20" s="534">
        <v>5.9453628905932532E-2</v>
      </c>
      <c r="O20" s="530">
        <v>19732405.679185648</v>
      </c>
      <c r="P20" s="530">
        <v>-691484.69827107713</v>
      </c>
      <c r="Q20" s="534">
        <v>-3.3856659308861017E-2</v>
      </c>
    </row>
    <row r="21" spans="1:17">
      <c r="A21" s="557"/>
      <c r="B21" s="558"/>
      <c r="C21" s="414" t="s">
        <v>123</v>
      </c>
      <c r="D21" s="530">
        <v>5855756.129904584</v>
      </c>
      <c r="E21" s="530">
        <v>-116905.30108129513</v>
      </c>
      <c r="F21" s="531">
        <v>-1.9573401645503637E-2</v>
      </c>
      <c r="G21" s="536">
        <v>1.4114919850380918</v>
      </c>
      <c r="H21" s="536">
        <v>-4.9811994495824408E-2</v>
      </c>
      <c r="I21" s="537">
        <v>3.3720012644405304</v>
      </c>
      <c r="J21" s="537">
        <v>0.15900115048060703</v>
      </c>
      <c r="K21" s="531">
        <v>4.9486817566477777E-2</v>
      </c>
      <c r="L21" s="532">
        <v>19745617.074293643</v>
      </c>
      <c r="M21" s="532">
        <v>555455.21589197591</v>
      </c>
      <c r="N21" s="531">
        <v>2.8944790564587729E-2</v>
      </c>
      <c r="O21" s="530">
        <v>4424118.7135972977</v>
      </c>
      <c r="P21" s="530">
        <v>-216453.89164976496</v>
      </c>
      <c r="Q21" s="531">
        <v>-4.6643789476544788E-2</v>
      </c>
    </row>
    <row r="22" spans="1:17">
      <c r="A22" s="557"/>
      <c r="B22" s="551" t="s">
        <v>235</v>
      </c>
      <c r="C22" s="414" t="s">
        <v>141</v>
      </c>
      <c r="D22" s="530">
        <v>49672314.299117818</v>
      </c>
      <c r="E22" s="530">
        <v>1367948.4851943031</v>
      </c>
      <c r="F22" s="534">
        <v>2.8319355034364162E-2</v>
      </c>
      <c r="G22" s="538">
        <v>0.89856096509716821</v>
      </c>
      <c r="H22" s="538">
        <v>7.3407259640920763E-3</v>
      </c>
      <c r="I22" s="539">
        <v>8.6912224106234657</v>
      </c>
      <c r="J22" s="539">
        <v>0.18487467598546559</v>
      </c>
      <c r="K22" s="534">
        <v>2.1733731297234958E-2</v>
      </c>
      <c r="L22" s="535">
        <v>431713131.22402519</v>
      </c>
      <c r="M22" s="535">
        <v>20819398.509631634</v>
      </c>
      <c r="N22" s="534">
        <v>5.0668571584426926E-2</v>
      </c>
      <c r="O22" s="530">
        <v>79348829.923901245</v>
      </c>
      <c r="P22" s="530">
        <v>2896983.8767870665</v>
      </c>
      <c r="Q22" s="534">
        <v>3.7892922494007178E-2</v>
      </c>
    </row>
    <row r="23" spans="1:17">
      <c r="A23" s="557"/>
      <c r="B23" s="551"/>
      <c r="C23" s="414" t="s">
        <v>140</v>
      </c>
      <c r="D23" s="530">
        <v>1062744730.4301497</v>
      </c>
      <c r="E23" s="530">
        <v>58714670.352457881</v>
      </c>
      <c r="F23" s="531">
        <v>5.8478996483346868E-2</v>
      </c>
      <c r="G23" s="536">
        <v>19.224812535948317</v>
      </c>
      <c r="H23" s="536">
        <v>0.70036044633384265</v>
      </c>
      <c r="I23" s="537">
        <v>5.2314312455858039</v>
      </c>
      <c r="J23" s="537">
        <v>8.6811625977795792E-2</v>
      </c>
      <c r="K23" s="531">
        <v>1.6874255512871205E-2</v>
      </c>
      <c r="L23" s="532">
        <v>5559675988.8539476</v>
      </c>
      <c r="M23" s="532">
        <v>394323243.10204697</v>
      </c>
      <c r="N23" s="531">
        <v>7.6340041525014349E-2</v>
      </c>
      <c r="O23" s="530">
        <v>1400901327.1170974</v>
      </c>
      <c r="P23" s="530">
        <v>63285913.981728554</v>
      </c>
      <c r="Q23" s="531">
        <v>4.7312488597441062E-2</v>
      </c>
    </row>
    <row r="24" spans="1:17">
      <c r="A24" s="557"/>
      <c r="B24" s="551"/>
      <c r="C24" s="414" t="s">
        <v>139</v>
      </c>
      <c r="D24" s="530">
        <v>3256156.8659934136</v>
      </c>
      <c r="E24" s="530">
        <v>-498312.96678590961</v>
      </c>
      <c r="F24" s="534">
        <v>-0.13272525522385759</v>
      </c>
      <c r="G24" s="538">
        <v>5.890314347738726E-2</v>
      </c>
      <c r="H24" s="538">
        <v>-1.0367189458502832E-2</v>
      </c>
      <c r="I24" s="539">
        <v>7.5002987181351681</v>
      </c>
      <c r="J24" s="539">
        <v>0.16712584970327971</v>
      </c>
      <c r="K24" s="534">
        <v>2.2790387285526733E-2</v>
      </c>
      <c r="L24" s="535">
        <v>24422149.168057427</v>
      </c>
      <c r="M24" s="535">
        <v>-3110027.1450259164</v>
      </c>
      <c r="N24" s="534">
        <v>-0.11295972790745298</v>
      </c>
      <c r="O24" s="530">
        <v>4628947.4811244244</v>
      </c>
      <c r="P24" s="530">
        <v>-590735.72636684123</v>
      </c>
      <c r="Q24" s="534">
        <v>-0.1131746320387835</v>
      </c>
    </row>
    <row r="25" spans="1:17">
      <c r="A25" s="557"/>
      <c r="B25" s="551"/>
      <c r="C25" s="414" t="s">
        <v>138</v>
      </c>
      <c r="D25" s="530">
        <v>54288838.039535947</v>
      </c>
      <c r="E25" s="530">
        <v>722708.74837200344</v>
      </c>
      <c r="F25" s="531">
        <v>1.3491897920113832E-2</v>
      </c>
      <c r="G25" s="536">
        <v>0.98207283858476557</v>
      </c>
      <c r="H25" s="536">
        <v>-6.2274475675017094E-3</v>
      </c>
      <c r="I25" s="537">
        <v>10.276529364725498</v>
      </c>
      <c r="J25" s="537">
        <v>-8.7705228864610518E-2</v>
      </c>
      <c r="K25" s="531">
        <v>-8.4622967641868052E-3</v>
      </c>
      <c r="L25" s="532">
        <v>557900838.29011774</v>
      </c>
      <c r="M25" s="532">
        <v>2728908.0459159613</v>
      </c>
      <c r="N25" s="531">
        <v>4.9154287118147429E-3</v>
      </c>
      <c r="O25" s="530">
        <v>121789819.49048099</v>
      </c>
      <c r="P25" s="530">
        <v>-819117.010481745</v>
      </c>
      <c r="Q25" s="531">
        <v>-6.6807284514315418E-3</v>
      </c>
    </row>
    <row r="26" spans="1:17">
      <c r="A26" s="557"/>
      <c r="B26" s="551"/>
      <c r="C26" s="414" t="s">
        <v>137</v>
      </c>
      <c r="D26" s="530">
        <v>30736117.029009584</v>
      </c>
      <c r="E26" s="530">
        <v>520580.89971660078</v>
      </c>
      <c r="F26" s="534">
        <v>1.7228914869788278E-2</v>
      </c>
      <c r="G26" s="538">
        <v>0.55600942639020257</v>
      </c>
      <c r="H26" s="538">
        <v>-1.4701488187224276E-3</v>
      </c>
      <c r="I26" s="539">
        <v>6.3582260355561884</v>
      </c>
      <c r="J26" s="539">
        <v>3.5557700532848457E-2</v>
      </c>
      <c r="K26" s="534">
        <v>5.6238440241887519E-3</v>
      </c>
      <c r="L26" s="535">
        <v>195427179.52575067</v>
      </c>
      <c r="M26" s="535">
        <v>4384366.0153162181</v>
      </c>
      <c r="N26" s="534">
        <v>2.2949651623910737E-2</v>
      </c>
      <c r="O26" s="530">
        <v>54867024.644414909</v>
      </c>
      <c r="P26" s="530">
        <v>804704.85559018701</v>
      </c>
      <c r="Q26" s="534">
        <v>1.4884763708503097E-2</v>
      </c>
    </row>
    <row r="27" spans="1:17">
      <c r="A27" s="557"/>
      <c r="B27" s="551"/>
      <c r="C27" s="414" t="s">
        <v>136</v>
      </c>
      <c r="D27" s="530">
        <v>6744619.0874447776</v>
      </c>
      <c r="E27" s="530">
        <v>-297287.89178045653</v>
      </c>
      <c r="F27" s="531">
        <v>-4.2216958085005092E-2</v>
      </c>
      <c r="G27" s="536">
        <v>0.12200863845264391</v>
      </c>
      <c r="H27" s="536">
        <v>-7.915229012126615E-3</v>
      </c>
      <c r="I27" s="537">
        <v>8.2673512456374283</v>
      </c>
      <c r="J27" s="537">
        <v>-0.21117593427785408</v>
      </c>
      <c r="K27" s="531">
        <v>-2.4907148352146247E-2</v>
      </c>
      <c r="L27" s="532">
        <v>55760135.013936557</v>
      </c>
      <c r="M27" s="532">
        <v>-3944864.7078597099</v>
      </c>
      <c r="N27" s="531">
        <v>-6.6072602399151734E-2</v>
      </c>
      <c r="O27" s="530">
        <v>10631247.711056594</v>
      </c>
      <c r="P27" s="530">
        <v>-471588.88124716654</v>
      </c>
      <c r="Q27" s="531">
        <v>-4.2474630453812272E-2</v>
      </c>
    </row>
    <row r="28" spans="1:17">
      <c r="A28" s="557"/>
      <c r="B28" s="551"/>
      <c r="C28" s="414" t="s">
        <v>135</v>
      </c>
      <c r="D28" s="530">
        <v>112969875.14875191</v>
      </c>
      <c r="E28" s="530">
        <v>387242.14918139577</v>
      </c>
      <c r="F28" s="534">
        <v>3.4396259783946695E-3</v>
      </c>
      <c r="G28" s="538">
        <v>2.0435995679462819</v>
      </c>
      <c r="H28" s="538">
        <v>-3.3560941532702504E-2</v>
      </c>
      <c r="I28" s="539">
        <v>8.0307583717345423</v>
      </c>
      <c r="J28" s="539">
        <v>7.2764977078523252E-2</v>
      </c>
      <c r="K28" s="534">
        <v>9.1436337616699528E-3</v>
      </c>
      <c r="L28" s="535">
        <v>907233770.60464549</v>
      </c>
      <c r="M28" s="535">
        <v>11301920.841080546</v>
      </c>
      <c r="N28" s="534">
        <v>1.2614710420288224E-2</v>
      </c>
      <c r="O28" s="530">
        <v>196543278.94902378</v>
      </c>
      <c r="P28" s="530">
        <v>928936.05451202393</v>
      </c>
      <c r="Q28" s="534">
        <v>4.7488136133911609E-3</v>
      </c>
    </row>
    <row r="29" spans="1:17">
      <c r="A29" s="557"/>
      <c r="B29" s="551"/>
      <c r="C29" s="414" t="s">
        <v>134</v>
      </c>
      <c r="D29" s="530">
        <v>131078149.46006501</v>
      </c>
      <c r="E29" s="530">
        <v>2119547.3654744029</v>
      </c>
      <c r="F29" s="531">
        <v>1.6435874234428532E-2</v>
      </c>
      <c r="G29" s="536">
        <v>2.3711741670163868</v>
      </c>
      <c r="H29" s="536">
        <v>-8.1245622069676671E-3</v>
      </c>
      <c r="I29" s="537">
        <v>4.1377520713792491</v>
      </c>
      <c r="J29" s="537">
        <v>-5.6932278062876485E-2</v>
      </c>
      <c r="K29" s="531">
        <v>-1.3572482055878228E-2</v>
      </c>
      <c r="L29" s="532">
        <v>542368884.44094276</v>
      </c>
      <c r="M29" s="532">
        <v>1428254.5088289976</v>
      </c>
      <c r="N29" s="531">
        <v>2.6403165704307306E-3</v>
      </c>
      <c r="O29" s="530">
        <v>67968991.642805979</v>
      </c>
      <c r="P29" s="530">
        <v>654167.70604109764</v>
      </c>
      <c r="Q29" s="531">
        <v>9.7180333808139889E-3</v>
      </c>
    </row>
    <row r="30" spans="1:17">
      <c r="A30" s="557"/>
      <c r="B30" s="551"/>
      <c r="C30" s="414" t="s">
        <v>133</v>
      </c>
      <c r="D30" s="530">
        <v>23305292.996029578</v>
      </c>
      <c r="E30" s="530">
        <v>-686394.53365505487</v>
      </c>
      <c r="F30" s="534">
        <v>-2.8609681282560345E-2</v>
      </c>
      <c r="G30" s="538">
        <v>0.42158749520467836</v>
      </c>
      <c r="H30" s="538">
        <v>-2.1061469068616223E-2</v>
      </c>
      <c r="I30" s="539">
        <v>10.50763112729846</v>
      </c>
      <c r="J30" s="539">
        <v>4.7226071856261598E-2</v>
      </c>
      <c r="K30" s="534">
        <v>4.5147459974976259E-3</v>
      </c>
      <c r="L30" s="535">
        <v>244883422.11589116</v>
      </c>
      <c r="M30" s="535">
        <v>-6079347.4082114995</v>
      </c>
      <c r="N30" s="534">
        <v>-2.4224100729122826E-2</v>
      </c>
      <c r="O30" s="530">
        <v>47994024.054716483</v>
      </c>
      <c r="P30" s="530">
        <v>-111643.02155075967</v>
      </c>
      <c r="Q30" s="534">
        <v>-2.3207873071120627E-3</v>
      </c>
    </row>
    <row r="31" spans="1:17">
      <c r="A31" s="557"/>
      <c r="B31" s="551"/>
      <c r="C31" s="414" t="s">
        <v>132</v>
      </c>
      <c r="D31" s="530">
        <v>63979278.402396902</v>
      </c>
      <c r="E31" s="530">
        <v>2409866.9674947038</v>
      </c>
      <c r="F31" s="531">
        <v>3.9140652985495475E-2</v>
      </c>
      <c r="G31" s="536">
        <v>1.1573707196586001</v>
      </c>
      <c r="H31" s="536">
        <v>2.140910091647541E-2</v>
      </c>
      <c r="I31" s="537">
        <v>11.723731072065462</v>
      </c>
      <c r="J31" s="537">
        <v>9.2663645003501216E-2</v>
      </c>
      <c r="K31" s="531">
        <v>7.9669080748256231E-3</v>
      </c>
      <c r="L31" s="532">
        <v>750075854.17450726</v>
      </c>
      <c r="M31" s="532">
        <v>33957878.330640078</v>
      </c>
      <c r="N31" s="531">
        <v>4.7419391044645133E-2</v>
      </c>
      <c r="O31" s="530">
        <v>131424947.73905596</v>
      </c>
      <c r="P31" s="530">
        <v>6264304.7936674953</v>
      </c>
      <c r="Q31" s="531">
        <v>5.0050116763947987E-2</v>
      </c>
    </row>
    <row r="32" spans="1:17">
      <c r="A32" s="557"/>
      <c r="B32" s="551"/>
      <c r="C32" s="414" t="s">
        <v>131</v>
      </c>
      <c r="D32" s="530">
        <v>152083592.18817407</v>
      </c>
      <c r="E32" s="530">
        <v>16854770.36005792</v>
      </c>
      <c r="F32" s="534">
        <v>0.12463889082374269</v>
      </c>
      <c r="G32" s="538">
        <v>2.7511578894659405</v>
      </c>
      <c r="H32" s="538">
        <v>0.25617299738401433</v>
      </c>
      <c r="I32" s="539">
        <v>7.2055622716118206</v>
      </c>
      <c r="J32" s="539">
        <v>-0.17624176568517402</v>
      </c>
      <c r="K32" s="534">
        <v>-2.3875161789002015E-2</v>
      </c>
      <c r="L32" s="535">
        <v>1095847794.0023053</v>
      </c>
      <c r="M32" s="535">
        <v>97615131.072601557</v>
      </c>
      <c r="N32" s="534">
        <v>9.7787955351122072E-2</v>
      </c>
      <c r="O32" s="530">
        <v>180307593.9666985</v>
      </c>
      <c r="P32" s="530">
        <v>12096002.905952781</v>
      </c>
      <c r="Q32" s="534">
        <v>7.1909449459904282E-2</v>
      </c>
    </row>
    <row r="33" spans="1:17">
      <c r="A33" s="557"/>
      <c r="B33" s="551"/>
      <c r="C33" s="414" t="s">
        <v>130</v>
      </c>
      <c r="D33" s="530">
        <v>13587142.741895869</v>
      </c>
      <c r="E33" s="530">
        <v>729754.7414214965</v>
      </c>
      <c r="F33" s="531">
        <v>5.675761992984673E-2</v>
      </c>
      <c r="G33" s="536">
        <v>0.24578834844600272</v>
      </c>
      <c r="H33" s="536">
        <v>8.5682915146978178E-3</v>
      </c>
      <c r="I33" s="537">
        <v>10.570970770097571</v>
      </c>
      <c r="J33" s="537">
        <v>-9.3762553009408833E-3</v>
      </c>
      <c r="K33" s="531">
        <v>-8.861954412679318E-4</v>
      </c>
      <c r="L33" s="532">
        <v>143629288.77372459</v>
      </c>
      <c r="M33" s="532">
        <v>7593661.8885110319</v>
      </c>
      <c r="N33" s="531">
        <v>5.5821126144539622E-2</v>
      </c>
      <c r="O33" s="530">
        <v>30395416.810539328</v>
      </c>
      <c r="P33" s="530">
        <v>928212.35725089163</v>
      </c>
      <c r="Q33" s="531">
        <v>3.149984447022447E-2</v>
      </c>
    </row>
    <row r="34" spans="1:17">
      <c r="A34" s="557"/>
      <c r="B34" s="551"/>
      <c r="C34" s="414" t="s">
        <v>129</v>
      </c>
      <c r="D34" s="530">
        <v>977381237.2472192</v>
      </c>
      <c r="E34" s="530">
        <v>4341749.6130819321</v>
      </c>
      <c r="F34" s="534">
        <v>4.4620487331285255E-3</v>
      </c>
      <c r="G34" s="538">
        <v>17.680606192820836</v>
      </c>
      <c r="H34" s="538">
        <v>-0.27206682633838497</v>
      </c>
      <c r="I34" s="539">
        <v>4.723195758543822</v>
      </c>
      <c r="J34" s="539">
        <v>7.6911221650908246E-2</v>
      </c>
      <c r="K34" s="534">
        <v>1.6553274135539857E-2</v>
      </c>
      <c r="L34" s="535">
        <v>4616362914.2463789</v>
      </c>
      <c r="M34" s="535">
        <v>95344589.065683365</v>
      </c>
      <c r="N34" s="534">
        <v>2.1089184384554035E-2</v>
      </c>
      <c r="O34" s="530">
        <v>1079349563.4394755</v>
      </c>
      <c r="P34" s="530">
        <v>-1226098.0791697502</v>
      </c>
      <c r="Q34" s="534">
        <v>-1.1346711968753646E-3</v>
      </c>
    </row>
    <row r="35" spans="1:17">
      <c r="A35" s="557"/>
      <c r="B35" s="551"/>
      <c r="C35" s="414" t="s">
        <v>128</v>
      </c>
      <c r="D35" s="530">
        <v>671446757.46358967</v>
      </c>
      <c r="E35" s="530">
        <v>-493129.75233232975</v>
      </c>
      <c r="F35" s="531">
        <v>-7.3388968524481536E-4</v>
      </c>
      <c r="G35" s="536">
        <v>12.146320438477385</v>
      </c>
      <c r="H35" s="536">
        <v>-0.25103571923479251</v>
      </c>
      <c r="I35" s="537">
        <v>4.4584908035732962</v>
      </c>
      <c r="J35" s="537">
        <v>4.6857692556838693E-2</v>
      </c>
      <c r="K35" s="531">
        <v>1.062139379628568E-2</v>
      </c>
      <c r="L35" s="532">
        <v>2993639193.2405243</v>
      </c>
      <c r="M35" s="532">
        <v>29286938.186098576</v>
      </c>
      <c r="N35" s="531">
        <v>9.8797091796908824E-3</v>
      </c>
      <c r="O35" s="530">
        <v>933335073.8830266</v>
      </c>
      <c r="P35" s="530">
        <v>7884749.2337913513</v>
      </c>
      <c r="Q35" s="531">
        <v>8.5199054166195613E-3</v>
      </c>
    </row>
    <row r="36" spans="1:17">
      <c r="A36" s="557"/>
      <c r="B36" s="551"/>
      <c r="C36" s="414" t="s">
        <v>127</v>
      </c>
      <c r="D36" s="530">
        <v>1146243425.5709505</v>
      </c>
      <c r="E36" s="530">
        <v>13443937.43998909</v>
      </c>
      <c r="F36" s="534">
        <v>1.1867887989754154E-2</v>
      </c>
      <c r="G36" s="538">
        <v>20.735285102985618</v>
      </c>
      <c r="H36" s="538">
        <v>-0.16497543642294943</v>
      </c>
      <c r="I36" s="539">
        <v>5.3431003441987936</v>
      </c>
      <c r="J36" s="539">
        <v>-1.3656613583023614E-2</v>
      </c>
      <c r="K36" s="534">
        <v>-2.5494181816825769E-3</v>
      </c>
      <c r="L36" s="535">
        <v>6124493641.7037497</v>
      </c>
      <c r="M36" s="535">
        <v>56362101.886541367</v>
      </c>
      <c r="N36" s="534">
        <v>9.2882135986523413E-3</v>
      </c>
      <c r="O36" s="530">
        <v>1589985774.8229411</v>
      </c>
      <c r="P36" s="530">
        <v>24669218.508561134</v>
      </c>
      <c r="Q36" s="534">
        <v>1.5759891128121782E-2</v>
      </c>
    </row>
    <row r="37" spans="1:17">
      <c r="A37" s="557"/>
      <c r="B37" s="551"/>
      <c r="C37" s="414" t="s">
        <v>294</v>
      </c>
      <c r="D37" s="530">
        <v>309171620.82776684</v>
      </c>
      <c r="E37" s="530">
        <v>2042668.278542161</v>
      </c>
      <c r="F37" s="531">
        <v>6.6508489726795628E-3</v>
      </c>
      <c r="G37" s="536">
        <v>5.5928449058913241</v>
      </c>
      <c r="H37" s="536">
        <v>-7.3714087762057012E-2</v>
      </c>
      <c r="I37" s="537">
        <v>6.9951772091936686</v>
      </c>
      <c r="J37" s="537">
        <v>5.290342663617853E-2</v>
      </c>
      <c r="K37" s="531">
        <v>7.6204754080858566E-3</v>
      </c>
      <c r="L37" s="532">
        <v>2162710275.7438612</v>
      </c>
      <c r="M37" s="532">
        <v>30537000.597035408</v>
      </c>
      <c r="N37" s="531">
        <v>1.4322007011804689E-2</v>
      </c>
      <c r="O37" s="530">
        <v>493862497.41066158</v>
      </c>
      <c r="P37" s="530">
        <v>-2412065.6511822939</v>
      </c>
      <c r="Q37" s="531">
        <v>-4.860345120855431E-3</v>
      </c>
    </row>
    <row r="38" spans="1:17">
      <c r="A38" s="557"/>
      <c r="B38" s="551"/>
      <c r="C38" s="414" t="s">
        <v>125</v>
      </c>
      <c r="D38" s="530">
        <v>58706320.04727558</v>
      </c>
      <c r="E38" s="530">
        <v>1086345.5783438087</v>
      </c>
      <c r="F38" s="534">
        <v>1.8853628248821204E-2</v>
      </c>
      <c r="G38" s="538">
        <v>1.0619840920099839</v>
      </c>
      <c r="H38" s="538">
        <v>-1.1100312595346828E-3</v>
      </c>
      <c r="I38" s="539">
        <v>7.7873456064232345</v>
      </c>
      <c r="J38" s="539">
        <v>-1.6867534400816453E-2</v>
      </c>
      <c r="K38" s="534">
        <v>-2.1613369722800011E-3</v>
      </c>
      <c r="L38" s="535">
        <v>457166403.48942775</v>
      </c>
      <c r="M38" s="535">
        <v>7487841.5650441051</v>
      </c>
      <c r="N38" s="534">
        <v>1.6651542232745429E-2</v>
      </c>
      <c r="O38" s="530">
        <v>125675848.69862869</v>
      </c>
      <c r="P38" s="530">
        <v>176892.82602822781</v>
      </c>
      <c r="Q38" s="534">
        <v>1.4095163166759693E-3</v>
      </c>
    </row>
    <row r="39" spans="1:17">
      <c r="A39" s="557"/>
      <c r="B39" s="551"/>
      <c r="C39" s="414" t="s">
        <v>124</v>
      </c>
      <c r="D39" s="530">
        <v>253102913.68630505</v>
      </c>
      <c r="E39" s="530">
        <v>3255276.8801476955</v>
      </c>
      <c r="F39" s="531">
        <v>1.3029048110121934E-2</v>
      </c>
      <c r="G39" s="536">
        <v>4.5785746365941042</v>
      </c>
      <c r="H39" s="536">
        <v>-3.1138520162300232E-2</v>
      </c>
      <c r="I39" s="537">
        <v>5.277156032926813</v>
      </c>
      <c r="J39" s="537">
        <v>0.12006154525617507</v>
      </c>
      <c r="K39" s="531">
        <v>2.3280850398070679E-2</v>
      </c>
      <c r="L39" s="532">
        <v>1335663567.9110391</v>
      </c>
      <c r="M39" s="532">
        <v>47175697.380469561</v>
      </c>
      <c r="N39" s="531">
        <v>3.661322582807372E-2</v>
      </c>
      <c r="O39" s="530">
        <v>256998554.58818537</v>
      </c>
      <c r="P39" s="530">
        <v>-6229438.0508316755</v>
      </c>
      <c r="Q39" s="531">
        <v>-2.3665560749743436E-2</v>
      </c>
    </row>
    <row r="40" spans="1:17">
      <c r="A40" s="557"/>
      <c r="B40" s="558"/>
      <c r="C40" s="414" t="s">
        <v>123</v>
      </c>
      <c r="D40" s="530">
        <v>100392803.03768775</v>
      </c>
      <c r="E40" s="530">
        <v>-1760267.8853683323</v>
      </c>
      <c r="F40" s="534">
        <v>-1.7231668803125894E-2</v>
      </c>
      <c r="G40" s="538">
        <v>1.8160831694519359</v>
      </c>
      <c r="H40" s="538">
        <v>-6.8650907110187509E-2</v>
      </c>
      <c r="I40" s="539">
        <v>3.200913785938444</v>
      </c>
      <c r="J40" s="539">
        <v>6.2250531057069569E-2</v>
      </c>
      <c r="K40" s="534">
        <v>1.983345328947126E-2</v>
      </c>
      <c r="L40" s="535">
        <v>321348707.25233763</v>
      </c>
      <c r="M40" s="535">
        <v>724617.17285054922</v>
      </c>
      <c r="N40" s="534">
        <v>2.2600209880390045E-3</v>
      </c>
      <c r="O40" s="530">
        <v>75032929.517218411</v>
      </c>
      <c r="P40" s="530">
        <v>-1801725.1330989003</v>
      </c>
      <c r="Q40" s="534">
        <v>-2.3449381549233782E-2</v>
      </c>
    </row>
    <row r="41" spans="1:17">
      <c r="A41" s="557"/>
      <c r="B41" s="551" t="s">
        <v>234</v>
      </c>
      <c r="C41" s="414" t="s">
        <v>141</v>
      </c>
      <c r="D41" s="530">
        <v>21205553.001744423</v>
      </c>
      <c r="E41" s="530">
        <v>695043.10134191439</v>
      </c>
      <c r="F41" s="531">
        <v>3.3887168320875072E-2</v>
      </c>
      <c r="G41" s="536">
        <v>0.84764804884693623</v>
      </c>
      <c r="H41" s="536">
        <v>1.2614439100325892E-2</v>
      </c>
      <c r="I41" s="537">
        <v>8.7123062749515263</v>
      </c>
      <c r="J41" s="537">
        <v>5.9499870249091202E-3</v>
      </c>
      <c r="K41" s="531">
        <v>6.834072519131979E-4</v>
      </c>
      <c r="L41" s="532">
        <v>184749272.4809151</v>
      </c>
      <c r="M41" s="532">
        <v>6177465.6409645677</v>
      </c>
      <c r="N41" s="531">
        <v>3.4593734309365402E-2</v>
      </c>
      <c r="O41" s="530">
        <v>33785650.241121069</v>
      </c>
      <c r="P41" s="530">
        <v>1139194.0078804642</v>
      </c>
      <c r="Q41" s="531">
        <v>3.4894874951864989E-2</v>
      </c>
    </row>
    <row r="42" spans="1:17">
      <c r="A42" s="557"/>
      <c r="B42" s="551" t="s">
        <v>293</v>
      </c>
      <c r="C42" s="414" t="s">
        <v>140</v>
      </c>
      <c r="D42" s="530">
        <v>464567843.42790729</v>
      </c>
      <c r="E42" s="530">
        <v>23381892.36600554</v>
      </c>
      <c r="F42" s="534">
        <v>5.299781715561673E-2</v>
      </c>
      <c r="G42" s="538">
        <v>18.570137077127882</v>
      </c>
      <c r="H42" s="538">
        <v>0.60836532822165523</v>
      </c>
      <c r="I42" s="539">
        <v>5.2815974195559727</v>
      </c>
      <c r="J42" s="539">
        <v>0.11977556671297407</v>
      </c>
      <c r="K42" s="534">
        <v>2.3204126397156612E-2</v>
      </c>
      <c r="L42" s="535">
        <v>2453660323.0575185</v>
      </c>
      <c r="M42" s="535">
        <v>176337039.69887209</v>
      </c>
      <c r="N42" s="534">
        <v>7.7431711600825667E-2</v>
      </c>
      <c r="O42" s="530">
        <v>606976337.99117756</v>
      </c>
      <c r="P42" s="530">
        <v>24719294.671779275</v>
      </c>
      <c r="Q42" s="534">
        <v>4.2454264753684495E-2</v>
      </c>
    </row>
    <row r="43" spans="1:17">
      <c r="A43" s="557"/>
      <c r="B43" s="551" t="s">
        <v>293</v>
      </c>
      <c r="C43" s="414" t="s">
        <v>139</v>
      </c>
      <c r="D43" s="530">
        <v>1269179.9989600088</v>
      </c>
      <c r="E43" s="530">
        <v>-224157.31938613928</v>
      </c>
      <c r="F43" s="531">
        <v>-0.15010494724285778</v>
      </c>
      <c r="G43" s="536">
        <v>5.0732841047130842E-2</v>
      </c>
      <c r="H43" s="536">
        <v>-1.0064616332679868E-2</v>
      </c>
      <c r="I43" s="537">
        <v>7.7085568409115002</v>
      </c>
      <c r="J43" s="537">
        <v>0.2341315402359605</v>
      </c>
      <c r="K43" s="531">
        <v>3.1324353487725623E-2</v>
      </c>
      <c r="L43" s="532">
        <v>9783546.1633312274</v>
      </c>
      <c r="M43" s="532">
        <v>-1378292.0713581853</v>
      </c>
      <c r="N43" s="531">
        <v>-0.12348253418282382</v>
      </c>
      <c r="O43" s="530">
        <v>1835414.6767356349</v>
      </c>
      <c r="P43" s="530">
        <v>-253150.35162338987</v>
      </c>
      <c r="Q43" s="531">
        <v>-0.1212077901267402</v>
      </c>
    </row>
    <row r="44" spans="1:17">
      <c r="A44" s="557"/>
      <c r="B44" s="551" t="s">
        <v>293</v>
      </c>
      <c r="C44" s="414" t="s">
        <v>138</v>
      </c>
      <c r="D44" s="530">
        <v>25468164.082713157</v>
      </c>
      <c r="E44" s="530">
        <v>-63088.677527286112</v>
      </c>
      <c r="F44" s="534">
        <v>-2.4710372859389593E-3</v>
      </c>
      <c r="G44" s="538">
        <v>1.0180370957856908</v>
      </c>
      <c r="H44" s="538">
        <v>-2.1403379232353803E-2</v>
      </c>
      <c r="I44" s="539">
        <v>10.235295005659321</v>
      </c>
      <c r="J44" s="539">
        <v>-3.4020515643467419E-2</v>
      </c>
      <c r="K44" s="534">
        <v>-3.3128318603995429E-3</v>
      </c>
      <c r="L44" s="535">
        <v>260674172.63910607</v>
      </c>
      <c r="M44" s="535">
        <v>-1514317.6099357903</v>
      </c>
      <c r="N44" s="534">
        <v>-5.7756830152895094E-3</v>
      </c>
      <c r="O44" s="530">
        <v>57069091.768476479</v>
      </c>
      <c r="P44" s="530">
        <v>-1039435.9604979903</v>
      </c>
      <c r="Q44" s="534">
        <v>-1.7887838517369622E-2</v>
      </c>
    </row>
    <row r="45" spans="1:17">
      <c r="A45" s="557"/>
      <c r="B45" s="551" t="s">
        <v>293</v>
      </c>
      <c r="C45" s="414" t="s">
        <v>137</v>
      </c>
      <c r="D45" s="530">
        <v>14069486.778616099</v>
      </c>
      <c r="E45" s="530">
        <v>450503.76754354872</v>
      </c>
      <c r="F45" s="531">
        <v>3.3079104891846817E-2</v>
      </c>
      <c r="G45" s="536">
        <v>0.5623985856530429</v>
      </c>
      <c r="H45" s="536">
        <v>7.9360881316870024E-3</v>
      </c>
      <c r="I45" s="537">
        <v>6.312605058010476</v>
      </c>
      <c r="J45" s="537">
        <v>-1.9994786064163605E-3</v>
      </c>
      <c r="K45" s="531">
        <v>-3.1664351976784278E-4</v>
      </c>
      <c r="L45" s="532">
        <v>88815113.402303502</v>
      </c>
      <c r="M45" s="532">
        <v>2816621.4964763969</v>
      </c>
      <c r="N45" s="531">
        <v>3.2751987087875287E-2</v>
      </c>
      <c r="O45" s="530">
        <v>25276505.321579192</v>
      </c>
      <c r="P45" s="530">
        <v>1010904.569242686</v>
      </c>
      <c r="Q45" s="531">
        <v>4.1659985242497949E-2</v>
      </c>
    </row>
    <row r="46" spans="1:17">
      <c r="A46" s="557"/>
      <c r="B46" s="551" t="s">
        <v>293</v>
      </c>
      <c r="C46" s="414" t="s">
        <v>136</v>
      </c>
      <c r="D46" s="530">
        <v>2933943.9940601056</v>
      </c>
      <c r="E46" s="530">
        <v>-162138.21306442283</v>
      </c>
      <c r="F46" s="534">
        <v>-5.2368833324683561E-2</v>
      </c>
      <c r="G46" s="538">
        <v>0.1172783327926724</v>
      </c>
      <c r="H46" s="538">
        <v>-8.7708348799807184E-3</v>
      </c>
      <c r="I46" s="539">
        <v>8.0982155865046614</v>
      </c>
      <c r="J46" s="539">
        <v>-0.35853911974386676</v>
      </c>
      <c r="K46" s="534">
        <v>-4.2396774199794318E-2</v>
      </c>
      <c r="L46" s="535">
        <v>23759710.982629288</v>
      </c>
      <c r="M46" s="535">
        <v>-2423096.7934033982</v>
      </c>
      <c r="N46" s="534">
        <v>-9.2545337922904564E-2</v>
      </c>
      <c r="O46" s="530">
        <v>4636996.1616458204</v>
      </c>
      <c r="P46" s="530">
        <v>-243044.37714359909</v>
      </c>
      <c r="Q46" s="534">
        <v>-4.9803761917906232E-2</v>
      </c>
    </row>
    <row r="47" spans="1:17">
      <c r="A47" s="557"/>
      <c r="B47" s="551" t="s">
        <v>293</v>
      </c>
      <c r="C47" s="414" t="s">
        <v>135</v>
      </c>
      <c r="D47" s="530">
        <v>51568967.963622302</v>
      </c>
      <c r="E47" s="530">
        <v>-184104.86712215841</v>
      </c>
      <c r="F47" s="531">
        <v>-3.5573707424922016E-3</v>
      </c>
      <c r="G47" s="536">
        <v>2.0613626568389289</v>
      </c>
      <c r="H47" s="536">
        <v>-4.563299715442648E-2</v>
      </c>
      <c r="I47" s="537">
        <v>8.0366180866971817</v>
      </c>
      <c r="J47" s="537">
        <v>0.12792109179986078</v>
      </c>
      <c r="K47" s="531">
        <v>1.6174736733800179E-2</v>
      </c>
      <c r="L47" s="532">
        <v>414440100.64875448</v>
      </c>
      <c r="M47" s="532">
        <v>5140729.0755435824</v>
      </c>
      <c r="N47" s="531">
        <v>1.2559826456083542E-2</v>
      </c>
      <c r="O47" s="530">
        <v>89888772.411615282</v>
      </c>
      <c r="P47" s="530">
        <v>271748.03101745248</v>
      </c>
      <c r="Q47" s="531">
        <v>3.0323259770750231E-3</v>
      </c>
    </row>
    <row r="48" spans="1:17">
      <c r="A48" s="557"/>
      <c r="B48" s="551" t="s">
        <v>293</v>
      </c>
      <c r="C48" s="414" t="s">
        <v>134</v>
      </c>
      <c r="D48" s="530">
        <v>58280478.920790225</v>
      </c>
      <c r="E48" s="530">
        <v>3112989.7977596596</v>
      </c>
      <c r="F48" s="534">
        <v>5.6427976825577354E-2</v>
      </c>
      <c r="G48" s="538">
        <v>2.3296414028442904</v>
      </c>
      <c r="H48" s="538">
        <v>8.3636412877802879E-2</v>
      </c>
      <c r="I48" s="539">
        <v>4.0180402054056961</v>
      </c>
      <c r="J48" s="539">
        <v>-0.17781916399756881</v>
      </c>
      <c r="K48" s="534">
        <v>-4.2379676805721508E-2</v>
      </c>
      <c r="L48" s="535">
        <v>234173307.49403432</v>
      </c>
      <c r="M48" s="535">
        <v>2698281.37071383</v>
      </c>
      <c r="N48" s="534">
        <v>1.1656900599187298E-2</v>
      </c>
      <c r="O48" s="530">
        <v>29601044.207081556</v>
      </c>
      <c r="P48" s="530">
        <v>967405.552451998</v>
      </c>
      <c r="Q48" s="534">
        <v>3.3785631093573416E-2</v>
      </c>
    </row>
    <row r="49" spans="1:17">
      <c r="A49" s="557"/>
      <c r="B49" s="551" t="s">
        <v>293</v>
      </c>
      <c r="C49" s="414" t="s">
        <v>133</v>
      </c>
      <c r="D49" s="530">
        <v>9271988.4642168544</v>
      </c>
      <c r="E49" s="530">
        <v>-212513.67237799428</v>
      </c>
      <c r="F49" s="531">
        <v>-2.2406413042813812E-2</v>
      </c>
      <c r="G49" s="536">
        <v>0.37062852970531751</v>
      </c>
      <c r="H49" s="536">
        <v>-1.5509020956687769E-2</v>
      </c>
      <c r="I49" s="537">
        <v>10.718261554317513</v>
      </c>
      <c r="J49" s="537">
        <v>0.14644005430995044</v>
      </c>
      <c r="K49" s="531">
        <v>1.3851922708858232E-2</v>
      </c>
      <c r="L49" s="532">
        <v>99379597.488090992</v>
      </c>
      <c r="M49" s="532">
        <v>-888866.11643008888</v>
      </c>
      <c r="N49" s="531">
        <v>-8.864862235607349E-3</v>
      </c>
      <c r="O49" s="530">
        <v>19577871.769941669</v>
      </c>
      <c r="P49" s="530">
        <v>331583.44159055501</v>
      </c>
      <c r="Q49" s="531">
        <v>1.7228435734390909E-2</v>
      </c>
    </row>
    <row r="50" spans="1:17">
      <c r="A50" s="557"/>
      <c r="B50" s="551" t="s">
        <v>293</v>
      </c>
      <c r="C50" s="414" t="s">
        <v>132</v>
      </c>
      <c r="D50" s="530">
        <v>28510384.838963024</v>
      </c>
      <c r="E50" s="530">
        <v>618779.6400228627</v>
      </c>
      <c r="F50" s="534">
        <v>2.2185156989328651E-2</v>
      </c>
      <c r="G50" s="538">
        <v>1.1396435678255719</v>
      </c>
      <c r="H50" s="538">
        <v>4.1073045149622178E-3</v>
      </c>
      <c r="I50" s="539">
        <v>11.644991312239402</v>
      </c>
      <c r="J50" s="539">
        <v>0.14293142872966769</v>
      </c>
      <c r="K50" s="534">
        <v>1.2426594034220386E-2</v>
      </c>
      <c r="L50" s="535">
        <v>332003183.75832635</v>
      </c>
      <c r="M50" s="535">
        <v>11192270.51290518</v>
      </c>
      <c r="N50" s="534">
        <v>3.4887436963040794E-2</v>
      </c>
      <c r="O50" s="530">
        <v>58659336.627141282</v>
      </c>
      <c r="P50" s="530">
        <v>1937475.1930521429</v>
      </c>
      <c r="Q50" s="534">
        <v>3.4157468462199379E-2</v>
      </c>
    </row>
    <row r="51" spans="1:17">
      <c r="A51" s="557"/>
      <c r="B51" s="551" t="s">
        <v>293</v>
      </c>
      <c r="C51" s="414" t="s">
        <v>131</v>
      </c>
      <c r="D51" s="530">
        <v>70196181.968384594</v>
      </c>
      <c r="E51" s="530">
        <v>8463661.8030001447</v>
      </c>
      <c r="F51" s="531">
        <v>0.1371021591265929</v>
      </c>
      <c r="G51" s="536">
        <v>2.8059469459301969</v>
      </c>
      <c r="H51" s="536">
        <v>0.2926632975580632</v>
      </c>
      <c r="I51" s="537">
        <v>7.1124294487451891</v>
      </c>
      <c r="J51" s="537">
        <v>-0.20019645264129959</v>
      </c>
      <c r="K51" s="531">
        <v>-2.7376821314398423E-2</v>
      </c>
      <c r="L51" s="532">
        <v>499265391.82141459</v>
      </c>
      <c r="M51" s="532">
        <v>47838565.902160525</v>
      </c>
      <c r="N51" s="531">
        <v>0.10597191649996743</v>
      </c>
      <c r="O51" s="530">
        <v>81789609.061625049</v>
      </c>
      <c r="P51" s="530">
        <v>5748503.1887909323</v>
      </c>
      <c r="Q51" s="531">
        <v>7.5597311780345899E-2</v>
      </c>
    </row>
    <row r="52" spans="1:17">
      <c r="A52" s="557"/>
      <c r="B52" s="551" t="s">
        <v>293</v>
      </c>
      <c r="C52" s="414" t="s">
        <v>130</v>
      </c>
      <c r="D52" s="530">
        <v>6298713.306108918</v>
      </c>
      <c r="E52" s="530">
        <v>264290.77095606457</v>
      </c>
      <c r="F52" s="534">
        <v>4.379719342098904E-2</v>
      </c>
      <c r="G52" s="538">
        <v>0.25177801511378894</v>
      </c>
      <c r="H52" s="538">
        <v>6.1017419868057698E-3</v>
      </c>
      <c r="I52" s="539">
        <v>10.565591525332646</v>
      </c>
      <c r="J52" s="539">
        <v>2.593270542356052E-2</v>
      </c>
      <c r="K52" s="534">
        <v>2.460488130277467E-3</v>
      </c>
      <c r="L52" s="535">
        <v>66549631.927524358</v>
      </c>
      <c r="M52" s="535">
        <v>2948877.2318424359</v>
      </c>
      <c r="N52" s="534">
        <v>4.6365444025818228E-2</v>
      </c>
      <c r="O52" s="530">
        <v>13980616.661716783</v>
      </c>
      <c r="P52" s="530">
        <v>197349.76905293949</v>
      </c>
      <c r="Q52" s="534">
        <v>1.4318069191417825E-2</v>
      </c>
    </row>
    <row r="53" spans="1:17">
      <c r="A53" s="557"/>
      <c r="B53" s="551" t="s">
        <v>293</v>
      </c>
      <c r="C53" s="414" t="s">
        <v>129</v>
      </c>
      <c r="D53" s="530">
        <v>445609755.50185746</v>
      </c>
      <c r="E53" s="530">
        <v>602002.96227180958</v>
      </c>
      <c r="F53" s="531">
        <v>1.3527920779723009E-3</v>
      </c>
      <c r="G53" s="536">
        <v>17.812326788517968</v>
      </c>
      <c r="H53" s="536">
        <v>-0.30503995530267858</v>
      </c>
      <c r="I53" s="537">
        <v>4.7152959211394618</v>
      </c>
      <c r="J53" s="537">
        <v>8.8987395262512869E-2</v>
      </c>
      <c r="K53" s="531">
        <v>1.9235075820120469E-2</v>
      </c>
      <c r="L53" s="532">
        <v>2101181862.5378613</v>
      </c>
      <c r="M53" s="532">
        <v>42438702.882636786</v>
      </c>
      <c r="N53" s="531">
        <v>2.0613888956281436E-2</v>
      </c>
      <c r="O53" s="530">
        <v>491400190.59948319</v>
      </c>
      <c r="P53" s="530">
        <v>511054.65141266584</v>
      </c>
      <c r="Q53" s="531">
        <v>1.0410795717156155E-3</v>
      </c>
    </row>
    <row r="54" spans="1:17">
      <c r="A54" s="557"/>
      <c r="B54" s="551" t="s">
        <v>293</v>
      </c>
      <c r="C54" s="414" t="s">
        <v>128</v>
      </c>
      <c r="D54" s="530">
        <v>307204248.34473509</v>
      </c>
      <c r="E54" s="530">
        <v>-423875.42186242342</v>
      </c>
      <c r="F54" s="534">
        <v>-1.3778825442631658E-3</v>
      </c>
      <c r="G54" s="538">
        <v>12.279853380172781</v>
      </c>
      <c r="H54" s="538">
        <v>-0.24444874082703905</v>
      </c>
      <c r="I54" s="539">
        <v>4.413755311294639</v>
      </c>
      <c r="J54" s="539">
        <v>4.4385500558962399E-2</v>
      </c>
      <c r="K54" s="534">
        <v>1.01583300296317E-2</v>
      </c>
      <c r="L54" s="535">
        <v>1355924382.7838519</v>
      </c>
      <c r="M54" s="535">
        <v>11783345.864822388</v>
      </c>
      <c r="N54" s="534">
        <v>8.7664504997418749E-3</v>
      </c>
      <c r="O54" s="530">
        <v>427660844.02008379</v>
      </c>
      <c r="P54" s="530">
        <v>6095787.9972683787</v>
      </c>
      <c r="Q54" s="534">
        <v>1.4459898680355684E-2</v>
      </c>
    </row>
    <row r="55" spans="1:17">
      <c r="A55" s="557"/>
      <c r="B55" s="551" t="s">
        <v>293</v>
      </c>
      <c r="C55" s="414" t="s">
        <v>127</v>
      </c>
      <c r="D55" s="530">
        <v>521780218.81737095</v>
      </c>
      <c r="E55" s="530">
        <v>-2807658.2435711622</v>
      </c>
      <c r="F55" s="531">
        <v>-5.3521218585937556E-3</v>
      </c>
      <c r="G55" s="536">
        <v>20.857083254140477</v>
      </c>
      <c r="H55" s="536">
        <v>-0.50018727392733098</v>
      </c>
      <c r="I55" s="537">
        <v>5.3288220877672625</v>
      </c>
      <c r="J55" s="537">
        <v>2.0787260834921106E-2</v>
      </c>
      <c r="K55" s="531">
        <v>3.9161877253421551E-3</v>
      </c>
      <c r="L55" s="532">
        <v>2780473954.9940419</v>
      </c>
      <c r="M55" s="532">
        <v>-4056766.2319402695</v>
      </c>
      <c r="N55" s="531">
        <v>-1.4568940471786727E-3</v>
      </c>
      <c r="O55" s="530">
        <v>723900948.9224571</v>
      </c>
      <c r="P55" s="530">
        <v>-2898741.2464840412</v>
      </c>
      <c r="Q55" s="531">
        <v>-3.9883633492059454E-3</v>
      </c>
    </row>
    <row r="56" spans="1:17">
      <c r="A56" s="557"/>
      <c r="B56" s="551" t="s">
        <v>293</v>
      </c>
      <c r="C56" s="414" t="s">
        <v>294</v>
      </c>
      <c r="D56" s="530">
        <v>137695447.37561226</v>
      </c>
      <c r="E56" s="530">
        <v>1836979.6193557084</v>
      </c>
      <c r="F56" s="534">
        <v>1.3521274379830563E-2</v>
      </c>
      <c r="G56" s="538">
        <v>5.5040902396387521</v>
      </c>
      <c r="H56" s="538">
        <v>-2.704415419336037E-2</v>
      </c>
      <c r="I56" s="539">
        <v>7.0181912016538188</v>
      </c>
      <c r="J56" s="539">
        <v>-7.8284928795264719E-3</v>
      </c>
      <c r="K56" s="534">
        <v>-1.114214479873647E-3</v>
      </c>
      <c r="L56" s="535">
        <v>966372977.27930832</v>
      </c>
      <c r="M56" s="535">
        <v>11828707.154726386</v>
      </c>
      <c r="N56" s="534">
        <v>1.239199430025657E-2</v>
      </c>
      <c r="O56" s="530">
        <v>219955616.01598546</v>
      </c>
      <c r="P56" s="530">
        <v>2526819.8959070146</v>
      </c>
      <c r="Q56" s="534">
        <v>1.1621367275158617E-2</v>
      </c>
    </row>
    <row r="57" spans="1:17">
      <c r="A57" s="557"/>
      <c r="B57" s="551" t="s">
        <v>293</v>
      </c>
      <c r="C57" s="414" t="s">
        <v>125</v>
      </c>
      <c r="D57" s="530">
        <v>27340561.375298042</v>
      </c>
      <c r="E57" s="530">
        <v>369688.41664917767</v>
      </c>
      <c r="F57" s="531">
        <v>1.3706950354034726E-2</v>
      </c>
      <c r="G57" s="536">
        <v>1.0928822984359259</v>
      </c>
      <c r="H57" s="536">
        <v>-5.1686770903249801E-3</v>
      </c>
      <c r="I57" s="537">
        <v>7.8475244824702042</v>
      </c>
      <c r="J57" s="537">
        <v>7.9727373522379352E-2</v>
      </c>
      <c r="K57" s="531">
        <v>1.0263833156834178E-2</v>
      </c>
      <c r="L57" s="532">
        <v>214555724.75713062</v>
      </c>
      <c r="M57" s="532">
        <v>5051455.7631389201</v>
      </c>
      <c r="N57" s="531">
        <v>2.4111469362391794E-2</v>
      </c>
      <c r="O57" s="530">
        <v>58001385.630108938</v>
      </c>
      <c r="P57" s="530">
        <v>-663851.73864052445</v>
      </c>
      <c r="Q57" s="531">
        <v>-1.131593032629837E-2</v>
      </c>
    </row>
    <row r="58" spans="1:17">
      <c r="A58" s="557"/>
      <c r="B58" s="551" t="s">
        <v>293</v>
      </c>
      <c r="C58" s="414" t="s">
        <v>124</v>
      </c>
      <c r="D58" s="530">
        <v>117782721.77091154</v>
      </c>
      <c r="E58" s="530">
        <v>-1154795.2877177447</v>
      </c>
      <c r="F58" s="534">
        <v>-9.7092600911493528E-3</v>
      </c>
      <c r="G58" s="538">
        <v>4.7081202875860759</v>
      </c>
      <c r="H58" s="538">
        <v>-0.13412033373642007</v>
      </c>
      <c r="I58" s="539">
        <v>5.3546881584174795</v>
      </c>
      <c r="J58" s="539">
        <v>0.27490402912343725</v>
      </c>
      <c r="K58" s="534">
        <v>5.4117266034618236E-2</v>
      </c>
      <c r="L58" s="535">
        <v>630689745.53288066</v>
      </c>
      <c r="M58" s="535">
        <v>26512834.000816226</v>
      </c>
      <c r="N58" s="534">
        <v>4.3882567332116852E-2</v>
      </c>
      <c r="O58" s="530">
        <v>118532867.8508445</v>
      </c>
      <c r="P58" s="530">
        <v>-3405539.2181793004</v>
      </c>
      <c r="Q58" s="534">
        <v>-2.7928355798936912E-2</v>
      </c>
    </row>
    <row r="59" spans="1:17">
      <c r="A59" s="557"/>
      <c r="B59" s="558" t="s">
        <v>293</v>
      </c>
      <c r="C59" s="414" t="s">
        <v>123</v>
      </c>
      <c r="D59" s="530">
        <v>42629293.101731062</v>
      </c>
      <c r="E59" s="530">
        <v>-1515715.4925642535</v>
      </c>
      <c r="F59" s="531">
        <v>-3.4334923490311052E-2</v>
      </c>
      <c r="G59" s="536">
        <v>1.7040176749191103</v>
      </c>
      <c r="H59" s="536">
        <v>-9.3234858430445433E-2</v>
      </c>
      <c r="I59" s="537">
        <v>3.2891164023617399</v>
      </c>
      <c r="J59" s="537">
        <v>0.13214646512177186</v>
      </c>
      <c r="K59" s="531">
        <v>4.1858639058597769E-2</v>
      </c>
      <c r="L59" s="532">
        <v>140212707.16198981</v>
      </c>
      <c r="M59" s="532">
        <v>848242.15059947968</v>
      </c>
      <c r="N59" s="531">
        <v>6.0865023988012469E-3</v>
      </c>
      <c r="O59" s="530">
        <v>31826288.527255625</v>
      </c>
      <c r="P59" s="530">
        <v>-1792873.3969671875</v>
      </c>
      <c r="Q59" s="531">
        <v>-5.3328914058247578E-2</v>
      </c>
    </row>
    <row r="60" spans="1:17">
      <c r="A60" s="557" t="s">
        <v>74</v>
      </c>
      <c r="B60" s="551" t="s">
        <v>236</v>
      </c>
      <c r="C60" s="414" t="s">
        <v>141</v>
      </c>
      <c r="D60" s="530">
        <v>4210553.2544197142</v>
      </c>
      <c r="E60" s="530">
        <v>-92689.140807775781</v>
      </c>
      <c r="F60" s="534">
        <v>-2.1539372476570843E-2</v>
      </c>
      <c r="G60" s="538">
        <v>1.0244833594362142</v>
      </c>
      <c r="H60" s="538">
        <v>-3.1699732306765593E-2</v>
      </c>
      <c r="I60" s="539">
        <v>8.9061269574425772</v>
      </c>
      <c r="J60" s="539">
        <v>7.2403674946214025E-2</v>
      </c>
      <c r="K60" s="534">
        <v>8.1962806203901301E-3</v>
      </c>
      <c r="L60" s="535">
        <v>37499721.844934992</v>
      </c>
      <c r="M60" s="535">
        <v>-513930.69201150537</v>
      </c>
      <c r="N60" s="534">
        <v>-1.3519634597385826E-2</v>
      </c>
      <c r="O60" s="530">
        <v>6795363.9051053636</v>
      </c>
      <c r="P60" s="530">
        <v>-131699.69624400046</v>
      </c>
      <c r="Q60" s="534">
        <v>-1.9012341133744736E-2</v>
      </c>
    </row>
    <row r="61" spans="1:17">
      <c r="A61" s="557"/>
      <c r="B61" s="551"/>
      <c r="C61" s="414" t="s">
        <v>140</v>
      </c>
      <c r="D61" s="530">
        <v>74140789.554398745</v>
      </c>
      <c r="E61" s="530">
        <v>2731347.2890928835</v>
      </c>
      <c r="F61" s="531">
        <v>3.8249105474667783E-2</v>
      </c>
      <c r="G61" s="536">
        <v>18.039435809110039</v>
      </c>
      <c r="H61" s="536">
        <v>0.51278065367220194</v>
      </c>
      <c r="I61" s="537">
        <v>5.2404689527649397</v>
      </c>
      <c r="J61" s="537">
        <v>9.9456850827641219E-2</v>
      </c>
      <c r="K61" s="531">
        <v>1.9345772555206139E-2</v>
      </c>
      <c r="L61" s="532">
        <v>388532505.79330575</v>
      </c>
      <c r="M61" s="532">
        <v>21415698.914775491</v>
      </c>
      <c r="N61" s="531">
        <v>5.8334836524826843E-2</v>
      </c>
      <c r="O61" s="530">
        <v>95771268.965212092</v>
      </c>
      <c r="P61" s="530">
        <v>1933100.9151920378</v>
      </c>
      <c r="Q61" s="531">
        <v>2.0600369288556509E-2</v>
      </c>
    </row>
    <row r="62" spans="1:17">
      <c r="A62" s="557"/>
      <c r="B62" s="551"/>
      <c r="C62" s="414" t="s">
        <v>139</v>
      </c>
      <c r="D62" s="530">
        <v>204260.99739938733</v>
      </c>
      <c r="E62" s="530">
        <v>-49138.986093627813</v>
      </c>
      <c r="F62" s="534">
        <v>-0.19391866335690708</v>
      </c>
      <c r="G62" s="538">
        <v>4.9699405321108087E-2</v>
      </c>
      <c r="H62" s="538">
        <v>-1.2494808583759377E-2</v>
      </c>
      <c r="I62" s="539">
        <v>7.6346387135735387</v>
      </c>
      <c r="J62" s="539">
        <v>0.36550431170705533</v>
      </c>
      <c r="K62" s="534">
        <v>5.0281683003853307E-2</v>
      </c>
      <c r="L62" s="535">
        <v>1559458.9184185064</v>
      </c>
      <c r="M62" s="535">
        <v>-282539.61902296892</v>
      </c>
      <c r="N62" s="534">
        <v>-0.1533875371124967</v>
      </c>
      <c r="O62" s="530">
        <v>295498.41318385536</v>
      </c>
      <c r="P62" s="530">
        <v>-53907.774036975461</v>
      </c>
      <c r="Q62" s="534">
        <v>-0.15428397094440918</v>
      </c>
    </row>
    <row r="63" spans="1:17">
      <c r="A63" s="557"/>
      <c r="B63" s="551"/>
      <c r="C63" s="414" t="s">
        <v>138</v>
      </c>
      <c r="D63" s="530">
        <v>4782991.2173330458</v>
      </c>
      <c r="E63" s="530">
        <v>97285.126549975015</v>
      </c>
      <c r="F63" s="531">
        <v>2.0762106001769483E-2</v>
      </c>
      <c r="G63" s="536">
        <v>1.1637650955592966</v>
      </c>
      <c r="H63" s="536">
        <v>1.3710534038239519E-2</v>
      </c>
      <c r="I63" s="537">
        <v>9.9628060174807374</v>
      </c>
      <c r="J63" s="537">
        <v>-0.30375075542461794</v>
      </c>
      <c r="K63" s="531">
        <v>-2.9586429232656825E-2</v>
      </c>
      <c r="L63" s="532">
        <v>47652013.681603186</v>
      </c>
      <c r="M63" s="532">
        <v>-454053.92056962848</v>
      </c>
      <c r="N63" s="531">
        <v>-9.438599810829687E-3</v>
      </c>
      <c r="O63" s="530">
        <v>10604634.071925249</v>
      </c>
      <c r="P63" s="530">
        <v>-13352.580047188327</v>
      </c>
      <c r="Q63" s="531">
        <v>-1.2575434952828747E-3</v>
      </c>
    </row>
    <row r="64" spans="1:17">
      <c r="A64" s="557"/>
      <c r="B64" s="551"/>
      <c r="C64" s="414" t="s">
        <v>137</v>
      </c>
      <c r="D64" s="530">
        <v>2398282.5412862911</v>
      </c>
      <c r="E64" s="530">
        <v>70606.942882338073</v>
      </c>
      <c r="F64" s="534">
        <v>3.033366974794599E-2</v>
      </c>
      <c r="G64" s="538">
        <v>0.58353389835294145</v>
      </c>
      <c r="H64" s="538">
        <v>1.2231753527559897E-2</v>
      </c>
      <c r="I64" s="539">
        <v>6.3305057497554724</v>
      </c>
      <c r="J64" s="539">
        <v>8.8750637665921062E-2</v>
      </c>
      <c r="K64" s="534">
        <v>1.4218859290717995E-2</v>
      </c>
      <c r="L64" s="535">
        <v>15182341.417151032</v>
      </c>
      <c r="M64" s="535">
        <v>653560.351527052</v>
      </c>
      <c r="N64" s="534">
        <v>4.4983839220581093E-2</v>
      </c>
      <c r="O64" s="530">
        <v>4136354.2943671476</v>
      </c>
      <c r="P64" s="530">
        <v>158905.96382607473</v>
      </c>
      <c r="Q64" s="534">
        <v>3.9951735540071219E-2</v>
      </c>
    </row>
    <row r="65" spans="1:17">
      <c r="A65" s="557"/>
      <c r="B65" s="551"/>
      <c r="C65" s="414" t="s">
        <v>136</v>
      </c>
      <c r="D65" s="530">
        <v>385745.77629745746</v>
      </c>
      <c r="E65" s="530">
        <v>-6095.3570901904022</v>
      </c>
      <c r="F65" s="531">
        <v>-1.5555684615071471E-2</v>
      </c>
      <c r="G65" s="536">
        <v>9.3857055097148617E-2</v>
      </c>
      <c r="H65" s="536">
        <v>-2.3160027330182548E-3</v>
      </c>
      <c r="I65" s="537">
        <v>8.0066120597950459</v>
      </c>
      <c r="J65" s="537">
        <v>-0.30983996672807557</v>
      </c>
      <c r="K65" s="531">
        <v>-3.7256268146551322E-2</v>
      </c>
      <c r="L65" s="532">
        <v>3088516.7845182251</v>
      </c>
      <c r="M65" s="532">
        <v>-170211.20331859542</v>
      </c>
      <c r="N65" s="531">
        <v>-5.223240600440035E-2</v>
      </c>
      <c r="O65" s="530">
        <v>591383.54482276132</v>
      </c>
      <c r="P65" s="530">
        <v>-382.11598375020549</v>
      </c>
      <c r="Q65" s="531">
        <v>-6.4572179336905657E-4</v>
      </c>
    </row>
    <row r="66" spans="1:17">
      <c r="A66" s="557"/>
      <c r="B66" s="551"/>
      <c r="C66" s="414" t="s">
        <v>135</v>
      </c>
      <c r="D66" s="530">
        <v>7992803.6376427235</v>
      </c>
      <c r="E66" s="530">
        <v>-30878.051307341084</v>
      </c>
      <c r="F66" s="534">
        <v>-3.8483644422067816E-3</v>
      </c>
      <c r="G66" s="538">
        <v>1.9447549590807214</v>
      </c>
      <c r="H66" s="538">
        <v>-2.4568670653784874E-2</v>
      </c>
      <c r="I66" s="539">
        <v>8.2089238388231873</v>
      </c>
      <c r="J66" s="539">
        <v>0.23353383583271725</v>
      </c>
      <c r="K66" s="534">
        <v>2.9281807628862146E-2</v>
      </c>
      <c r="L66" s="535">
        <v>65612316.320078038</v>
      </c>
      <c r="M66" s="535">
        <v>1620325.5908479989</v>
      </c>
      <c r="N66" s="534">
        <v>2.5320756119372796E-2</v>
      </c>
      <c r="O66" s="530">
        <v>13982894.794900352</v>
      </c>
      <c r="P66" s="530">
        <v>94396.167074132711</v>
      </c>
      <c r="Q66" s="534">
        <v>6.7967150088495401E-3</v>
      </c>
    </row>
    <row r="67" spans="1:17">
      <c r="A67" s="557"/>
      <c r="B67" s="551"/>
      <c r="C67" s="414" t="s">
        <v>134</v>
      </c>
      <c r="D67" s="530">
        <v>8878058.4622166753</v>
      </c>
      <c r="E67" s="530">
        <v>712003.25431322958</v>
      </c>
      <c r="F67" s="531">
        <v>8.7190600135071752E-2</v>
      </c>
      <c r="G67" s="536">
        <v>2.1601491797059227</v>
      </c>
      <c r="H67" s="536">
        <v>0.1558815496991377</v>
      </c>
      <c r="I67" s="537">
        <v>3.9463741830781109</v>
      </c>
      <c r="J67" s="537">
        <v>-0.24247676227150849</v>
      </c>
      <c r="K67" s="531">
        <v>-5.7886223557489305E-2</v>
      </c>
      <c r="L67" s="532">
        <v>35036140.711150043</v>
      </c>
      <c r="M67" s="532">
        <v>829752.63374651223</v>
      </c>
      <c r="N67" s="531">
        <v>2.4257242006052088E-2</v>
      </c>
      <c r="O67" s="530">
        <v>4453740.8172408938</v>
      </c>
      <c r="P67" s="530">
        <v>263779.44848362263</v>
      </c>
      <c r="Q67" s="531">
        <v>6.2955102748801423E-2</v>
      </c>
    </row>
    <row r="68" spans="1:17">
      <c r="A68" s="557"/>
      <c r="B68" s="551"/>
      <c r="C68" s="414" t="s">
        <v>133</v>
      </c>
      <c r="D68" s="530">
        <v>1590018.1670507314</v>
      </c>
      <c r="E68" s="530">
        <v>-89033.042001965223</v>
      </c>
      <c r="F68" s="534">
        <v>-5.302580500340829E-2</v>
      </c>
      <c r="G68" s="538">
        <v>0.38687247373842837</v>
      </c>
      <c r="H68" s="538">
        <v>-2.5232012669039128E-2</v>
      </c>
      <c r="I68" s="539">
        <v>10.62565740172343</v>
      </c>
      <c r="J68" s="539">
        <v>0.24178292155926506</v>
      </c>
      <c r="K68" s="534">
        <v>2.3284461115273668E-2</v>
      </c>
      <c r="L68" s="535">
        <v>16894988.305597324</v>
      </c>
      <c r="M68" s="535">
        <v>-540068.69497375935</v>
      </c>
      <c r="N68" s="534">
        <v>-3.0976021182842674E-2</v>
      </c>
      <c r="O68" s="530">
        <v>3284275.1204811735</v>
      </c>
      <c r="P68" s="530">
        <v>-73607.179928170517</v>
      </c>
      <c r="Q68" s="534">
        <v>-2.1920714707361066E-2</v>
      </c>
    </row>
    <row r="69" spans="1:17">
      <c r="A69" s="557"/>
      <c r="B69" s="551"/>
      <c r="C69" s="414" t="s">
        <v>132</v>
      </c>
      <c r="D69" s="530">
        <v>4525079.8779266514</v>
      </c>
      <c r="E69" s="530">
        <v>248161.35445385892</v>
      </c>
      <c r="F69" s="531">
        <v>5.8023400046525946E-2</v>
      </c>
      <c r="G69" s="536">
        <v>1.1010118516347827</v>
      </c>
      <c r="H69" s="536">
        <v>5.1289662091352994E-2</v>
      </c>
      <c r="I69" s="537">
        <v>11.607403322277545</v>
      </c>
      <c r="J69" s="537">
        <v>-0.12713229477903987</v>
      </c>
      <c r="K69" s="531">
        <v>-1.0834028625235782E-2</v>
      </c>
      <c r="L69" s="532">
        <v>52524427.208617084</v>
      </c>
      <c r="M69" s="532">
        <v>2336774.463676542</v>
      </c>
      <c r="N69" s="531">
        <v>4.6560744244252668E-2</v>
      </c>
      <c r="O69" s="530">
        <v>9170940.1169654094</v>
      </c>
      <c r="P69" s="530">
        <v>294853.84687727317</v>
      </c>
      <c r="Q69" s="531">
        <v>3.3218902780486989E-2</v>
      </c>
    </row>
    <row r="70" spans="1:17">
      <c r="A70" s="557"/>
      <c r="B70" s="551"/>
      <c r="C70" s="414" t="s">
        <v>131</v>
      </c>
      <c r="D70" s="530">
        <v>11568637.265154038</v>
      </c>
      <c r="E70" s="530">
        <v>1262375.0775748286</v>
      </c>
      <c r="F70" s="534">
        <v>0.12248621804869318</v>
      </c>
      <c r="G70" s="538">
        <v>2.8148026288619818</v>
      </c>
      <c r="H70" s="538">
        <v>0.28524494611013118</v>
      </c>
      <c r="I70" s="539">
        <v>7.1694025348941812</v>
      </c>
      <c r="J70" s="539">
        <v>-3.6575411333175545E-2</v>
      </c>
      <c r="K70" s="534">
        <v>-5.075704034360023E-3</v>
      </c>
      <c r="L70" s="535">
        <v>82940217.334066644</v>
      </c>
      <c r="M70" s="535">
        <v>8673519.302333951</v>
      </c>
      <c r="N70" s="534">
        <v>0.1167888102232299</v>
      </c>
      <c r="O70" s="530">
        <v>12972607.085016867</v>
      </c>
      <c r="P70" s="530">
        <v>950007.42665082961</v>
      </c>
      <c r="Q70" s="534">
        <v>7.9018469685943352E-2</v>
      </c>
    </row>
    <row r="71" spans="1:17">
      <c r="A71" s="557"/>
      <c r="B71" s="551"/>
      <c r="C71" s="414" t="s">
        <v>130</v>
      </c>
      <c r="D71" s="530">
        <v>1019852.6487034786</v>
      </c>
      <c r="E71" s="530">
        <v>35344.817649147706</v>
      </c>
      <c r="F71" s="531">
        <v>3.590100203803983E-2</v>
      </c>
      <c r="G71" s="536">
        <v>0.24814365346808923</v>
      </c>
      <c r="H71" s="536">
        <v>6.50713166737657E-3</v>
      </c>
      <c r="I71" s="537">
        <v>10.675629293676744</v>
      </c>
      <c r="J71" s="537">
        <v>1.4099303064659452E-2</v>
      </c>
      <c r="K71" s="531">
        <v>1.3224465041203719E-3</v>
      </c>
      <c r="L71" s="532">
        <v>10887568.811732674</v>
      </c>
      <c r="M71" s="532">
        <v>391209.04495446943</v>
      </c>
      <c r="N71" s="531">
        <v>3.7270925696799809E-2</v>
      </c>
      <c r="O71" s="530">
        <v>2249347.9206050569</v>
      </c>
      <c r="P71" s="530">
        <v>42512.46720786998</v>
      </c>
      <c r="Q71" s="531">
        <v>1.9263995030724464E-2</v>
      </c>
    </row>
    <row r="72" spans="1:17">
      <c r="A72" s="557"/>
      <c r="B72" s="551"/>
      <c r="C72" s="414" t="s">
        <v>129</v>
      </c>
      <c r="D72" s="530">
        <v>70927990.272418767</v>
      </c>
      <c r="E72" s="530">
        <v>315897.55502378941</v>
      </c>
      <c r="F72" s="534">
        <v>4.4737033398525722E-3</v>
      </c>
      <c r="G72" s="538">
        <v>17.257719202594696</v>
      </c>
      <c r="H72" s="538">
        <v>-7.3235354697342103E-2</v>
      </c>
      <c r="I72" s="539">
        <v>4.6217284277365636</v>
      </c>
      <c r="J72" s="539">
        <v>7.2573172542723441E-2</v>
      </c>
      <c r="K72" s="534">
        <v>1.5953109637193749E-2</v>
      </c>
      <c r="L72" s="535">
        <v>327809908.96426028</v>
      </c>
      <c r="M72" s="535">
        <v>6584536.2986882329</v>
      </c>
      <c r="N72" s="534">
        <v>2.0498182456911328E-2</v>
      </c>
      <c r="O72" s="530">
        <v>76898878.414208934</v>
      </c>
      <c r="P72" s="530">
        <v>192846.80670182407</v>
      </c>
      <c r="Q72" s="534">
        <v>2.5141022506364472E-3</v>
      </c>
    </row>
    <row r="73" spans="1:17">
      <c r="A73" s="557"/>
      <c r="B73" s="551"/>
      <c r="C73" s="414" t="s">
        <v>128</v>
      </c>
      <c r="D73" s="530">
        <v>49450845.282572642</v>
      </c>
      <c r="E73" s="530">
        <v>265235.311230883</v>
      </c>
      <c r="F73" s="531">
        <v>5.3925388215257204E-3</v>
      </c>
      <c r="G73" s="536">
        <v>12.032045444116466</v>
      </c>
      <c r="H73" s="536">
        <v>-4.0016698236962966E-2</v>
      </c>
      <c r="I73" s="537">
        <v>4.2830376734723821</v>
      </c>
      <c r="J73" s="537">
        <v>-2.0962437715112969E-3</v>
      </c>
      <c r="K73" s="531">
        <v>-4.8918979243000097E-4</v>
      </c>
      <c r="L73" s="532">
        <v>211799833.33031264</v>
      </c>
      <c r="M73" s="532">
        <v>1032907.8017866313</v>
      </c>
      <c r="N73" s="531">
        <v>4.9007110541489278E-3</v>
      </c>
      <c r="O73" s="530">
        <v>67691162.698473752</v>
      </c>
      <c r="P73" s="530">
        <v>592102.82053459436</v>
      </c>
      <c r="Q73" s="531">
        <v>8.824308740117923E-3</v>
      </c>
    </row>
    <row r="74" spans="1:17">
      <c r="A74" s="557"/>
      <c r="B74" s="551"/>
      <c r="C74" s="414" t="s">
        <v>127</v>
      </c>
      <c r="D74" s="530">
        <v>94411441.636990309</v>
      </c>
      <c r="E74" s="530">
        <v>-2008730.7877629399</v>
      </c>
      <c r="F74" s="534">
        <v>-2.083309682245759E-2</v>
      </c>
      <c r="G74" s="538">
        <v>22.971553867880001</v>
      </c>
      <c r="H74" s="538">
        <v>-0.69370745481699103</v>
      </c>
      <c r="I74" s="539">
        <v>5.1817975080591836</v>
      </c>
      <c r="J74" s="539">
        <v>3.2662221952778125E-2</v>
      </c>
      <c r="K74" s="534">
        <v>6.3432440862271743E-3</v>
      </c>
      <c r="L74" s="535">
        <v>489220973.00683141</v>
      </c>
      <c r="M74" s="535">
        <v>-7259539.117929399</v>
      </c>
      <c r="N74" s="534">
        <v>-1.4622002154447396E-2</v>
      </c>
      <c r="O74" s="530">
        <v>129105864.45106903</v>
      </c>
      <c r="P74" s="530">
        <v>-2835342.6955133379</v>
      </c>
      <c r="Q74" s="534">
        <v>-2.1489440310814838E-2</v>
      </c>
    </row>
    <row r="75" spans="1:17">
      <c r="A75" s="557"/>
      <c r="B75" s="551"/>
      <c r="C75" s="414" t="s">
        <v>294</v>
      </c>
      <c r="D75" s="530">
        <v>22471777.092589229</v>
      </c>
      <c r="E75" s="530">
        <v>639986.84979965538</v>
      </c>
      <c r="F75" s="531">
        <v>2.9314446624963568E-2</v>
      </c>
      <c r="G75" s="536">
        <v>5.4676809191647173</v>
      </c>
      <c r="H75" s="536">
        <v>0.10931027695163031</v>
      </c>
      <c r="I75" s="537">
        <v>7.0769460550375847</v>
      </c>
      <c r="J75" s="537">
        <v>5.0238803051137815E-2</v>
      </c>
      <c r="K75" s="531">
        <v>7.1496934836633944E-3</v>
      </c>
      <c r="L75" s="532">
        <v>159031554.2450833</v>
      </c>
      <c r="M75" s="532">
        <v>5625955.4222268462</v>
      </c>
      <c r="N75" s="531">
        <v>3.6673729416638573E-2</v>
      </c>
      <c r="O75" s="530">
        <v>35802577.342319727</v>
      </c>
      <c r="P75" s="530">
        <v>1078673.8773378432</v>
      </c>
      <c r="Q75" s="531">
        <v>3.106430354023005E-2</v>
      </c>
    </row>
    <row r="76" spans="1:17">
      <c r="A76" s="557"/>
      <c r="B76" s="551"/>
      <c r="C76" s="414" t="s">
        <v>125</v>
      </c>
      <c r="D76" s="530">
        <v>4327224.7073043576</v>
      </c>
      <c r="E76" s="530">
        <v>23983.671396318823</v>
      </c>
      <c r="F76" s="534">
        <v>5.5733971665052132E-3</v>
      </c>
      <c r="G76" s="538">
        <v>1.0528710687891589</v>
      </c>
      <c r="H76" s="538">
        <v>-3.3116893239462097E-3</v>
      </c>
      <c r="I76" s="539">
        <v>7.3237923325049685</v>
      </c>
      <c r="J76" s="539">
        <v>0.15719976954131276</v>
      </c>
      <c r="K76" s="534">
        <v>2.1935078373745965E-2</v>
      </c>
      <c r="L76" s="535">
        <v>31691695.132381711</v>
      </c>
      <c r="M76" s="535">
        <v>852119.92780314386</v>
      </c>
      <c r="N76" s="534">
        <v>2.763072844390654E-2</v>
      </c>
      <c r="O76" s="530">
        <v>6676759.6184470654</v>
      </c>
      <c r="P76" s="530">
        <v>-145160.62184537761</v>
      </c>
      <c r="Q76" s="534">
        <v>-2.1278557463632095E-2</v>
      </c>
    </row>
    <row r="77" spans="1:17">
      <c r="A77" s="557"/>
      <c r="B77" s="551"/>
      <c r="C77" s="414" t="s">
        <v>124</v>
      </c>
      <c r="D77" s="530">
        <v>19158680.413738247</v>
      </c>
      <c r="E77" s="530">
        <v>-341046.01643842831</v>
      </c>
      <c r="F77" s="531">
        <v>-1.7489784672601601E-2</v>
      </c>
      <c r="G77" s="536">
        <v>4.6615606279361481</v>
      </c>
      <c r="H77" s="536">
        <v>-0.12443083097109131</v>
      </c>
      <c r="I77" s="537">
        <v>5.3153894714994152</v>
      </c>
      <c r="J77" s="537">
        <v>0.41550768154601325</v>
      </c>
      <c r="K77" s="531">
        <v>8.4799531776044074E-2</v>
      </c>
      <c r="L77" s="532">
        <v>101835848.15900634</v>
      </c>
      <c r="M77" s="532">
        <v>6289493.7147105932</v>
      </c>
      <c r="N77" s="531">
        <v>6.5826621552342077E-2</v>
      </c>
      <c r="O77" s="530">
        <v>17066907.456653733</v>
      </c>
      <c r="P77" s="530">
        <v>-497557.36839936301</v>
      </c>
      <c r="Q77" s="531">
        <v>-2.8327499491454557E-2</v>
      </c>
    </row>
    <row r="78" spans="1:17">
      <c r="A78" s="557"/>
      <c r="B78" s="558"/>
      <c r="C78" s="414" t="s">
        <v>123</v>
      </c>
      <c r="D78" s="530">
        <v>5854529.2779453928</v>
      </c>
      <c r="E78" s="530">
        <v>-115842.69552297425</v>
      </c>
      <c r="F78" s="534">
        <v>-1.9402927663094628E-2</v>
      </c>
      <c r="G78" s="538">
        <v>1.4244844941199486</v>
      </c>
      <c r="H78" s="538">
        <v>-4.0877052045079632E-2</v>
      </c>
      <c r="I78" s="539">
        <v>3.3717472659254777</v>
      </c>
      <c r="J78" s="539">
        <v>0.15937415751125794</v>
      </c>
      <c r="K78" s="534">
        <v>4.9612592352303871E-2</v>
      </c>
      <c r="L78" s="535">
        <v>19739993.08619304</v>
      </c>
      <c r="M78" s="535">
        <v>560930.7113933228</v>
      </c>
      <c r="N78" s="534">
        <v>2.9247035148618962E-2</v>
      </c>
      <c r="O78" s="530">
        <v>4422991.2434943914</v>
      </c>
      <c r="P78" s="530">
        <v>-215495.86688951869</v>
      </c>
      <c r="Q78" s="534">
        <v>-4.6458222640546026E-2</v>
      </c>
    </row>
    <row r="79" spans="1:17">
      <c r="A79" s="557"/>
      <c r="B79" s="551" t="s">
        <v>235</v>
      </c>
      <c r="C79" s="414" t="s">
        <v>141</v>
      </c>
      <c r="D79" s="530">
        <v>49662888.960044004</v>
      </c>
      <c r="E79" s="530">
        <v>1367871.6341575608</v>
      </c>
      <c r="F79" s="531">
        <v>2.8323245541613518E-2</v>
      </c>
      <c r="G79" s="536">
        <v>0.90272054823230474</v>
      </c>
      <c r="H79" s="536">
        <v>8.9820776073814557E-3</v>
      </c>
      <c r="I79" s="537">
        <v>8.6890472734810569</v>
      </c>
      <c r="J79" s="537">
        <v>0.18641235870238759</v>
      </c>
      <c r="K79" s="531">
        <v>2.1924069487962963E-2</v>
      </c>
      <c r="L79" s="532">
        <v>431523189.91146284</v>
      </c>
      <c r="M79" s="532">
        <v>20888289.386539996</v>
      </c>
      <c r="N79" s="531">
        <v>5.0868275832955445E-2</v>
      </c>
      <c r="O79" s="530">
        <v>79293312.15874286</v>
      </c>
      <c r="P79" s="530">
        <v>2920801.0761508048</v>
      </c>
      <c r="Q79" s="531">
        <v>3.8244140918610656E-2</v>
      </c>
    </row>
    <row r="80" spans="1:17">
      <c r="A80" s="557"/>
      <c r="B80" s="551"/>
      <c r="C80" s="414" t="s">
        <v>140</v>
      </c>
      <c r="D80" s="530">
        <v>1060211631.4282848</v>
      </c>
      <c r="E80" s="530">
        <v>59026626.320548534</v>
      </c>
      <c r="F80" s="534">
        <v>5.8956762256139418E-2</v>
      </c>
      <c r="G80" s="538">
        <v>19.271428730922533</v>
      </c>
      <c r="H80" s="538">
        <v>0.74368808969541078</v>
      </c>
      <c r="I80" s="539">
        <v>5.2146523387841688</v>
      </c>
      <c r="J80" s="539">
        <v>9.0112124465626664E-2</v>
      </c>
      <c r="K80" s="534">
        <v>1.7584431128834396E-2</v>
      </c>
      <c r="L80" s="535">
        <v>5528635063.4336843</v>
      </c>
      <c r="M80" s="535">
        <v>398022242.78637505</v>
      </c>
      <c r="N80" s="534">
        <v>7.7577914510445975E-2</v>
      </c>
      <c r="O80" s="530">
        <v>1387116879.6388085</v>
      </c>
      <c r="P80" s="530">
        <v>65330220.824647665</v>
      </c>
      <c r="Q80" s="534">
        <v>4.9425692405806687E-2</v>
      </c>
    </row>
    <row r="81" spans="1:17">
      <c r="A81" s="557"/>
      <c r="B81" s="551"/>
      <c r="C81" s="414" t="s">
        <v>139</v>
      </c>
      <c r="D81" s="530">
        <v>3229685.2195597705</v>
      </c>
      <c r="E81" s="530">
        <v>-485654.79966014717</v>
      </c>
      <c r="F81" s="531">
        <v>-0.13071611135126107</v>
      </c>
      <c r="G81" s="536">
        <v>5.8705872192904837E-2</v>
      </c>
      <c r="H81" s="536">
        <v>-1.0049508599749943E-2</v>
      </c>
      <c r="I81" s="537">
        <v>7.4827634825146623</v>
      </c>
      <c r="J81" s="537">
        <v>0.16664697346820034</v>
      </c>
      <c r="K81" s="531">
        <v>2.2778064463864052E-2</v>
      </c>
      <c r="L81" s="532">
        <v>24166970.620939199</v>
      </c>
      <c r="M81" s="532">
        <v>-3014889.830396641</v>
      </c>
      <c r="N81" s="531">
        <v>-0.11091550689822174</v>
      </c>
      <c r="O81" s="530">
        <v>4580973.151603722</v>
      </c>
      <c r="P81" s="530">
        <v>-569422.67307182495</v>
      </c>
      <c r="Q81" s="531">
        <v>-0.11055901186151962</v>
      </c>
    </row>
    <row r="82" spans="1:17">
      <c r="A82" s="557"/>
      <c r="B82" s="551"/>
      <c r="C82" s="414" t="s">
        <v>138</v>
      </c>
      <c r="D82" s="530">
        <v>54279850.871408455</v>
      </c>
      <c r="E82" s="530">
        <v>722396.16734655201</v>
      </c>
      <c r="F82" s="534">
        <v>1.3488246805943974E-2</v>
      </c>
      <c r="G82" s="538">
        <v>0.98664289900710134</v>
      </c>
      <c r="H82" s="538">
        <v>-4.4812439821840799E-3</v>
      </c>
      <c r="I82" s="539">
        <v>10.275737002471208</v>
      </c>
      <c r="J82" s="539">
        <v>-8.7798671001516837E-2</v>
      </c>
      <c r="K82" s="534">
        <v>-8.4718838982966813E-3</v>
      </c>
      <c r="L82" s="535">
        <v>557765472.08795094</v>
      </c>
      <c r="M82" s="535">
        <v>2720879.6820057631</v>
      </c>
      <c r="N82" s="534">
        <v>4.9020920467157392E-3</v>
      </c>
      <c r="O82" s="530">
        <v>121761678.23816225</v>
      </c>
      <c r="P82" s="530">
        <v>-821467.28091946244</v>
      </c>
      <c r="Q82" s="534">
        <v>-6.7013069165498783E-3</v>
      </c>
    </row>
    <row r="83" spans="1:17">
      <c r="A83" s="557"/>
      <c r="B83" s="551"/>
      <c r="C83" s="414" t="s">
        <v>137</v>
      </c>
      <c r="D83" s="530">
        <v>30558366.95384321</v>
      </c>
      <c r="E83" s="530">
        <v>513317.04164544865</v>
      </c>
      <c r="F83" s="531">
        <v>1.7084912261605228E-2</v>
      </c>
      <c r="G83" s="536">
        <v>0.55545833815369017</v>
      </c>
      <c r="H83" s="536">
        <v>-5.4968182861236947E-4</v>
      </c>
      <c r="I83" s="537">
        <v>6.2894918837811362</v>
      </c>
      <c r="J83" s="537">
        <v>2.424132479945218E-2</v>
      </c>
      <c r="K83" s="531">
        <v>3.8691708450032392E-3</v>
      </c>
      <c r="L83" s="532">
        <v>192196600.93780255</v>
      </c>
      <c r="M83" s="532">
        <v>3956835.1807729304</v>
      </c>
      <c r="N83" s="531">
        <v>2.1020187551020506E-2</v>
      </c>
      <c r="O83" s="530">
        <v>53816614.692726701</v>
      </c>
      <c r="P83" s="530">
        <v>763320.15576062351</v>
      </c>
      <c r="Q83" s="531">
        <v>1.4387799333154759E-2</v>
      </c>
    </row>
    <row r="84" spans="1:17">
      <c r="A84" s="557"/>
      <c r="B84" s="551"/>
      <c r="C84" s="414" t="s">
        <v>136</v>
      </c>
      <c r="D84" s="530">
        <v>5392919.9929582328</v>
      </c>
      <c r="E84" s="530">
        <v>109902.34471794125</v>
      </c>
      <c r="F84" s="534">
        <v>2.0802948624362133E-2</v>
      </c>
      <c r="G84" s="538">
        <v>9.8026912943646433E-2</v>
      </c>
      <c r="H84" s="538">
        <v>2.6038598783291456E-4</v>
      </c>
      <c r="I84" s="539">
        <v>7.9249044270334048</v>
      </c>
      <c r="J84" s="539">
        <v>-0.1736819629305062</v>
      </c>
      <c r="K84" s="534">
        <v>-2.1445960389548942E-2</v>
      </c>
      <c r="L84" s="535">
        <v>42738375.526831657</v>
      </c>
      <c r="M84" s="535">
        <v>-46599.297146320343</v>
      </c>
      <c r="N84" s="534">
        <v>-1.089150977370792E-3</v>
      </c>
      <c r="O84" s="530">
        <v>8165904.0238520373</v>
      </c>
      <c r="P84" s="530">
        <v>328187.81009176467</v>
      </c>
      <c r="Q84" s="534">
        <v>4.1872887604118954E-2</v>
      </c>
    </row>
    <row r="85" spans="1:17">
      <c r="A85" s="557"/>
      <c r="B85" s="551"/>
      <c r="C85" s="414" t="s">
        <v>135</v>
      </c>
      <c r="D85" s="530">
        <v>112843129.36657244</v>
      </c>
      <c r="E85" s="530">
        <v>399543.41518738866</v>
      </c>
      <c r="F85" s="531">
        <v>3.5532788447366942E-3</v>
      </c>
      <c r="G85" s="536">
        <v>2.0511455080270644</v>
      </c>
      <c r="H85" s="536">
        <v>-2.9714259796373987E-2</v>
      </c>
      <c r="I85" s="537">
        <v>8.0226353518642419</v>
      </c>
      <c r="J85" s="537">
        <v>7.2756782421141253E-2</v>
      </c>
      <c r="K85" s="531">
        <v>9.1519363202346316E-3</v>
      </c>
      <c r="L85" s="532">
        <v>905299278.87125409</v>
      </c>
      <c r="M85" s="532">
        <v>11386424.645004749</v>
      </c>
      <c r="N85" s="531">
        <v>1.273773454668641E-2</v>
      </c>
      <c r="O85" s="530">
        <v>196139353.10129392</v>
      </c>
      <c r="P85" s="530">
        <v>969011.5608907342</v>
      </c>
      <c r="Q85" s="531">
        <v>4.9649529392770684E-3</v>
      </c>
    </row>
    <row r="86" spans="1:17">
      <c r="A86" s="557"/>
      <c r="B86" s="551"/>
      <c r="C86" s="414" t="s">
        <v>134</v>
      </c>
      <c r="D86" s="530">
        <v>130993080.28698844</v>
      </c>
      <c r="E86" s="530">
        <v>2122831.6527445316</v>
      </c>
      <c r="F86" s="534">
        <v>1.6472627896990371E-2</v>
      </c>
      <c r="G86" s="538">
        <v>2.381056513777239</v>
      </c>
      <c r="H86" s="538">
        <v>-3.7919716520753433E-3</v>
      </c>
      <c r="I86" s="539">
        <v>4.1360415852348336</v>
      </c>
      <c r="J86" s="539">
        <v>-5.6854835728447739E-2</v>
      </c>
      <c r="K86" s="534">
        <v>-1.355979972321516E-2</v>
      </c>
      <c r="L86" s="535">
        <v>541792827.44498944</v>
      </c>
      <c r="M86" s="535">
        <v>1453223.1778199673</v>
      </c>
      <c r="N86" s="534">
        <v>2.6894626385768772E-3</v>
      </c>
      <c r="O86" s="530">
        <v>67897536.93383418</v>
      </c>
      <c r="P86" s="530">
        <v>660706.76470656693</v>
      </c>
      <c r="Q86" s="534">
        <v>9.8265602802009595E-3</v>
      </c>
    </row>
    <row r="87" spans="1:17">
      <c r="A87" s="557"/>
      <c r="B87" s="551"/>
      <c r="C87" s="414" t="s">
        <v>133</v>
      </c>
      <c r="D87" s="530">
        <v>23301752.866546512</v>
      </c>
      <c r="E87" s="530">
        <v>-686710.93138096482</v>
      </c>
      <c r="F87" s="531">
        <v>-2.8626715623211119E-2</v>
      </c>
      <c r="G87" s="536">
        <v>0.42355512462003797</v>
      </c>
      <c r="H87" s="536">
        <v>-2.0370856454398401E-2</v>
      </c>
      <c r="I87" s="537">
        <v>10.506267464965829</v>
      </c>
      <c r="J87" s="537">
        <v>4.7192675055663713E-2</v>
      </c>
      <c r="K87" s="531">
        <v>4.512127124398262E-3</v>
      </c>
      <c r="L87" s="532">
        <v>244814448.01847184</v>
      </c>
      <c r="M87" s="532">
        <v>-6082688.9391040802</v>
      </c>
      <c r="N87" s="531">
        <v>-2.4243755878858832E-2</v>
      </c>
      <c r="O87" s="530">
        <v>47981388.126366988</v>
      </c>
      <c r="P87" s="530">
        <v>-111674.47162459791</v>
      </c>
      <c r="Q87" s="531">
        <v>-2.3220494930439625E-3</v>
      </c>
    </row>
    <row r="88" spans="1:17">
      <c r="A88" s="557"/>
      <c r="B88" s="551"/>
      <c r="C88" s="414" t="s">
        <v>132</v>
      </c>
      <c r="D88" s="530">
        <v>63929447.875951633</v>
      </c>
      <c r="E88" s="530">
        <v>2412502.8592516109</v>
      </c>
      <c r="F88" s="534">
        <v>3.92168833903681E-2</v>
      </c>
      <c r="G88" s="538">
        <v>1.1620432770473381</v>
      </c>
      <c r="H88" s="538">
        <v>2.3622309398708463E-2</v>
      </c>
      <c r="I88" s="539">
        <v>11.723051606578837</v>
      </c>
      <c r="J88" s="539">
        <v>9.3053655501362798E-2</v>
      </c>
      <c r="K88" s="534">
        <v>8.0011755713801942E-3</v>
      </c>
      <c r="L88" s="535">
        <v>749448216.6298728</v>
      </c>
      <c r="M88" s="535">
        <v>34006272.129105926</v>
      </c>
      <c r="N88" s="534">
        <v>4.7531840131116991E-2</v>
      </c>
      <c r="O88" s="530">
        <v>131314760.96412072</v>
      </c>
      <c r="P88" s="530">
        <v>6271189.9846060872</v>
      </c>
      <c r="Q88" s="534">
        <v>5.0152038489315619E-2</v>
      </c>
    </row>
    <row r="89" spans="1:17">
      <c r="A89" s="557"/>
      <c r="B89" s="551"/>
      <c r="C89" s="414" t="s">
        <v>131</v>
      </c>
      <c r="D89" s="530">
        <v>151417558.23092726</v>
      </c>
      <c r="E89" s="530">
        <v>16789350.393630177</v>
      </c>
      <c r="F89" s="531">
        <v>0.12470900908018248</v>
      </c>
      <c r="G89" s="536">
        <v>2.7523115155099198</v>
      </c>
      <c r="H89" s="536">
        <v>0.26090732439916042</v>
      </c>
      <c r="I89" s="537">
        <v>7.1529972696041284</v>
      </c>
      <c r="J89" s="537">
        <v>-0.18143289507115323</v>
      </c>
      <c r="K89" s="531">
        <v>-2.4737149444136242E-2</v>
      </c>
      <c r="L89" s="532">
        <v>1083089380.5959468</v>
      </c>
      <c r="M89" s="532">
        <v>95668192.017901897</v>
      </c>
      <c r="N89" s="531">
        <v>9.6886914241399599E-2</v>
      </c>
      <c r="O89" s="530">
        <v>171751407.44751397</v>
      </c>
      <c r="P89" s="530">
        <v>11517566.322020352</v>
      </c>
      <c r="Q89" s="531">
        <v>7.1879736771709196E-2</v>
      </c>
    </row>
    <row r="90" spans="1:17">
      <c r="A90" s="557"/>
      <c r="B90" s="551"/>
      <c r="C90" s="414" t="s">
        <v>130</v>
      </c>
      <c r="D90" s="530">
        <v>13582065.44343996</v>
      </c>
      <c r="E90" s="530">
        <v>728527.88052481972</v>
      </c>
      <c r="F90" s="534">
        <v>5.6679173103812201E-2</v>
      </c>
      <c r="G90" s="538">
        <v>0.24688071555993304</v>
      </c>
      <c r="H90" s="538">
        <v>9.0155766764999923E-3</v>
      </c>
      <c r="I90" s="539">
        <v>10.571072237683314</v>
      </c>
      <c r="J90" s="539">
        <v>-9.0702006324701046E-3</v>
      </c>
      <c r="K90" s="534">
        <v>-8.5728530455530974E-4</v>
      </c>
      <c r="L90" s="535">
        <v>143576994.93954608</v>
      </c>
      <c r="M90" s="535">
        <v>7584736.6876615584</v>
      </c>
      <c r="N90" s="534">
        <v>5.577329757708066E-2</v>
      </c>
      <c r="O90" s="530">
        <v>30379169.455480419</v>
      </c>
      <c r="P90" s="530">
        <v>923663.91386099905</v>
      </c>
      <c r="Q90" s="534">
        <v>3.1357937909295086E-2</v>
      </c>
    </row>
    <row r="91" spans="1:17">
      <c r="A91" s="557"/>
      <c r="B91" s="551"/>
      <c r="C91" s="414" t="s">
        <v>129</v>
      </c>
      <c r="D91" s="530">
        <v>976316555.90596902</v>
      </c>
      <c r="E91" s="530">
        <v>4468387.3704254627</v>
      </c>
      <c r="F91" s="531">
        <v>4.5978245523256751E-3</v>
      </c>
      <c r="G91" s="536">
        <v>17.746470957514976</v>
      </c>
      <c r="H91" s="536">
        <v>-0.23836772606130907</v>
      </c>
      <c r="I91" s="537">
        <v>4.7190562971940402</v>
      </c>
      <c r="J91" s="537">
        <v>7.736902073309615E-2</v>
      </c>
      <c r="K91" s="531">
        <v>1.6668296704401463E-2</v>
      </c>
      <c r="L91" s="532">
        <v>4607292791.2028599</v>
      </c>
      <c r="M91" s="532">
        <v>96277512.659556389</v>
      </c>
      <c r="N91" s="531">
        <v>2.134275916056004E-2</v>
      </c>
      <c r="O91" s="530">
        <v>1077436923.1858711</v>
      </c>
      <c r="P91" s="530">
        <v>-955133.70225310326</v>
      </c>
      <c r="Q91" s="531">
        <v>-8.8570172244155528E-4</v>
      </c>
    </row>
    <row r="92" spans="1:17">
      <c r="A92" s="557"/>
      <c r="B92" s="551"/>
      <c r="C92" s="414" t="s">
        <v>128</v>
      </c>
      <c r="D92" s="530">
        <v>670701639.88982117</v>
      </c>
      <c r="E92" s="530">
        <v>-454756.25506556034</v>
      </c>
      <c r="F92" s="534">
        <v>-6.7757121540921626E-4</v>
      </c>
      <c r="G92" s="538">
        <v>12.191319609875324</v>
      </c>
      <c r="H92" s="538">
        <v>-0.22897391632968755</v>
      </c>
      <c r="I92" s="539">
        <v>4.4543178018261367</v>
      </c>
      <c r="J92" s="539">
        <v>4.7145208667417116E-2</v>
      </c>
      <c r="K92" s="534">
        <v>1.0697381976962034E-2</v>
      </c>
      <c r="L92" s="535">
        <v>2987518254.2752132</v>
      </c>
      <c r="M92" s="535">
        <v>29616179.462291718</v>
      </c>
      <c r="N92" s="534">
        <v>1.0012562523444882E-2</v>
      </c>
      <c r="O92" s="530">
        <v>931947788.57447863</v>
      </c>
      <c r="P92" s="530">
        <v>7975594.8533461094</v>
      </c>
      <c r="Q92" s="534">
        <v>8.6318559233106683E-3</v>
      </c>
    </row>
    <row r="93" spans="1:17">
      <c r="A93" s="557"/>
      <c r="B93" s="551"/>
      <c r="C93" s="414" t="s">
        <v>127</v>
      </c>
      <c r="D93" s="530">
        <v>1144334123.9991946</v>
      </c>
      <c r="E93" s="530">
        <v>13682649.992577791</v>
      </c>
      <c r="F93" s="531">
        <v>1.210156295475516E-2</v>
      </c>
      <c r="G93" s="536">
        <v>20.800520255851261</v>
      </c>
      <c r="H93" s="536">
        <v>-0.12310241043259396</v>
      </c>
      <c r="I93" s="537">
        <v>5.3383779693445996</v>
      </c>
      <c r="J93" s="537">
        <v>-1.3381230157427204E-2</v>
      </c>
      <c r="K93" s="531">
        <v>-2.5003423469935472E-3</v>
      </c>
      <c r="L93" s="532">
        <v>6108888077.1265516</v>
      </c>
      <c r="M93" s="532">
        <v>57913649.681113243</v>
      </c>
      <c r="N93" s="531">
        <v>9.5709625574409932E-3</v>
      </c>
      <c r="O93" s="530">
        <v>1587022223.8760629</v>
      </c>
      <c r="P93" s="530">
        <v>25029418.081909895</v>
      </c>
      <c r="Q93" s="531">
        <v>1.6024029041020047E-2</v>
      </c>
    </row>
    <row r="94" spans="1:17">
      <c r="A94" s="557"/>
      <c r="B94" s="551"/>
      <c r="C94" s="414" t="s">
        <v>294</v>
      </c>
      <c r="D94" s="530">
        <v>308774436.0762828</v>
      </c>
      <c r="E94" s="530">
        <v>2092202.3061587811</v>
      </c>
      <c r="F94" s="534">
        <v>6.822052521395834E-3</v>
      </c>
      <c r="G94" s="538">
        <v>5.6125818302507344</v>
      </c>
      <c r="H94" s="538">
        <v>-6.2821674173103581E-2</v>
      </c>
      <c r="I94" s="539">
        <v>6.9899345969630975</v>
      </c>
      <c r="J94" s="539">
        <v>5.2944991605648362E-2</v>
      </c>
      <c r="K94" s="534">
        <v>7.6322720110116428E-3</v>
      </c>
      <c r="L94" s="535">
        <v>2158313113.3873796</v>
      </c>
      <c r="M94" s="535">
        <v>30861645.576225996</v>
      </c>
      <c r="N94" s="534">
        <v>1.45063922929242E-2</v>
      </c>
      <c r="O94" s="530">
        <v>493023314.95066088</v>
      </c>
      <c r="P94" s="530">
        <v>-2297065.6031002402</v>
      </c>
      <c r="Q94" s="534">
        <v>-4.6375350041767986E-3</v>
      </c>
    </row>
    <row r="95" spans="1:17">
      <c r="A95" s="557"/>
      <c r="B95" s="551"/>
      <c r="C95" s="414" t="s">
        <v>125</v>
      </c>
      <c r="D95" s="530">
        <v>56055415.186436556</v>
      </c>
      <c r="E95" s="530">
        <v>1173634.4969404563</v>
      </c>
      <c r="F95" s="531">
        <v>2.1384774367663326E-2</v>
      </c>
      <c r="G95" s="536">
        <v>1.0189172677650977</v>
      </c>
      <c r="H95" s="536">
        <v>3.2853981744516148E-3</v>
      </c>
      <c r="I95" s="537">
        <v>7.2631095934348364</v>
      </c>
      <c r="J95" s="537">
        <v>-6.4307368057555436E-2</v>
      </c>
      <c r="K95" s="531">
        <v>-8.7762670522925738E-3</v>
      </c>
      <c r="L95" s="532">
        <v>407136623.80458015</v>
      </c>
      <c r="M95" s="532">
        <v>4994933.1034607887</v>
      </c>
      <c r="N95" s="531">
        <v>1.242082882466701E-2</v>
      </c>
      <c r="O95" s="530">
        <v>87299998.829979077</v>
      </c>
      <c r="P95" s="530">
        <v>353158.40016169846</v>
      </c>
      <c r="Q95" s="531">
        <v>4.0617738196796743E-3</v>
      </c>
    </row>
    <row r="96" spans="1:17">
      <c r="A96" s="557"/>
      <c r="B96" s="551"/>
      <c r="C96" s="414" t="s">
        <v>124</v>
      </c>
      <c r="D96" s="530">
        <v>250428770.65773907</v>
      </c>
      <c r="E96" s="530">
        <v>3657961.2433899343</v>
      </c>
      <c r="F96" s="534">
        <v>1.4823314200213636E-2</v>
      </c>
      <c r="G96" s="538">
        <v>4.5520347663056295</v>
      </c>
      <c r="H96" s="538">
        <v>-1.4659232634906871E-2</v>
      </c>
      <c r="I96" s="539">
        <v>5.1621389444358936</v>
      </c>
      <c r="J96" s="539">
        <v>0.11929534283676979</v>
      </c>
      <c r="K96" s="534">
        <v>2.3656363802149315E-2</v>
      </c>
      <c r="L96" s="535">
        <v>1292748109.8195198</v>
      </c>
      <c r="M96" s="535">
        <v>48321512.50293231</v>
      </c>
      <c r="N96" s="534">
        <v>3.8830343715836789E-2</v>
      </c>
      <c r="O96" s="530">
        <v>223583119.14213228</v>
      </c>
      <c r="P96" s="530">
        <v>-3720109.7756187618</v>
      </c>
      <c r="Q96" s="534">
        <v>-1.6366286538608176E-2</v>
      </c>
    </row>
    <row r="97" spans="1:17">
      <c r="A97" s="557"/>
      <c r="B97" s="558"/>
      <c r="C97" s="414" t="s">
        <v>123</v>
      </c>
      <c r="D97" s="530">
        <v>100347796.48653226</v>
      </c>
      <c r="E97" s="530">
        <v>-1735488.2365797162</v>
      </c>
      <c r="F97" s="531">
        <v>-1.7000709188453419E-2</v>
      </c>
      <c r="G97" s="536">
        <v>1.8240182912255991</v>
      </c>
      <c r="H97" s="536">
        <v>-6.5115698501737374E-2</v>
      </c>
      <c r="I97" s="537">
        <v>3.2003970061132034</v>
      </c>
      <c r="J97" s="537">
        <v>6.2326299658567841E-2</v>
      </c>
      <c r="K97" s="531">
        <v>1.986134331848231E-2</v>
      </c>
      <c r="L97" s="532">
        <v>321152787.44555485</v>
      </c>
      <c r="M97" s="532">
        <v>808222.03728914261</v>
      </c>
      <c r="N97" s="531">
        <v>2.5229772081792538E-3</v>
      </c>
      <c r="O97" s="530">
        <v>74996715.804827511</v>
      </c>
      <c r="P97" s="530">
        <v>-1785334.1049479842</v>
      </c>
      <c r="Q97" s="531">
        <v>-2.3251972395187181E-2</v>
      </c>
    </row>
    <row r="98" spans="1:17">
      <c r="A98" s="557"/>
      <c r="B98" s="551" t="s">
        <v>234</v>
      </c>
      <c r="C98" s="414" t="s">
        <v>141</v>
      </c>
      <c r="D98" s="530">
        <v>21201644.262483161</v>
      </c>
      <c r="E98" s="530">
        <v>694116.06773493811</v>
      </c>
      <c r="F98" s="534">
        <v>3.3846890817036374E-2</v>
      </c>
      <c r="G98" s="538">
        <v>0.85368554216314896</v>
      </c>
      <c r="H98" s="538">
        <v>1.632070189500634E-2</v>
      </c>
      <c r="I98" s="539">
        <v>8.7107023619577646</v>
      </c>
      <c r="J98" s="539">
        <v>7.3999404170113081E-3</v>
      </c>
      <c r="K98" s="534">
        <v>8.5024512059886457E-4</v>
      </c>
      <c r="L98" s="535">
        <v>184681212.75460038</v>
      </c>
      <c r="M98" s="535">
        <v>6197992.9574328959</v>
      </c>
      <c r="N98" s="534">
        <v>3.4725914091399968E-2</v>
      </c>
      <c r="O98" s="530">
        <v>33766601.596446127</v>
      </c>
      <c r="P98" s="530">
        <v>1150206.0389230475</v>
      </c>
      <c r="Q98" s="534">
        <v>3.5264658134726005E-2</v>
      </c>
    </row>
    <row r="99" spans="1:17">
      <c r="A99" s="557"/>
      <c r="B99" s="551" t="s">
        <v>293</v>
      </c>
      <c r="C99" s="414" t="s">
        <v>140</v>
      </c>
      <c r="D99" s="530">
        <v>463447656.85053957</v>
      </c>
      <c r="E99" s="530">
        <v>23487163.395718157</v>
      </c>
      <c r="F99" s="531">
        <v>5.3384710093589353E-2</v>
      </c>
      <c r="G99" s="536">
        <v>18.660749105331714</v>
      </c>
      <c r="H99" s="536">
        <v>0.69625114987186265</v>
      </c>
      <c r="I99" s="537">
        <v>5.2643860876665833</v>
      </c>
      <c r="J99" s="537">
        <v>0.12230258918593861</v>
      </c>
      <c r="K99" s="531">
        <v>2.3784636951553962E-2</v>
      </c>
      <c r="L99" s="532">
        <v>2439767397.0856571</v>
      </c>
      <c r="M99" s="532">
        <v>177453803.7082181</v>
      </c>
      <c r="N99" s="531">
        <v>7.8439082993483178E-2</v>
      </c>
      <c r="O99" s="530">
        <v>600786249.72109938</v>
      </c>
      <c r="P99" s="530">
        <v>25394269.540443301</v>
      </c>
      <c r="Q99" s="531">
        <v>4.4133860768219693E-2</v>
      </c>
    </row>
    <row r="100" spans="1:17">
      <c r="A100" s="557"/>
      <c r="B100" s="551" t="s">
        <v>293</v>
      </c>
      <c r="C100" s="414" t="s">
        <v>139</v>
      </c>
      <c r="D100" s="530">
        <v>1258927.2479301011</v>
      </c>
      <c r="E100" s="530">
        <v>-219145.56815518322</v>
      </c>
      <c r="F100" s="534">
        <v>-0.1482643925050974</v>
      </c>
      <c r="G100" s="538">
        <v>5.0690784964019395E-2</v>
      </c>
      <c r="H100" s="538">
        <v>-9.6619886999903468E-3</v>
      </c>
      <c r="I100" s="539">
        <v>7.68894312495335</v>
      </c>
      <c r="J100" s="539">
        <v>0.23325325120388651</v>
      </c>
      <c r="K100" s="534">
        <v>3.1285267380171157E-2</v>
      </c>
      <c r="L100" s="535">
        <v>9679820.0077885929</v>
      </c>
      <c r="M100" s="535">
        <v>-1340232.519762814</v>
      </c>
      <c r="N100" s="534">
        <v>-0.12161761628740676</v>
      </c>
      <c r="O100" s="530">
        <v>1816708.8506830884</v>
      </c>
      <c r="P100" s="530">
        <v>-244004.39422914758</v>
      </c>
      <c r="Q100" s="534">
        <v>-0.11840773811280061</v>
      </c>
    </row>
    <row r="101" spans="1:17">
      <c r="A101" s="557"/>
      <c r="B101" s="551" t="s">
        <v>293</v>
      </c>
      <c r="C101" s="414" t="s">
        <v>138</v>
      </c>
      <c r="D101" s="530">
        <v>25464035.648760647</v>
      </c>
      <c r="E101" s="530">
        <v>-63841.404303170741</v>
      </c>
      <c r="F101" s="531">
        <v>-2.5008505082685126E-3</v>
      </c>
      <c r="G101" s="536">
        <v>1.0253109999086445</v>
      </c>
      <c r="H101" s="536">
        <v>-1.7045079669868013E-2</v>
      </c>
      <c r="I101" s="537">
        <v>10.234331606045112</v>
      </c>
      <c r="J101" s="537">
        <v>-3.4357910539238645E-2</v>
      </c>
      <c r="K101" s="531">
        <v>-3.3458904842481822E-3</v>
      </c>
      <c r="L101" s="532">
        <v>260607384.85757053</v>
      </c>
      <c r="M101" s="532">
        <v>-1530458.617880106</v>
      </c>
      <c r="N101" s="531">
        <v>-5.8383734205985959E-3</v>
      </c>
      <c r="O101" s="530">
        <v>57055931.88480138</v>
      </c>
      <c r="P101" s="530">
        <v>-1042513.541589871</v>
      </c>
      <c r="Q101" s="531">
        <v>-1.7943914573595607E-2</v>
      </c>
    </row>
    <row r="102" spans="1:17">
      <c r="A102" s="557"/>
      <c r="B102" s="551" t="s">
        <v>293</v>
      </c>
      <c r="C102" s="414" t="s">
        <v>137</v>
      </c>
      <c r="D102" s="530">
        <v>13992425.836111868</v>
      </c>
      <c r="E102" s="530">
        <v>451082.49987631477</v>
      </c>
      <c r="F102" s="534">
        <v>3.3311503052230719E-2</v>
      </c>
      <c r="G102" s="538">
        <v>0.56340590796611101</v>
      </c>
      <c r="H102" s="538">
        <v>1.0484820057194755E-2</v>
      </c>
      <c r="I102" s="539">
        <v>6.2460900676349063</v>
      </c>
      <c r="J102" s="539">
        <v>-9.6770663901502019E-3</v>
      </c>
      <c r="K102" s="534">
        <v>-1.546903230703191E-3</v>
      </c>
      <c r="L102" s="535">
        <v>87397952.037056386</v>
      </c>
      <c r="M102" s="535">
        <v>2686461.4436848015</v>
      </c>
      <c r="N102" s="534">
        <v>3.1713070149836424E-2</v>
      </c>
      <c r="O102" s="530">
        <v>24823523.384036757</v>
      </c>
      <c r="P102" s="530">
        <v>1009648.5777389891</v>
      </c>
      <c r="Q102" s="534">
        <v>4.2397492468213512E-2</v>
      </c>
    </row>
    <row r="103" spans="1:17">
      <c r="A103" s="557"/>
      <c r="B103" s="551" t="s">
        <v>293</v>
      </c>
      <c r="C103" s="414" t="s">
        <v>136</v>
      </c>
      <c r="D103" s="530">
        <v>2445981.0830214838</v>
      </c>
      <c r="E103" s="530">
        <v>97370.400366153568</v>
      </c>
      <c r="F103" s="531">
        <v>4.1458723272120593E-2</v>
      </c>
      <c r="G103" s="536">
        <v>9.8487582431280793E-2</v>
      </c>
      <c r="H103" s="536">
        <v>2.5889450890499432E-3</v>
      </c>
      <c r="I103" s="537">
        <v>7.7733792155978456</v>
      </c>
      <c r="J103" s="537">
        <v>-0.33253148624968354</v>
      </c>
      <c r="K103" s="531">
        <v>-4.1023334512418415E-2</v>
      </c>
      <c r="L103" s="532">
        <v>19013538.512504712</v>
      </c>
      <c r="M103" s="532">
        <v>-24089.954504560679</v>
      </c>
      <c r="N103" s="531">
        <v>-1.265386313547756E-3</v>
      </c>
      <c r="O103" s="530">
        <v>3716110.1431142925</v>
      </c>
      <c r="P103" s="530">
        <v>211988.38105952879</v>
      </c>
      <c r="Q103" s="531">
        <v>6.0496864964881249E-2</v>
      </c>
    </row>
    <row r="104" spans="1:17">
      <c r="A104" s="557"/>
      <c r="B104" s="551" t="s">
        <v>293</v>
      </c>
      <c r="C104" s="414" t="s">
        <v>135</v>
      </c>
      <c r="D104" s="530">
        <v>51513483.404265478</v>
      </c>
      <c r="E104" s="530">
        <v>-175293.38616176695</v>
      </c>
      <c r="F104" s="534">
        <v>-3.3913239400594842E-3</v>
      </c>
      <c r="G104" s="538">
        <v>2.0741936551826758</v>
      </c>
      <c r="H104" s="538">
        <v>-3.6366130947764752E-2</v>
      </c>
      <c r="I104" s="539">
        <v>8.029118328363019</v>
      </c>
      <c r="J104" s="539">
        <v>0.12876526742983163</v>
      </c>
      <c r="K104" s="534">
        <v>1.629867253231616E-2</v>
      </c>
      <c r="L104" s="535">
        <v>413607853.75901216</v>
      </c>
      <c r="M104" s="535">
        <v>5248267.8268679976</v>
      </c>
      <c r="N104" s="534">
        <v>1.2852074513906686E-2</v>
      </c>
      <c r="O104" s="530">
        <v>89715772.560445383</v>
      </c>
      <c r="P104" s="530">
        <v>301998.42845904827</v>
      </c>
      <c r="Q104" s="534">
        <v>3.3775380962362623E-3</v>
      </c>
    </row>
    <row r="105" spans="1:17">
      <c r="A105" s="557"/>
      <c r="B105" s="551" t="s">
        <v>293</v>
      </c>
      <c r="C105" s="414" t="s">
        <v>134</v>
      </c>
      <c r="D105" s="530">
        <v>58241504.605924159</v>
      </c>
      <c r="E105" s="530">
        <v>3112398.8665921763</v>
      </c>
      <c r="F105" s="531">
        <v>5.6456545500821145E-2</v>
      </c>
      <c r="G105" s="536">
        <v>2.3450978528059996</v>
      </c>
      <c r="H105" s="536">
        <v>9.4062311947242794E-2</v>
      </c>
      <c r="I105" s="537">
        <v>4.0162486563750273</v>
      </c>
      <c r="J105" s="537">
        <v>-0.17777630454647841</v>
      </c>
      <c r="K105" s="531">
        <v>-4.2387993920622168E-2</v>
      </c>
      <c r="L105" s="532">
        <v>233912364.61880285</v>
      </c>
      <c r="M105" s="532">
        <v>2699519.0747634768</v>
      </c>
      <c r="N105" s="531">
        <v>1.1675471872730775E-2</v>
      </c>
      <c r="O105" s="530">
        <v>29567991.993331432</v>
      </c>
      <c r="P105" s="530">
        <v>968195.60041466355</v>
      </c>
      <c r="Q105" s="531">
        <v>3.3853234027024538E-2</v>
      </c>
    </row>
    <row r="106" spans="1:17">
      <c r="A106" s="557"/>
      <c r="B106" s="551" t="s">
        <v>293</v>
      </c>
      <c r="C106" s="414" t="s">
        <v>133</v>
      </c>
      <c r="D106" s="530">
        <v>9270286.7348006926</v>
      </c>
      <c r="E106" s="530">
        <v>-213077.52002761327</v>
      </c>
      <c r="F106" s="534">
        <v>-2.2468558024556339E-2</v>
      </c>
      <c r="G106" s="538">
        <v>0.37326867950567583</v>
      </c>
      <c r="H106" s="538">
        <v>-1.3956719822681041E-2</v>
      </c>
      <c r="I106" s="539">
        <v>10.717035933987667</v>
      </c>
      <c r="J106" s="539">
        <v>0.14640795860077382</v>
      </c>
      <c r="K106" s="534">
        <v>1.3850450412376298E-2</v>
      </c>
      <c r="L106" s="535">
        <v>99349996.055228218</v>
      </c>
      <c r="M106" s="535">
        <v>-895119.43764394522</v>
      </c>
      <c r="N106" s="534">
        <v>-8.9293072609367367E-3</v>
      </c>
      <c r="O106" s="530">
        <v>19572546.347756606</v>
      </c>
      <c r="P106" s="530">
        <v>330596.77707672864</v>
      </c>
      <c r="Q106" s="534">
        <v>1.7181043732724409E-2</v>
      </c>
    </row>
    <row r="107" spans="1:17">
      <c r="A107" s="557"/>
      <c r="B107" s="551" t="s">
        <v>293</v>
      </c>
      <c r="C107" s="414" t="s">
        <v>132</v>
      </c>
      <c r="D107" s="530">
        <v>28491287.001101539</v>
      </c>
      <c r="E107" s="530">
        <v>621079.39836734533</v>
      </c>
      <c r="F107" s="531">
        <v>2.2284706566247991E-2</v>
      </c>
      <c r="G107" s="536">
        <v>1.1472034663604225</v>
      </c>
      <c r="H107" s="536">
        <v>9.2051802734622878E-3</v>
      </c>
      <c r="I107" s="537">
        <v>11.644291981364576</v>
      </c>
      <c r="J107" s="537">
        <v>0.14270685255482007</v>
      </c>
      <c r="K107" s="531">
        <v>1.24075812991516E-2</v>
      </c>
      <c r="L107" s="532">
        <v>331760864.76568341</v>
      </c>
      <c r="M107" s="532">
        <v>11209299.465235233</v>
      </c>
      <c r="N107" s="531">
        <v>3.4968787173848069E-2</v>
      </c>
      <c r="O107" s="530">
        <v>58616981.480874702</v>
      </c>
      <c r="P107" s="530">
        <v>1941996.0620968044</v>
      </c>
      <c r="Q107" s="531">
        <v>3.4265488517503356E-2</v>
      </c>
    </row>
    <row r="108" spans="1:17">
      <c r="A108" s="557"/>
      <c r="B108" s="551" t="s">
        <v>293</v>
      </c>
      <c r="C108" s="414" t="s">
        <v>131</v>
      </c>
      <c r="D108" s="530">
        <v>69887345.053031892</v>
      </c>
      <c r="E108" s="530">
        <v>8438970.4590556324</v>
      </c>
      <c r="F108" s="534">
        <v>0.13733431542846536</v>
      </c>
      <c r="G108" s="538">
        <v>2.8140183522234485</v>
      </c>
      <c r="H108" s="538">
        <v>0.30495397898518739</v>
      </c>
      <c r="I108" s="539">
        <v>7.059413102533493</v>
      </c>
      <c r="J108" s="539">
        <v>-0.20271964693615896</v>
      </c>
      <c r="K108" s="534">
        <v>-2.791461598536097E-2</v>
      </c>
      <c r="L108" s="535">
        <v>493363639.36865264</v>
      </c>
      <c r="M108" s="535">
        <v>47117385.82805872</v>
      </c>
      <c r="N108" s="534">
        <v>0.10558606476630636</v>
      </c>
      <c r="O108" s="530">
        <v>77857422.181508601</v>
      </c>
      <c r="P108" s="530">
        <v>5595941.9633746296</v>
      </c>
      <c r="Q108" s="534">
        <v>7.7440179006606227E-2</v>
      </c>
    </row>
    <row r="109" spans="1:17">
      <c r="A109" s="557"/>
      <c r="B109" s="551" t="s">
        <v>293</v>
      </c>
      <c r="C109" s="414" t="s">
        <v>130</v>
      </c>
      <c r="D109" s="530">
        <v>6296416.2671933137</v>
      </c>
      <c r="E109" s="530">
        <v>263654.04596574884</v>
      </c>
      <c r="F109" s="531">
        <v>4.3703702598790591E-2</v>
      </c>
      <c r="G109" s="536">
        <v>0.25352559774126926</v>
      </c>
      <c r="H109" s="536">
        <v>7.1954244614111651E-3</v>
      </c>
      <c r="I109" s="537">
        <v>10.565851528131509</v>
      </c>
      <c r="J109" s="537">
        <v>2.625281043519756E-2</v>
      </c>
      <c r="K109" s="531">
        <v>2.4908738120283727E-3</v>
      </c>
      <c r="L109" s="532">
        <v>66526999.438476563</v>
      </c>
      <c r="M109" s="532">
        <v>2944106.4674597681</v>
      </c>
      <c r="N109" s="531">
        <v>4.6303436819110921E-2</v>
      </c>
      <c r="O109" s="530">
        <v>13973266.137186849</v>
      </c>
      <c r="P109" s="530">
        <v>195103.32122929581</v>
      </c>
      <c r="Q109" s="531">
        <v>1.4160329198848746E-2</v>
      </c>
    </row>
    <row r="110" spans="1:17">
      <c r="A110" s="557"/>
      <c r="B110" s="551" t="s">
        <v>293</v>
      </c>
      <c r="C110" s="414" t="s">
        <v>129</v>
      </c>
      <c r="D110" s="530">
        <v>445133190.73881334</v>
      </c>
      <c r="E110" s="530">
        <v>647034.90601599216</v>
      </c>
      <c r="F110" s="534">
        <v>1.45569192094115E-3</v>
      </c>
      <c r="G110" s="538">
        <v>17.923315973332429</v>
      </c>
      <c r="H110" s="538">
        <v>-0.22597414811902539</v>
      </c>
      <c r="I110" s="539">
        <v>4.7112572968913762</v>
      </c>
      <c r="J110" s="539">
        <v>8.939572833389331E-2</v>
      </c>
      <c r="K110" s="534">
        <v>1.9341931169477751E-2</v>
      </c>
      <c r="L110" s="535">
        <v>2097136992.9567752</v>
      </c>
      <c r="M110" s="535">
        <v>42783511.55731678</v>
      </c>
      <c r="N110" s="534">
        <v>2.0825778983357805E-2</v>
      </c>
      <c r="O110" s="530">
        <v>490557214.81409287</v>
      </c>
      <c r="P110" s="530">
        <v>620294.50181716681</v>
      </c>
      <c r="Q110" s="534">
        <v>1.2660701329097711E-3</v>
      </c>
    </row>
    <row r="111" spans="1:17">
      <c r="A111" s="557"/>
      <c r="B111" s="551" t="s">
        <v>293</v>
      </c>
      <c r="C111" s="414" t="s">
        <v>128</v>
      </c>
      <c r="D111" s="530">
        <v>306874673.51219416</v>
      </c>
      <c r="E111" s="530">
        <v>-403512.99378943443</v>
      </c>
      <c r="F111" s="531">
        <v>-1.3131846369497395E-3</v>
      </c>
      <c r="G111" s="536">
        <v>12.356328065411756</v>
      </c>
      <c r="H111" s="536">
        <v>-0.19047655765151994</v>
      </c>
      <c r="I111" s="537">
        <v>4.4098164974061218</v>
      </c>
      <c r="J111" s="537">
        <v>4.4964597090979552E-2</v>
      </c>
      <c r="K111" s="531">
        <v>1.0301517237671479E-2</v>
      </c>
      <c r="L111" s="532">
        <v>1353260997.8901913</v>
      </c>
      <c r="M111" s="532">
        <v>12037221.594158173</v>
      </c>
      <c r="N111" s="531">
        <v>8.9748048065480552E-3</v>
      </c>
      <c r="O111" s="530">
        <v>427064807.33372521</v>
      </c>
      <c r="P111" s="530">
        <v>6170942.6056652665</v>
      </c>
      <c r="Q111" s="531">
        <v>1.4661517125350165E-2</v>
      </c>
    </row>
    <row r="112" spans="1:17">
      <c r="A112" s="557"/>
      <c r="B112" s="551" t="s">
        <v>293</v>
      </c>
      <c r="C112" s="414" t="s">
        <v>127</v>
      </c>
      <c r="D112" s="530">
        <v>520964841.61789131</v>
      </c>
      <c r="E112" s="530">
        <v>-2673929.6186647415</v>
      </c>
      <c r="F112" s="534">
        <v>-5.1064393347924619E-3</v>
      </c>
      <c r="G112" s="538">
        <v>20.976682174197563</v>
      </c>
      <c r="H112" s="538">
        <v>-0.40457313218279367</v>
      </c>
      <c r="I112" s="539">
        <v>5.3244775590539257</v>
      </c>
      <c r="J112" s="539">
        <v>2.1222147362049526E-2</v>
      </c>
      <c r="K112" s="534">
        <v>4.0017207761221347E-3</v>
      </c>
      <c r="L112" s="535">
        <v>2773865608.250545</v>
      </c>
      <c r="M112" s="535">
        <v>-3124539.0814051628</v>
      </c>
      <c r="N112" s="534">
        <v>-1.1251531030483227E-3</v>
      </c>
      <c r="O112" s="530">
        <v>722644528.19924176</v>
      </c>
      <c r="P112" s="530">
        <v>-2689556.4587739706</v>
      </c>
      <c r="Q112" s="534">
        <v>-3.7080243651338358E-3</v>
      </c>
    </row>
    <row r="113" spans="1:17">
      <c r="A113" s="557"/>
      <c r="B113" s="551" t="s">
        <v>293</v>
      </c>
      <c r="C113" s="414" t="s">
        <v>294</v>
      </c>
      <c r="D113" s="530">
        <v>137531956.23145252</v>
      </c>
      <c r="E113" s="530">
        <v>1866771.3069358766</v>
      </c>
      <c r="F113" s="531">
        <v>1.3760135350676283E-2</v>
      </c>
      <c r="G113" s="536">
        <v>5.5377328836690394</v>
      </c>
      <c r="H113" s="536">
        <v>-1.7575329945387352E-3</v>
      </c>
      <c r="I113" s="537">
        <v>7.0133365841511086</v>
      </c>
      <c r="J113" s="537">
        <v>-7.5224595472755951E-3</v>
      </c>
      <c r="K113" s="531">
        <v>-1.0714443204820393E-3</v>
      </c>
      <c r="L113" s="532">
        <v>964557900.12791502</v>
      </c>
      <c r="M113" s="532">
        <v>12071759.635608673</v>
      </c>
      <c r="N113" s="531">
        <v>1.2673947811323751E-2</v>
      </c>
      <c r="O113" s="530">
        <v>219617246.16411397</v>
      </c>
      <c r="P113" s="530">
        <v>2609689.9582146704</v>
      </c>
      <c r="Q113" s="531">
        <v>1.2025802252427404E-2</v>
      </c>
    </row>
    <row r="114" spans="1:17">
      <c r="A114" s="557"/>
      <c r="B114" s="551" t="s">
        <v>293</v>
      </c>
      <c r="C114" s="414" t="s">
        <v>125</v>
      </c>
      <c r="D114" s="530">
        <v>26137327.230293654</v>
      </c>
      <c r="E114" s="530">
        <v>432655.24405346811</v>
      </c>
      <c r="F114" s="534">
        <v>1.6831774561646622E-2</v>
      </c>
      <c r="G114" s="538">
        <v>1.0524211278637663</v>
      </c>
      <c r="H114" s="538">
        <v>2.8461450818264566E-3</v>
      </c>
      <c r="I114" s="539">
        <v>7.3331352756180932</v>
      </c>
      <c r="J114" s="539">
        <v>4.7022869598207784E-2</v>
      </c>
      <c r="K114" s="534">
        <v>6.4537666972248253E-3</v>
      </c>
      <c r="L114" s="535">
        <v>191668556.32283974</v>
      </c>
      <c r="M114" s="535">
        <v>4381426.8712233007</v>
      </c>
      <c r="N114" s="534">
        <v>2.33941696049925E-2</v>
      </c>
      <c r="O114" s="530">
        <v>40515802.474901587</v>
      </c>
      <c r="P114" s="530">
        <v>-276589.82613106817</v>
      </c>
      <c r="Q114" s="534">
        <v>-6.780426705301771E-3</v>
      </c>
    </row>
    <row r="115" spans="1:17">
      <c r="A115" s="557"/>
      <c r="B115" s="551" t="s">
        <v>293</v>
      </c>
      <c r="C115" s="414" t="s">
        <v>124</v>
      </c>
      <c r="D115" s="530">
        <v>116653960.30864973</v>
      </c>
      <c r="E115" s="530">
        <v>-938016.89198970795</v>
      </c>
      <c r="F115" s="531">
        <v>-7.976878306835777E-3</v>
      </c>
      <c r="G115" s="536">
        <v>4.6970790622964875</v>
      </c>
      <c r="H115" s="536">
        <v>-0.10444485956968119</v>
      </c>
      <c r="I115" s="537">
        <v>5.244655429972342</v>
      </c>
      <c r="J115" s="537">
        <v>0.27069682141230089</v>
      </c>
      <c r="K115" s="531">
        <v>5.4422813440071528E-2</v>
      </c>
      <c r="L115" s="532">
        <v>611809826.36053789</v>
      </c>
      <c r="M115" s="532">
        <v>26912199.06582129</v>
      </c>
      <c r="N115" s="531">
        <v>4.6011810973308746E-2</v>
      </c>
      <c r="O115" s="530">
        <v>103530203.51581985</v>
      </c>
      <c r="P115" s="530">
        <v>-2708389.7097325921</v>
      </c>
      <c r="Q115" s="531">
        <v>-2.5493463603969972E-2</v>
      </c>
    </row>
    <row r="116" spans="1:17">
      <c r="A116" s="557"/>
      <c r="B116" s="558" t="s">
        <v>293</v>
      </c>
      <c r="C116" s="414" t="s">
        <v>123</v>
      </c>
      <c r="D116" s="530">
        <v>42613092.574080363</v>
      </c>
      <c r="E116" s="530">
        <v>-1504441.32566569</v>
      </c>
      <c r="F116" s="534">
        <v>-3.4100757514788235E-2</v>
      </c>
      <c r="G116" s="538">
        <v>1.7158188575838127</v>
      </c>
      <c r="H116" s="538">
        <v>-8.5591403865727944E-2</v>
      </c>
      <c r="I116" s="539">
        <v>3.2886791050558859</v>
      </c>
      <c r="J116" s="539">
        <v>0.13232151325619856</v>
      </c>
      <c r="K116" s="534">
        <v>4.1922218699165729E-2</v>
      </c>
      <c r="L116" s="535">
        <v>140140787.15019023</v>
      </c>
      <c r="M116" s="535">
        <v>890074.09424671531</v>
      </c>
      <c r="N116" s="534">
        <v>6.391881770035396E-3</v>
      </c>
      <c r="O116" s="530">
        <v>31812862.749852389</v>
      </c>
      <c r="P116" s="530">
        <v>-1785771.0396979004</v>
      </c>
      <c r="Q116" s="534">
        <v>-5.3150108747972477E-2</v>
      </c>
    </row>
    <row r="117" spans="1:17">
      <c r="A117" s="557" t="s">
        <v>75</v>
      </c>
      <c r="B117" s="551" t="s">
        <v>236</v>
      </c>
      <c r="C117" s="414" t="s">
        <v>141</v>
      </c>
      <c r="D117" s="530">
        <v>2632660.835103862</v>
      </c>
      <c r="E117" s="530">
        <v>-15662.810768546071</v>
      </c>
      <c r="F117" s="531">
        <v>-5.9142358952077563E-3</v>
      </c>
      <c r="G117" s="536">
        <v>1.2117134261410203</v>
      </c>
      <c r="H117" s="536">
        <v>4.6935334006577012E-3</v>
      </c>
      <c r="I117" s="537">
        <v>9.8481859119391082</v>
      </c>
      <c r="J117" s="537">
        <v>9.0266575642788283E-2</v>
      </c>
      <c r="K117" s="531">
        <v>9.2505966212515882E-3</v>
      </c>
      <c r="L117" s="532">
        <v>25926933.347183701</v>
      </c>
      <c r="M117" s="532">
        <v>84804.834354560822</v>
      </c>
      <c r="N117" s="531">
        <v>3.281650515454254E-3</v>
      </c>
      <c r="O117" s="530">
        <v>5050343.2487239912</v>
      </c>
      <c r="P117" s="530">
        <v>-44564.173171059228</v>
      </c>
      <c r="Q117" s="531">
        <v>-8.7468072490478315E-3</v>
      </c>
    </row>
    <row r="118" spans="1:17">
      <c r="A118" s="557"/>
      <c r="B118" s="551"/>
      <c r="C118" s="414" t="s">
        <v>140</v>
      </c>
      <c r="D118" s="530">
        <v>41913449.43026723</v>
      </c>
      <c r="E118" s="530">
        <v>1057228.294270806</v>
      </c>
      <c r="F118" s="534">
        <v>2.5876800763136015E-2</v>
      </c>
      <c r="G118" s="538">
        <v>19.291163044378209</v>
      </c>
      <c r="H118" s="538">
        <v>0.67022457629989418</v>
      </c>
      <c r="I118" s="539">
        <v>5.8406265006400293</v>
      </c>
      <c r="J118" s="539">
        <v>5.4278025385478657E-2</v>
      </c>
      <c r="K118" s="534">
        <v>9.3803588943182133E-3</v>
      </c>
      <c r="L118" s="535">
        <v>244800803.47565451</v>
      </c>
      <c r="M118" s="535">
        <v>8392470.6007188559</v>
      </c>
      <c r="N118" s="534">
        <v>3.5499893335649159E-2</v>
      </c>
      <c r="O118" s="530">
        <v>64412539.748527966</v>
      </c>
      <c r="P118" s="530">
        <v>821098.88557855785</v>
      </c>
      <c r="Q118" s="534">
        <v>1.2912097515578683E-2</v>
      </c>
    </row>
    <row r="119" spans="1:17">
      <c r="A119" s="557"/>
      <c r="B119" s="551"/>
      <c r="C119" s="414" t="s">
        <v>139</v>
      </c>
      <c r="D119" s="530">
        <v>157232.03792748242</v>
      </c>
      <c r="E119" s="530">
        <v>-23572.046541369258</v>
      </c>
      <c r="F119" s="531">
        <v>-0.13037341833629965</v>
      </c>
      <c r="G119" s="536">
        <v>7.2367913418945329E-2</v>
      </c>
      <c r="H119" s="536">
        <v>-1.0036715253515266E-2</v>
      </c>
      <c r="I119" s="537">
        <v>8.1070029110625352</v>
      </c>
      <c r="J119" s="537">
        <v>0.28138932618893975</v>
      </c>
      <c r="K119" s="531">
        <v>3.5957477728372267E-2</v>
      </c>
      <c r="L119" s="532">
        <v>1274680.5891903949</v>
      </c>
      <c r="M119" s="532">
        <v>-140222.31042968389</v>
      </c>
      <c r="N119" s="531">
        <v>-9.9103839894126688E-2</v>
      </c>
      <c r="O119" s="530">
        <v>249036.97057038543</v>
      </c>
      <c r="P119" s="530">
        <v>-35786.476149151364</v>
      </c>
      <c r="Q119" s="531">
        <v>-0.12564441783611305</v>
      </c>
    </row>
    <row r="120" spans="1:17">
      <c r="A120" s="557"/>
      <c r="B120" s="551"/>
      <c r="C120" s="414" t="s">
        <v>138</v>
      </c>
      <c r="D120" s="530">
        <v>2677021.1375848525</v>
      </c>
      <c r="E120" s="530">
        <v>-39791.432823972777</v>
      </c>
      <c r="F120" s="534">
        <v>-1.4646366575808714E-2</v>
      </c>
      <c r="G120" s="538">
        <v>1.2321307823713272</v>
      </c>
      <c r="H120" s="538">
        <v>-6.1041374586028319E-3</v>
      </c>
      <c r="I120" s="539">
        <v>12.569938512609784</v>
      </c>
      <c r="J120" s="539">
        <v>-0.13081193480120312</v>
      </c>
      <c r="K120" s="534">
        <v>-1.0299543742934401E-2</v>
      </c>
      <c r="L120" s="535">
        <v>33649991.096398294</v>
      </c>
      <c r="M120" s="535">
        <v>-855567.37275338918</v>
      </c>
      <c r="N120" s="534">
        <v>-2.479505942552053E-2</v>
      </c>
      <c r="O120" s="530">
        <v>7802942.9722746499</v>
      </c>
      <c r="P120" s="530">
        <v>-84124.158952867612</v>
      </c>
      <c r="Q120" s="534">
        <v>-1.0666088870955864E-2</v>
      </c>
    </row>
    <row r="121" spans="1:17">
      <c r="A121" s="557"/>
      <c r="B121" s="551"/>
      <c r="C121" s="414" t="s">
        <v>137</v>
      </c>
      <c r="D121" s="530">
        <v>1179822.6536478861</v>
      </c>
      <c r="E121" s="530">
        <v>74231.049418063834</v>
      </c>
      <c r="F121" s="531">
        <v>6.7141473518853911E-2</v>
      </c>
      <c r="G121" s="536">
        <v>0.5430273929813183</v>
      </c>
      <c r="H121" s="536">
        <v>3.9134652518124091E-2</v>
      </c>
      <c r="I121" s="537">
        <v>7.3907690322853163</v>
      </c>
      <c r="J121" s="537">
        <v>-0.16036624634694885</v>
      </c>
      <c r="K121" s="531">
        <v>-2.1237369008703013E-2</v>
      </c>
      <c r="L121" s="532">
        <v>8719796.732169481</v>
      </c>
      <c r="M121" s="532">
        <v>371324.96571002901</v>
      </c>
      <c r="N121" s="531">
        <v>4.4478196261242935E-2</v>
      </c>
      <c r="O121" s="530">
        <v>2424319.2009441219</v>
      </c>
      <c r="P121" s="530">
        <v>180863.15658038389</v>
      </c>
      <c r="Q121" s="531">
        <v>8.0618096813070445E-2</v>
      </c>
    </row>
    <row r="122" spans="1:17">
      <c r="A122" s="557"/>
      <c r="B122" s="551"/>
      <c r="C122" s="414" t="s">
        <v>136</v>
      </c>
      <c r="D122" s="530">
        <v>354721.34686573769</v>
      </c>
      <c r="E122" s="530">
        <v>15377.26711469359</v>
      </c>
      <c r="F122" s="534">
        <v>4.5314676260080761E-2</v>
      </c>
      <c r="G122" s="538">
        <v>0.16326471408881016</v>
      </c>
      <c r="H122" s="538">
        <v>8.6027053945314236E-3</v>
      </c>
      <c r="I122" s="539">
        <v>8.0524137364879529</v>
      </c>
      <c r="J122" s="539">
        <v>-0.31216869111887924</v>
      </c>
      <c r="K122" s="534">
        <v>-3.7320295880949671E-2</v>
      </c>
      <c r="L122" s="535">
        <v>2856363.046127174</v>
      </c>
      <c r="M122" s="535">
        <v>17891.519729178865</v>
      </c>
      <c r="N122" s="534">
        <v>6.3032232533553386E-3</v>
      </c>
      <c r="O122" s="530">
        <v>553045.74328616052</v>
      </c>
      <c r="P122" s="530">
        <v>23260.546641779016</v>
      </c>
      <c r="Q122" s="534">
        <v>4.3905618331938151E-2</v>
      </c>
    </row>
    <row r="123" spans="1:17">
      <c r="A123" s="557"/>
      <c r="B123" s="551"/>
      <c r="C123" s="414" t="s">
        <v>135</v>
      </c>
      <c r="D123" s="530">
        <v>4317347.1720784782</v>
      </c>
      <c r="E123" s="530">
        <v>-8404.6463750246912</v>
      </c>
      <c r="F123" s="531">
        <v>-1.9429330964321092E-3</v>
      </c>
      <c r="G123" s="536">
        <v>1.9871103273024049</v>
      </c>
      <c r="H123" s="536">
        <v>1.5573161114700973E-2</v>
      </c>
      <c r="I123" s="537">
        <v>9.4313263491052091</v>
      </c>
      <c r="J123" s="537">
        <v>0.19018913928183245</v>
      </c>
      <c r="K123" s="531">
        <v>2.0580707218551025E-2</v>
      </c>
      <c r="L123" s="532">
        <v>40718310.142258614</v>
      </c>
      <c r="M123" s="532">
        <v>743444.05228681117</v>
      </c>
      <c r="N123" s="531">
        <v>1.8597787184916011E-2</v>
      </c>
      <c r="O123" s="530">
        <v>8881883.6677346714</v>
      </c>
      <c r="P123" s="530">
        <v>-17311.834460210055</v>
      </c>
      <c r="Q123" s="531">
        <v>-1.9453257832059421E-3</v>
      </c>
    </row>
    <row r="124" spans="1:17">
      <c r="A124" s="557"/>
      <c r="B124" s="551"/>
      <c r="C124" s="414" t="s">
        <v>134</v>
      </c>
      <c r="D124" s="530">
        <v>3131095.1334994435</v>
      </c>
      <c r="E124" s="530">
        <v>-881.05951152788475</v>
      </c>
      <c r="F124" s="534">
        <v>-2.8131105003095992E-4</v>
      </c>
      <c r="G124" s="538">
        <v>1.4411237335235429</v>
      </c>
      <c r="H124" s="538">
        <v>1.3670720201166109E-2</v>
      </c>
      <c r="I124" s="539">
        <v>4.9676115325169716</v>
      </c>
      <c r="J124" s="539">
        <v>7.3169185974413686E-2</v>
      </c>
      <c r="K124" s="534">
        <v>1.4949442815707191E-2</v>
      </c>
      <c r="L124" s="535">
        <v>15554064.294579603</v>
      </c>
      <c r="M124" s="535">
        <v>224787.38714355603</v>
      </c>
      <c r="N124" s="534">
        <v>1.4663926322220352E-2</v>
      </c>
      <c r="O124" s="530">
        <v>1842990.241471529</v>
      </c>
      <c r="P124" s="530">
        <v>22186.80964399362</v>
      </c>
      <c r="Q124" s="534">
        <v>1.2185175651676348E-2</v>
      </c>
    </row>
    <row r="125" spans="1:17">
      <c r="A125" s="557"/>
      <c r="B125" s="551"/>
      <c r="C125" s="414" t="s">
        <v>133</v>
      </c>
      <c r="D125" s="530">
        <v>1123289.4595748528</v>
      </c>
      <c r="E125" s="530">
        <v>-66295.02424642886</v>
      </c>
      <c r="F125" s="531">
        <v>-5.5729563682161101E-2</v>
      </c>
      <c r="G125" s="536">
        <v>0.51700731877824391</v>
      </c>
      <c r="H125" s="536">
        <v>-2.5166647876260662E-2</v>
      </c>
      <c r="I125" s="537">
        <v>11.653239441249781</v>
      </c>
      <c r="J125" s="537">
        <v>0.32294395372102258</v>
      </c>
      <c r="K125" s="531">
        <v>2.8502694751119825E-2</v>
      </c>
      <c r="L125" s="532">
        <v>13089961.034257827</v>
      </c>
      <c r="M125" s="532">
        <v>-388382.67481666803</v>
      </c>
      <c r="N125" s="531">
        <v>-2.881531167328695E-2</v>
      </c>
      <c r="O125" s="530">
        <v>2652777.2421000404</v>
      </c>
      <c r="P125" s="530">
        <v>-57662.020715214312</v>
      </c>
      <c r="Q125" s="531">
        <v>-2.1274050116630337E-2</v>
      </c>
    </row>
    <row r="126" spans="1:17">
      <c r="A126" s="557"/>
      <c r="B126" s="551"/>
      <c r="C126" s="414" t="s">
        <v>132</v>
      </c>
      <c r="D126" s="530">
        <v>2906550.1549049839</v>
      </c>
      <c r="E126" s="530">
        <v>76966.8548261174</v>
      </c>
      <c r="F126" s="534">
        <v>2.7200773634751155E-2</v>
      </c>
      <c r="G126" s="538">
        <v>1.3377742394651029</v>
      </c>
      <c r="H126" s="538">
        <v>4.8142084164073173E-2</v>
      </c>
      <c r="I126" s="539">
        <v>13.216389238318611</v>
      </c>
      <c r="J126" s="539">
        <v>4.3737675390771003E-2</v>
      </c>
      <c r="K126" s="534">
        <v>3.3203395065776399E-3</v>
      </c>
      <c r="L126" s="535">
        <v>38414098.18791952</v>
      </c>
      <c r="M126" s="535">
        <v>1140983.3077011257</v>
      </c>
      <c r="N126" s="534">
        <v>3.061142894463776E-2</v>
      </c>
      <c r="O126" s="530">
        <v>6754873.9465448633</v>
      </c>
      <c r="P126" s="530">
        <v>108373.95828636643</v>
      </c>
      <c r="Q126" s="534">
        <v>1.6305417660094267E-2</v>
      </c>
    </row>
    <row r="127" spans="1:17">
      <c r="A127" s="557"/>
      <c r="B127" s="551"/>
      <c r="C127" s="414" t="s">
        <v>131</v>
      </c>
      <c r="D127" s="530">
        <v>4603727.8740175422</v>
      </c>
      <c r="E127" s="530">
        <v>491613.94654366886</v>
      </c>
      <c r="F127" s="531">
        <v>0.11955260851580392</v>
      </c>
      <c r="G127" s="536">
        <v>2.118920447656766</v>
      </c>
      <c r="H127" s="536">
        <v>0.24475249261416132</v>
      </c>
      <c r="I127" s="537">
        <v>9.2751966243680712</v>
      </c>
      <c r="J127" s="537">
        <v>-2.6242820621698471E-2</v>
      </c>
      <c r="K127" s="531">
        <v>-2.821371979778269E-3</v>
      </c>
      <c r="L127" s="532">
        <v>42700481.236596704</v>
      </c>
      <c r="M127" s="532">
        <v>4451902.5492994189</v>
      </c>
      <c r="N127" s="531">
        <v>0.11639393415624978</v>
      </c>
      <c r="O127" s="530">
        <v>7615179.6494817343</v>
      </c>
      <c r="P127" s="530">
        <v>693176.88699138816</v>
      </c>
      <c r="Q127" s="531">
        <v>0.10014108788682456</v>
      </c>
    </row>
    <row r="128" spans="1:17">
      <c r="A128" s="557"/>
      <c r="B128" s="551"/>
      <c r="C128" s="414" t="s">
        <v>130</v>
      </c>
      <c r="D128" s="530">
        <v>617989.18449571833</v>
      </c>
      <c r="E128" s="530">
        <v>10216.574278353364</v>
      </c>
      <c r="F128" s="534">
        <v>1.6809862943148242E-2</v>
      </c>
      <c r="G128" s="538">
        <v>0.28443686405729501</v>
      </c>
      <c r="H128" s="538">
        <v>7.4338504949422735E-3</v>
      </c>
      <c r="I128" s="539">
        <v>11.882143784336845</v>
      </c>
      <c r="J128" s="539">
        <v>-9.6070571836643026E-2</v>
      </c>
      <c r="K128" s="534">
        <v>-8.0204418605289794E-3</v>
      </c>
      <c r="L128" s="535">
        <v>7343036.3473431952</v>
      </c>
      <c r="M128" s="535">
        <v>63005.742348520085</v>
      </c>
      <c r="N128" s="534">
        <v>8.6545985542001956E-3</v>
      </c>
      <c r="O128" s="530">
        <v>1676638.0932795934</v>
      </c>
      <c r="P128" s="530">
        <v>28835.758955559228</v>
      </c>
      <c r="Q128" s="534">
        <v>1.7499525492169127E-2</v>
      </c>
    </row>
    <row r="129" spans="1:17">
      <c r="A129" s="557"/>
      <c r="B129" s="551"/>
      <c r="C129" s="414" t="s">
        <v>129</v>
      </c>
      <c r="D129" s="530">
        <v>37757798.48961743</v>
      </c>
      <c r="E129" s="530">
        <v>-430350.74655664712</v>
      </c>
      <c r="F129" s="531">
        <v>-1.1269222393972248E-2</v>
      </c>
      <c r="G129" s="536">
        <v>17.378475328589605</v>
      </c>
      <c r="H129" s="536">
        <v>-2.644263407715286E-2</v>
      </c>
      <c r="I129" s="537">
        <v>5.2225463630278934</v>
      </c>
      <c r="J129" s="537">
        <v>4.9524490873667837E-2</v>
      </c>
      <c r="K129" s="531">
        <v>9.5736094100534169E-3</v>
      </c>
      <c r="L129" s="532">
        <v>197191853.17789158</v>
      </c>
      <c r="M129" s="532">
        <v>-356278.07792660594</v>
      </c>
      <c r="N129" s="531">
        <v>-1.8035001174738414E-3</v>
      </c>
      <c r="O129" s="530">
        <v>53668919.662202545</v>
      </c>
      <c r="P129" s="530">
        <v>-348905.7522226721</v>
      </c>
      <c r="Q129" s="531">
        <v>-6.4590854879081894E-3</v>
      </c>
    </row>
    <row r="130" spans="1:17">
      <c r="A130" s="557"/>
      <c r="B130" s="551"/>
      <c r="C130" s="414" t="s">
        <v>128</v>
      </c>
      <c r="D130" s="530">
        <v>22685181.38441262</v>
      </c>
      <c r="E130" s="530">
        <v>-350511.77893909067</v>
      </c>
      <c r="F130" s="534">
        <v>-1.5216029161941265E-2</v>
      </c>
      <c r="G130" s="538">
        <v>10.441124238797999</v>
      </c>
      <c r="H130" s="538">
        <v>-5.7796440539645388E-2</v>
      </c>
      <c r="I130" s="539">
        <v>5.0381858920171512</v>
      </c>
      <c r="J130" s="539">
        <v>7.7562087392095691E-3</v>
      </c>
      <c r="K130" s="534">
        <v>1.5418580971308694E-3</v>
      </c>
      <c r="L130" s="535">
        <v>114292160.80879776</v>
      </c>
      <c r="M130" s="535">
        <v>-1587273.8550094366</v>
      </c>
      <c r="N130" s="534">
        <v>-1.3697632022580036E-2</v>
      </c>
      <c r="O130" s="530">
        <v>38855901.356610298</v>
      </c>
      <c r="P130" s="530">
        <v>-429027.76324654371</v>
      </c>
      <c r="Q130" s="534">
        <v>-1.092092496686442E-2</v>
      </c>
    </row>
    <row r="131" spans="1:17">
      <c r="A131" s="557"/>
      <c r="B131" s="551"/>
      <c r="C131" s="414" t="s">
        <v>127</v>
      </c>
      <c r="D131" s="530">
        <v>47607621.765429802</v>
      </c>
      <c r="E131" s="530">
        <v>-1874694.0409099832</v>
      </c>
      <c r="F131" s="531">
        <v>-3.7886141955178927E-2</v>
      </c>
      <c r="G131" s="536">
        <v>21.911973510077658</v>
      </c>
      <c r="H131" s="536">
        <v>-0.64045870877151501</v>
      </c>
      <c r="I131" s="537">
        <v>5.9806369921712994</v>
      </c>
      <c r="J131" s="537">
        <v>1.8936318094482374E-2</v>
      </c>
      <c r="K131" s="531">
        <v>3.1763282207077103E-3</v>
      </c>
      <c r="L131" s="532">
        <v>284723903.83962899</v>
      </c>
      <c r="M131" s="532">
        <v>-10274851.657908857</v>
      </c>
      <c r="N131" s="531">
        <v>-3.4830152556337188E-2</v>
      </c>
      <c r="O131" s="530">
        <v>80224260.568390891</v>
      </c>
      <c r="P131" s="530">
        <v>-2632361.666105181</v>
      </c>
      <c r="Q131" s="531">
        <v>-3.1770081800525513E-2</v>
      </c>
    </row>
    <row r="132" spans="1:17">
      <c r="A132" s="557"/>
      <c r="B132" s="551"/>
      <c r="C132" s="414" t="s">
        <v>294</v>
      </c>
      <c r="D132" s="530">
        <v>12860171.314623088</v>
      </c>
      <c r="E132" s="530">
        <v>375456.97387296148</v>
      </c>
      <c r="F132" s="534">
        <v>3.0073333167701673E-2</v>
      </c>
      <c r="G132" s="538">
        <v>5.9190466301701363</v>
      </c>
      <c r="H132" s="538">
        <v>0.22891937251686212</v>
      </c>
      <c r="I132" s="539">
        <v>8.0999155522425408</v>
      </c>
      <c r="J132" s="539">
        <v>-1.6948030320245167E-2</v>
      </c>
      <c r="K132" s="534">
        <v>-2.0880023604997024E-3</v>
      </c>
      <c r="L132" s="535">
        <v>104166301.63581894</v>
      </c>
      <c r="M132" s="535">
        <v>2829578.4646848887</v>
      </c>
      <c r="N132" s="534">
        <v>2.792253761655971E-2</v>
      </c>
      <c r="O132" s="530">
        <v>22401987.662006736</v>
      </c>
      <c r="P132" s="530">
        <v>692492.49546203017</v>
      </c>
      <c r="Q132" s="534">
        <v>3.1898139046972945E-2</v>
      </c>
    </row>
    <row r="133" spans="1:17">
      <c r="A133" s="557"/>
      <c r="B133" s="551"/>
      <c r="C133" s="414" t="s">
        <v>125</v>
      </c>
      <c r="D133" s="530">
        <v>1966416.6608351166</v>
      </c>
      <c r="E133" s="530">
        <v>-82752.901474092389</v>
      </c>
      <c r="F133" s="531">
        <v>-4.0383628078507157E-2</v>
      </c>
      <c r="G133" s="536">
        <v>0.90506662975722874</v>
      </c>
      <c r="H133" s="536">
        <v>-2.8878293915609032E-2</v>
      </c>
      <c r="I133" s="537">
        <v>8.1676178442677649</v>
      </c>
      <c r="J133" s="537">
        <v>-5.0837646748824739E-3</v>
      </c>
      <c r="K133" s="531">
        <v>-6.2204212488557893E-4</v>
      </c>
      <c r="L133" s="532">
        <v>16060939.808302334</v>
      </c>
      <c r="M133" s="532">
        <v>-686311.57057843916</v>
      </c>
      <c r="N133" s="531">
        <v>-4.0980549885572072E-2</v>
      </c>
      <c r="O133" s="530">
        <v>3764252.4036444426</v>
      </c>
      <c r="P133" s="530">
        <v>-204040.76747338986</v>
      </c>
      <c r="Q133" s="531">
        <v>-5.1417765440932232E-2</v>
      </c>
    </row>
    <row r="134" spans="1:17">
      <c r="A134" s="557"/>
      <c r="B134" s="551"/>
      <c r="C134" s="414" t="s">
        <v>124</v>
      </c>
      <c r="D134" s="530">
        <v>8265893.6274538059</v>
      </c>
      <c r="E134" s="530">
        <v>-448878.51808806695</v>
      </c>
      <c r="F134" s="534">
        <v>-5.1507774453712497E-2</v>
      </c>
      <c r="G134" s="538">
        <v>3.8044757432812788</v>
      </c>
      <c r="H134" s="538">
        <v>-0.16743432018965532</v>
      </c>
      <c r="I134" s="539">
        <v>6.1907064139538406</v>
      </c>
      <c r="J134" s="539">
        <v>0.31041258074142686</v>
      </c>
      <c r="K134" s="534">
        <v>5.2788617294630663E-2</v>
      </c>
      <c r="L134" s="535">
        <v>51171720.696538456</v>
      </c>
      <c r="M134" s="535">
        <v>-73700.20874273777</v>
      </c>
      <c r="N134" s="534">
        <v>-1.4381813524170402E-3</v>
      </c>
      <c r="O134" s="530">
        <v>9367972.760346191</v>
      </c>
      <c r="P134" s="530">
        <v>-579350.02035055123</v>
      </c>
      <c r="Q134" s="534">
        <v>-5.824180366146435E-2</v>
      </c>
    </row>
    <row r="135" spans="1:17">
      <c r="A135" s="557"/>
      <c r="B135" s="558"/>
      <c r="C135" s="414" t="s">
        <v>123</v>
      </c>
      <c r="D135" s="530">
        <v>4110464.5737741832</v>
      </c>
      <c r="E135" s="530">
        <v>-191307.60131066479</v>
      </c>
      <c r="F135" s="531">
        <v>-4.4471811505659625E-2</v>
      </c>
      <c r="G135" s="536">
        <v>1.891890153606782</v>
      </c>
      <c r="H135" s="536">
        <v>-6.8717870060181596E-2</v>
      </c>
      <c r="I135" s="537">
        <v>3.5808801223018296</v>
      </c>
      <c r="J135" s="537">
        <v>0.14694734889187222</v>
      </c>
      <c r="K135" s="531">
        <v>4.2792727344499189E-2</v>
      </c>
      <c r="L135" s="532">
        <v>14719080.885653835</v>
      </c>
      <c r="M135" s="532">
        <v>-52915.570113062859</v>
      </c>
      <c r="N135" s="531">
        <v>-3.5821542654381655E-3</v>
      </c>
      <c r="O135" s="530">
        <v>3168463.3755683899</v>
      </c>
      <c r="P135" s="530">
        <v>-289614.00368463527</v>
      </c>
      <c r="Q135" s="531">
        <v>-8.3750006700889501E-2</v>
      </c>
    </row>
    <row r="136" spans="1:17">
      <c r="A136" s="557"/>
      <c r="B136" s="551" t="s">
        <v>235</v>
      </c>
      <c r="C136" s="414" t="s">
        <v>141</v>
      </c>
      <c r="D136" s="530">
        <v>30275988.583096351</v>
      </c>
      <c r="E136" s="530">
        <v>1352245.5262384936</v>
      </c>
      <c r="F136" s="534">
        <v>4.6752093032366861E-2</v>
      </c>
      <c r="G136" s="538">
        <v>1.0194813005822225</v>
      </c>
      <c r="H136" s="538">
        <v>4.3889134251102746E-2</v>
      </c>
      <c r="I136" s="539">
        <v>9.6417977049455779</v>
      </c>
      <c r="J136" s="539">
        <v>1.1558120315728004E-2</v>
      </c>
      <c r="K136" s="534">
        <v>1.2001903186474312E-3</v>
      </c>
      <c r="L136" s="535">
        <v>291914957.23545694</v>
      </c>
      <c r="M136" s="535">
        <v>13372381.913641632</v>
      </c>
      <c r="N136" s="534">
        <v>4.800839476044836E-2</v>
      </c>
      <c r="O136" s="530">
        <v>58365660.628884204</v>
      </c>
      <c r="P136" s="530">
        <v>2272595.398049593</v>
      </c>
      <c r="Q136" s="534">
        <v>4.0514730095376157E-2</v>
      </c>
    </row>
    <row r="137" spans="1:17">
      <c r="A137" s="557"/>
      <c r="B137" s="551"/>
      <c r="C137" s="414" t="s">
        <v>140</v>
      </c>
      <c r="D137" s="530">
        <v>606828640.95972681</v>
      </c>
      <c r="E137" s="530">
        <v>21551274.629337192</v>
      </c>
      <c r="F137" s="531">
        <v>3.6822327103576184E-2</v>
      </c>
      <c r="G137" s="536">
        <v>20.433699478324183</v>
      </c>
      <c r="H137" s="536">
        <v>0.69240898904035575</v>
      </c>
      <c r="I137" s="537">
        <v>5.7633601925521454</v>
      </c>
      <c r="J137" s="537">
        <v>6.0161129615254438E-2</v>
      </c>
      <c r="K137" s="531">
        <v>1.0548663820314587E-2</v>
      </c>
      <c r="L137" s="532">
        <v>3497372033.0078077</v>
      </c>
      <c r="M137" s="532">
        <v>159418705.79415846</v>
      </c>
      <c r="N137" s="531">
        <v>4.7759417273588109E-2</v>
      </c>
      <c r="O137" s="530">
        <v>940267698.45627272</v>
      </c>
      <c r="P137" s="530">
        <v>33474271.540899634</v>
      </c>
      <c r="Q137" s="531">
        <v>3.6914991383173792E-2</v>
      </c>
    </row>
    <row r="138" spans="1:17">
      <c r="A138" s="557"/>
      <c r="B138" s="551"/>
      <c r="C138" s="414" t="s">
        <v>139</v>
      </c>
      <c r="D138" s="530">
        <v>2355817.9767850023</v>
      </c>
      <c r="E138" s="530">
        <v>-274588.53280642768</v>
      </c>
      <c r="F138" s="534">
        <v>-0.10439015102995558</v>
      </c>
      <c r="G138" s="538">
        <v>7.9327298209138419E-2</v>
      </c>
      <c r="H138" s="538">
        <v>-9.3957961697314629E-3</v>
      </c>
      <c r="I138" s="539">
        <v>8.0876940665788979</v>
      </c>
      <c r="J138" s="539">
        <v>8.2447980955352662E-2</v>
      </c>
      <c r="K138" s="534">
        <v>1.0299243780078076E-2</v>
      </c>
      <c r="L138" s="535">
        <v>19053135.072783966</v>
      </c>
      <c r="M138" s="535">
        <v>-2003916.3417215198</v>
      </c>
      <c r="N138" s="534">
        <v>-9.5166046863574175E-2</v>
      </c>
      <c r="O138" s="530">
        <v>3756989.3558625565</v>
      </c>
      <c r="P138" s="530">
        <v>-427948.88932899851</v>
      </c>
      <c r="Q138" s="534">
        <v>-0.10225930808434432</v>
      </c>
    </row>
    <row r="139" spans="1:17">
      <c r="A139" s="557"/>
      <c r="B139" s="551"/>
      <c r="C139" s="414" t="s">
        <v>138</v>
      </c>
      <c r="D139" s="530">
        <v>30746828.842163894</v>
      </c>
      <c r="E139" s="530">
        <v>-272598.7911975123</v>
      </c>
      <c r="F139" s="531">
        <v>-8.7880019715235562E-3</v>
      </c>
      <c r="G139" s="536">
        <v>1.0353358725432071</v>
      </c>
      <c r="H139" s="536">
        <v>-1.0943322500576169E-2</v>
      </c>
      <c r="I139" s="537">
        <v>12.859923041940078</v>
      </c>
      <c r="J139" s="537">
        <v>-4.9074580022505643E-3</v>
      </c>
      <c r="K139" s="531">
        <v>-3.8146309057648009E-4</v>
      </c>
      <c r="L139" s="532">
        <v>395401852.69393122</v>
      </c>
      <c r="M139" s="532">
        <v>-3657826.0144904852</v>
      </c>
      <c r="N139" s="531">
        <v>-9.1661127637080193E-3</v>
      </c>
      <c r="O139" s="530">
        <v>89450636.527017325</v>
      </c>
      <c r="P139" s="530">
        <v>-1567963.4379052073</v>
      </c>
      <c r="Q139" s="531">
        <v>-1.722684636447365E-2</v>
      </c>
    </row>
    <row r="140" spans="1:17">
      <c r="A140" s="557"/>
      <c r="B140" s="551"/>
      <c r="C140" s="414" t="s">
        <v>137</v>
      </c>
      <c r="D140" s="530">
        <v>15720539.994164782</v>
      </c>
      <c r="E140" s="530">
        <v>-58918.178631881252</v>
      </c>
      <c r="F140" s="534">
        <v>-3.7338530884067057E-3</v>
      </c>
      <c r="G140" s="538">
        <v>0.52935667204122328</v>
      </c>
      <c r="H140" s="538">
        <v>-2.8813495754144158E-3</v>
      </c>
      <c r="I140" s="539">
        <v>7.3340256160127515</v>
      </c>
      <c r="J140" s="539">
        <v>-1.5935223729355741E-2</v>
      </c>
      <c r="K140" s="534">
        <v>-2.1680692015652796E-3</v>
      </c>
      <c r="L140" s="535">
        <v>115294843.01475745</v>
      </c>
      <c r="M140" s="535">
        <v>-683556.62764656544</v>
      </c>
      <c r="N140" s="534">
        <v>-5.8938270380879051E-3</v>
      </c>
      <c r="O140" s="530">
        <v>32487297.262074456</v>
      </c>
      <c r="P140" s="530">
        <v>317927.8157370165</v>
      </c>
      <c r="Q140" s="534">
        <v>9.8829358861808013E-3</v>
      </c>
    </row>
    <row r="141" spans="1:17">
      <c r="A141" s="557"/>
      <c r="B141" s="551"/>
      <c r="C141" s="414" t="s">
        <v>136</v>
      </c>
      <c r="D141" s="530">
        <v>4806120.5696723107</v>
      </c>
      <c r="E141" s="530">
        <v>278810.17391100898</v>
      </c>
      <c r="F141" s="531">
        <v>6.1584064165789307E-2</v>
      </c>
      <c r="G141" s="536">
        <v>0.16183617045820006</v>
      </c>
      <c r="H141" s="536">
        <v>9.1308809674287006E-3</v>
      </c>
      <c r="I141" s="537">
        <v>7.9047693643898649</v>
      </c>
      <c r="J141" s="537">
        <v>-0.20958924326247885</v>
      </c>
      <c r="K141" s="531">
        <v>-2.5829428226751428E-2</v>
      </c>
      <c r="L141" s="532">
        <v>37991274.640709646</v>
      </c>
      <c r="M141" s="532">
        <v>1255054.561349988</v>
      </c>
      <c r="N141" s="531">
        <v>3.4163954773755931E-2</v>
      </c>
      <c r="O141" s="530">
        <v>7438374.456447985</v>
      </c>
      <c r="P141" s="530">
        <v>479094.07157532219</v>
      </c>
      <c r="Q141" s="531">
        <v>6.8842472939691507E-2</v>
      </c>
    </row>
    <row r="142" spans="1:17">
      <c r="A142" s="557"/>
      <c r="B142" s="551"/>
      <c r="C142" s="414" t="s">
        <v>135</v>
      </c>
      <c r="D142" s="530">
        <v>61219435.331033655</v>
      </c>
      <c r="E142" s="530">
        <v>-117594.96010290086</v>
      </c>
      <c r="F142" s="534">
        <v>-1.9171935704212566E-3</v>
      </c>
      <c r="G142" s="538">
        <v>2.0614378744691852</v>
      </c>
      <c r="H142" s="538">
        <v>-7.4480971844486099E-3</v>
      </c>
      <c r="I142" s="539">
        <v>9.2562919406944193</v>
      </c>
      <c r="J142" s="539">
        <v>6.7817574174412698E-2</v>
      </c>
      <c r="K142" s="534">
        <v>7.3807219206617394E-3</v>
      </c>
      <c r="L142" s="535">
        <v>566664965.86851001</v>
      </c>
      <c r="M142" s="535">
        <v>3071235.319940567</v>
      </c>
      <c r="N142" s="534">
        <v>5.4493780776290832E-3</v>
      </c>
      <c r="O142" s="530">
        <v>126399710.01788543</v>
      </c>
      <c r="P142" s="530">
        <v>-257616.55529105663</v>
      </c>
      <c r="Q142" s="534">
        <v>-2.0339648898417117E-3</v>
      </c>
    </row>
    <row r="143" spans="1:17">
      <c r="A143" s="557"/>
      <c r="B143" s="551"/>
      <c r="C143" s="414" t="s">
        <v>134</v>
      </c>
      <c r="D143" s="530">
        <v>49731801.271408968</v>
      </c>
      <c r="E143" s="530">
        <v>-1315672.0631950498</v>
      </c>
      <c r="F143" s="531">
        <v>-2.5773500180334745E-2</v>
      </c>
      <c r="G143" s="536">
        <v>1.6746155555356417</v>
      </c>
      <c r="H143" s="536">
        <v>-4.7205683103400897E-2</v>
      </c>
      <c r="I143" s="537">
        <v>4.8815699493789264</v>
      </c>
      <c r="J143" s="537">
        <v>6.4487940175276037E-2</v>
      </c>
      <c r="K143" s="531">
        <v>1.3387345295775241E-2</v>
      </c>
      <c r="L143" s="532">
        <v>242769266.6149947</v>
      </c>
      <c r="M143" s="532">
        <v>-3130598.800429374</v>
      </c>
      <c r="N143" s="531">
        <v>-1.273119363095433E-2</v>
      </c>
      <c r="O143" s="530">
        <v>29315094.938702632</v>
      </c>
      <c r="P143" s="530">
        <v>-570261.77140385285</v>
      </c>
      <c r="Q143" s="531">
        <v>-1.9081645132614546E-2</v>
      </c>
    </row>
    <row r="144" spans="1:17">
      <c r="A144" s="557"/>
      <c r="B144" s="551"/>
      <c r="C144" s="414" t="s">
        <v>133</v>
      </c>
      <c r="D144" s="530">
        <v>15786079.570409343</v>
      </c>
      <c r="E144" s="530">
        <v>-314964.15809798427</v>
      </c>
      <c r="F144" s="534">
        <v>-1.9561723041614489E-2</v>
      </c>
      <c r="G144" s="538">
        <v>0.53156358172630358</v>
      </c>
      <c r="H144" s="538">
        <v>-1.1521457454410355E-2</v>
      </c>
      <c r="I144" s="539">
        <v>11.658653174589201</v>
      </c>
      <c r="J144" s="539">
        <v>-3.3321692038310147E-2</v>
      </c>
      <c r="K144" s="534">
        <v>-2.8499626811053533E-3</v>
      </c>
      <c r="L144" s="535">
        <v>184044426.69787061</v>
      </c>
      <c r="M144" s="535">
        <v>-4208571.90230757</v>
      </c>
      <c r="N144" s="534">
        <v>-2.2355935542073147E-2</v>
      </c>
      <c r="O144" s="530">
        <v>38003271.284664035</v>
      </c>
      <c r="P144" s="530">
        <v>88159.354616448283</v>
      </c>
      <c r="Q144" s="534">
        <v>2.325177221660325E-3</v>
      </c>
    </row>
    <row r="145" spans="1:17">
      <c r="A145" s="557"/>
      <c r="B145" s="551"/>
      <c r="C145" s="414" t="s">
        <v>132</v>
      </c>
      <c r="D145" s="530">
        <v>42093151.73711659</v>
      </c>
      <c r="E145" s="530">
        <v>1927987.4487860352</v>
      </c>
      <c r="F145" s="531">
        <v>4.8001482950393054E-2</v>
      </c>
      <c r="G145" s="536">
        <v>1.4173998302575557</v>
      </c>
      <c r="H145" s="536">
        <v>6.2636736073348409E-2</v>
      </c>
      <c r="I145" s="537">
        <v>13.098369906173755</v>
      </c>
      <c r="J145" s="537">
        <v>-0.11431333829678891</v>
      </c>
      <c r="K145" s="531">
        <v>-8.6517882992940588E-3</v>
      </c>
      <c r="L145" s="532">
        <v>551351671.96945345</v>
      </c>
      <c r="M145" s="532">
        <v>20662078.765621662</v>
      </c>
      <c r="N145" s="531">
        <v>3.8934395982559988E-2</v>
      </c>
      <c r="O145" s="530">
        <v>98576648.276477993</v>
      </c>
      <c r="P145" s="530">
        <v>4372375.2229979485</v>
      </c>
      <c r="Q145" s="531">
        <v>4.6413767457403318E-2</v>
      </c>
    </row>
    <row r="146" spans="1:17">
      <c r="A146" s="557"/>
      <c r="B146" s="551"/>
      <c r="C146" s="414" t="s">
        <v>131</v>
      </c>
      <c r="D146" s="530">
        <v>60309636.807510145</v>
      </c>
      <c r="E146" s="530">
        <v>5657815.2470850721</v>
      </c>
      <c r="F146" s="534">
        <v>0.10352473322100678</v>
      </c>
      <c r="G146" s="538">
        <v>2.0308022907793633</v>
      </c>
      <c r="H146" s="538">
        <v>0.18740709516912046</v>
      </c>
      <c r="I146" s="539">
        <v>9.3190268164922792</v>
      </c>
      <c r="J146" s="539">
        <v>-0.15969109328771225</v>
      </c>
      <c r="K146" s="534">
        <v>-1.6847330494237572E-2</v>
      </c>
      <c r="L146" s="535">
        <v>562027122.70209682</v>
      </c>
      <c r="M146" s="535">
        <v>43997922.875195444</v>
      </c>
      <c r="N146" s="534">
        <v>8.4933287331867155E-2</v>
      </c>
      <c r="O146" s="530">
        <v>101043049.4023909</v>
      </c>
      <c r="P146" s="530">
        <v>7565727.6522927582</v>
      </c>
      <c r="Q146" s="534">
        <v>8.093650428409728E-2</v>
      </c>
    </row>
    <row r="147" spans="1:17">
      <c r="A147" s="557"/>
      <c r="B147" s="551"/>
      <c r="C147" s="414" t="s">
        <v>130</v>
      </c>
      <c r="D147" s="530">
        <v>8396334.57256498</v>
      </c>
      <c r="E147" s="530">
        <v>201008.82951663155</v>
      </c>
      <c r="F147" s="531">
        <v>2.4527253195168779E-2</v>
      </c>
      <c r="G147" s="536">
        <v>0.28272920194391871</v>
      </c>
      <c r="H147" s="536">
        <v>6.3024759931072927E-3</v>
      </c>
      <c r="I147" s="537">
        <v>11.778077701323685</v>
      </c>
      <c r="J147" s="537">
        <v>-2.9524659507082163E-2</v>
      </c>
      <c r="K147" s="531">
        <v>-2.500478810585966E-3</v>
      </c>
      <c r="L147" s="532">
        <v>98892681.001980722</v>
      </c>
      <c r="M147" s="532">
        <v>2125533.4105858803</v>
      </c>
      <c r="N147" s="531">
        <v>2.1965444507686373E-2</v>
      </c>
      <c r="O147" s="530">
        <v>22798983.341788068</v>
      </c>
      <c r="P147" s="530">
        <v>373955.93274865299</v>
      </c>
      <c r="Q147" s="531">
        <v>1.6675829461769719E-2</v>
      </c>
    </row>
    <row r="148" spans="1:17">
      <c r="A148" s="557"/>
      <c r="B148" s="551"/>
      <c r="C148" s="414" t="s">
        <v>129</v>
      </c>
      <c r="D148" s="530">
        <v>537647311.12569046</v>
      </c>
      <c r="E148" s="530">
        <v>-2413379.6993659735</v>
      </c>
      <c r="F148" s="534">
        <v>-4.4687194242540185E-3</v>
      </c>
      <c r="G148" s="538">
        <v>18.104161272771126</v>
      </c>
      <c r="H148" s="538">
        <v>-0.11197964220544421</v>
      </c>
      <c r="I148" s="539">
        <v>5.2193529127805345</v>
      </c>
      <c r="J148" s="539">
        <v>2.1061075506959348E-2</v>
      </c>
      <c r="K148" s="534">
        <v>4.0515377293641065E-3</v>
      </c>
      <c r="L148" s="535">
        <v>2806171059.3724947</v>
      </c>
      <c r="M148" s="535">
        <v>-1222021.3757243156</v>
      </c>
      <c r="N148" s="534">
        <v>-4.3528688023930929E-4</v>
      </c>
      <c r="O148" s="530">
        <v>763039539.74018574</v>
      </c>
      <c r="P148" s="530">
        <v>-1961008.8834710121</v>
      </c>
      <c r="Q148" s="534">
        <v>-2.5634084668293925E-3</v>
      </c>
    </row>
    <row r="149" spans="1:17">
      <c r="A149" s="557"/>
      <c r="B149" s="551"/>
      <c r="C149" s="414" t="s">
        <v>128</v>
      </c>
      <c r="D149" s="530">
        <v>316543121.98994315</v>
      </c>
      <c r="E149" s="530">
        <v>-8565701.0139921904</v>
      </c>
      <c r="F149" s="531">
        <v>-2.6347181029561E-2</v>
      </c>
      <c r="G149" s="536">
        <v>10.658934977827256</v>
      </c>
      <c r="H149" s="536">
        <v>-0.30692169930732938</v>
      </c>
      <c r="I149" s="537">
        <v>5.092453738894684</v>
      </c>
      <c r="J149" s="537">
        <v>1.3930012915906786E-2</v>
      </c>
      <c r="K149" s="531">
        <v>2.7429256349928884E-3</v>
      </c>
      <c r="L149" s="532">
        <v>1611981205.099082</v>
      </c>
      <c r="M149" s="532">
        <v>-39091666.05143857</v>
      </c>
      <c r="N149" s="531">
        <v>-2.3676523752823971E-2</v>
      </c>
      <c r="O149" s="530">
        <v>545364400.0822773</v>
      </c>
      <c r="P149" s="530">
        <v>-14519911.793710589</v>
      </c>
      <c r="Q149" s="531">
        <v>-2.5933771469786586E-2</v>
      </c>
    </row>
    <row r="150" spans="1:17">
      <c r="A150" s="557"/>
      <c r="B150" s="551"/>
      <c r="C150" s="414" t="s">
        <v>127</v>
      </c>
      <c r="D150" s="530">
        <v>591584949.74541366</v>
      </c>
      <c r="E150" s="530">
        <v>4300084.9770380259</v>
      </c>
      <c r="F150" s="534">
        <v>7.3219747945215199E-3</v>
      </c>
      <c r="G150" s="538">
        <v>19.920399702754892</v>
      </c>
      <c r="H150" s="538">
        <v>0.111396685871469</v>
      </c>
      <c r="I150" s="539">
        <v>6.0715697915068318</v>
      </c>
      <c r="J150" s="539">
        <v>-4.6831786215346227E-2</v>
      </c>
      <c r="K150" s="534">
        <v>-7.6542517878960877E-3</v>
      </c>
      <c r="L150" s="535">
        <v>3591849309.9843407</v>
      </c>
      <c r="M150" s="535">
        <v>-1395333.1868448257</v>
      </c>
      <c r="N150" s="534">
        <v>-3.8832123203651035E-4</v>
      </c>
      <c r="O150" s="530">
        <v>997198344.78696787</v>
      </c>
      <c r="P150" s="530">
        <v>12199861.133980155</v>
      </c>
      <c r="Q150" s="534">
        <v>1.2385664888270156E-2</v>
      </c>
    </row>
    <row r="151" spans="1:17">
      <c r="A151" s="557"/>
      <c r="B151" s="551"/>
      <c r="C151" s="414" t="s">
        <v>294</v>
      </c>
      <c r="D151" s="530">
        <v>176220648.38016057</v>
      </c>
      <c r="E151" s="530">
        <v>637599.08328774571</v>
      </c>
      <c r="F151" s="531">
        <v>3.6313248109144298E-3</v>
      </c>
      <c r="G151" s="536">
        <v>5.9338658854017599</v>
      </c>
      <c r="H151" s="536">
        <v>1.1484155698726184E-2</v>
      </c>
      <c r="I151" s="537">
        <v>7.9986359189185299</v>
      </c>
      <c r="J151" s="537">
        <v>-2.9710410638005946E-2</v>
      </c>
      <c r="K151" s="531">
        <v>-3.7006887120235965E-3</v>
      </c>
      <c r="L151" s="532">
        <v>1409524807.7886648</v>
      </c>
      <c r="M151" s="532">
        <v>-116721.56622838974</v>
      </c>
      <c r="N151" s="531">
        <v>-8.2802303846571599E-5</v>
      </c>
      <c r="O151" s="530">
        <v>307699797.91040987</v>
      </c>
      <c r="P151" s="530">
        <v>-84477.511340081692</v>
      </c>
      <c r="Q151" s="531">
        <v>-2.7446987414910667E-4</v>
      </c>
    </row>
    <row r="152" spans="1:17">
      <c r="A152" s="557"/>
      <c r="B152" s="551"/>
      <c r="C152" s="414" t="s">
        <v>125</v>
      </c>
      <c r="D152" s="530">
        <v>25963987.297860429</v>
      </c>
      <c r="E152" s="530">
        <v>146171.70216502249</v>
      </c>
      <c r="F152" s="534">
        <v>5.661660322238634E-3</v>
      </c>
      <c r="G152" s="538">
        <v>0.87428357512004207</v>
      </c>
      <c r="H152" s="538">
        <v>3.4537313675121473E-3</v>
      </c>
      <c r="I152" s="539">
        <v>8.0915880030969003</v>
      </c>
      <c r="J152" s="539">
        <v>-0.25160632196674548</v>
      </c>
      <c r="K152" s="534">
        <v>-3.0157073198079455E-2</v>
      </c>
      <c r="L152" s="535">
        <v>210089888.13192776</v>
      </c>
      <c r="M152" s="535">
        <v>-5313164.431617856</v>
      </c>
      <c r="N152" s="534">
        <v>-2.466615198060125E-2</v>
      </c>
      <c r="O152" s="530">
        <v>49738808.506806254</v>
      </c>
      <c r="P152" s="530">
        <v>353170.16626642644</v>
      </c>
      <c r="Q152" s="534">
        <v>7.1512726803515886E-3</v>
      </c>
    </row>
    <row r="153" spans="1:17">
      <c r="A153" s="557"/>
      <c r="B153" s="551"/>
      <c r="C153" s="414" t="s">
        <v>124</v>
      </c>
      <c r="D153" s="530">
        <v>110461040.79109441</v>
      </c>
      <c r="E153" s="530">
        <v>-655409.2669942975</v>
      </c>
      <c r="F153" s="531">
        <v>-5.8983999817458811E-3</v>
      </c>
      <c r="G153" s="536">
        <v>3.7195470998507631</v>
      </c>
      <c r="H153" s="536">
        <v>-2.8388912929284693E-2</v>
      </c>
      <c r="I153" s="537">
        <v>6.0084166101307854</v>
      </c>
      <c r="J153" s="537">
        <v>4.9106873245223781E-2</v>
      </c>
      <c r="K153" s="531">
        <v>8.2403626281200622E-3</v>
      </c>
      <c r="L153" s="532">
        <v>663695952.2615459</v>
      </c>
      <c r="M153" s="532">
        <v>1518609.502219677</v>
      </c>
      <c r="N153" s="531">
        <v>2.2933576915989832E-3</v>
      </c>
      <c r="O153" s="530">
        <v>125788171.44194113</v>
      </c>
      <c r="P153" s="530">
        <v>-2329833.7756809741</v>
      </c>
      <c r="Q153" s="531">
        <v>-1.8185061277870375E-2</v>
      </c>
    </row>
    <row r="154" spans="1:17">
      <c r="A154" s="557"/>
      <c r="B154" s="558"/>
      <c r="C154" s="414" t="s">
        <v>123</v>
      </c>
      <c r="D154" s="530">
        <v>72492045.223550797</v>
      </c>
      <c r="E154" s="530">
        <v>-2813258.3321056366</v>
      </c>
      <c r="F154" s="534">
        <v>-3.735803720685385E-2</v>
      </c>
      <c r="G154" s="538">
        <v>2.4410196992752531</v>
      </c>
      <c r="H154" s="538">
        <v>-9.9013383153414569E-2</v>
      </c>
      <c r="I154" s="539">
        <v>3.3728650457995419</v>
      </c>
      <c r="J154" s="539">
        <v>5.537667289384629E-2</v>
      </c>
      <c r="K154" s="534">
        <v>1.6692348749769215E-2</v>
      </c>
      <c r="L154" s="535">
        <v>244505885.43303412</v>
      </c>
      <c r="M154" s="535">
        <v>-5318583.5309900343</v>
      </c>
      <c r="N154" s="534">
        <v>-2.1289281842748295E-2</v>
      </c>
      <c r="O154" s="530">
        <v>55468172.513797387</v>
      </c>
      <c r="P154" s="530">
        <v>-2623425.6172610074</v>
      </c>
      <c r="Q154" s="534">
        <v>-4.5160155713781361E-2</v>
      </c>
    </row>
    <row r="155" spans="1:17">
      <c r="A155" s="557"/>
      <c r="B155" s="551" t="s">
        <v>234</v>
      </c>
      <c r="C155" s="414" t="s">
        <v>141</v>
      </c>
      <c r="D155" s="530">
        <v>12812025.879442981</v>
      </c>
      <c r="E155" s="530">
        <v>623900.27194383368</v>
      </c>
      <c r="F155" s="531">
        <v>5.1189189546911006E-2</v>
      </c>
      <c r="G155" s="536">
        <v>0.96281877465917365</v>
      </c>
      <c r="H155" s="536">
        <v>4.6128033138476687E-2</v>
      </c>
      <c r="I155" s="537">
        <v>9.6839931970060693</v>
      </c>
      <c r="J155" s="537">
        <v>-0.12574759565442406</v>
      </c>
      <c r="K155" s="531">
        <v>-1.2818646110252638E-2</v>
      </c>
      <c r="L155" s="532">
        <v>124071571.45639153</v>
      </c>
      <c r="M155" s="532">
        <v>4509218.4984371811</v>
      </c>
      <c r="N155" s="531">
        <v>3.7714367331185814E-2</v>
      </c>
      <c r="O155" s="530">
        <v>24750297.512731075</v>
      </c>
      <c r="P155" s="530">
        <v>1199408.1784360148</v>
      </c>
      <c r="Q155" s="531">
        <v>5.0928360343888313E-2</v>
      </c>
    </row>
    <row r="156" spans="1:17">
      <c r="A156" s="557"/>
      <c r="B156" s="551" t="s">
        <v>293</v>
      </c>
      <c r="C156" s="414" t="s">
        <v>140</v>
      </c>
      <c r="D156" s="530">
        <v>263798942.61416945</v>
      </c>
      <c r="E156" s="530">
        <v>10568660.633189321</v>
      </c>
      <c r="F156" s="534">
        <v>4.1735374420911957E-2</v>
      </c>
      <c r="G156" s="538">
        <v>19.824388201688748</v>
      </c>
      <c r="H156" s="538">
        <v>0.77848545665863256</v>
      </c>
      <c r="I156" s="539">
        <v>5.8068096585513604</v>
      </c>
      <c r="J156" s="539">
        <v>3.7763450227184414E-2</v>
      </c>
      <c r="K156" s="534">
        <v>6.5458741122051351E-3</v>
      </c>
      <c r="L156" s="535">
        <v>1531830247.8875952</v>
      </c>
      <c r="M156" s="535">
        <v>70933049.792359829</v>
      </c>
      <c r="N156" s="534">
        <v>4.8554443040102077E-2</v>
      </c>
      <c r="O156" s="530">
        <v>406395412.30914897</v>
      </c>
      <c r="P156" s="530">
        <v>16472217.90506047</v>
      </c>
      <c r="Q156" s="534">
        <v>4.2244775744193976E-2</v>
      </c>
    </row>
    <row r="157" spans="1:17">
      <c r="A157" s="557"/>
      <c r="B157" s="551" t="s">
        <v>293</v>
      </c>
      <c r="C157" s="414" t="s">
        <v>139</v>
      </c>
      <c r="D157" s="530">
        <v>937368.25260779681</v>
      </c>
      <c r="E157" s="530">
        <v>-103928.64230326191</v>
      </c>
      <c r="F157" s="531">
        <v>-9.9806926162147883E-2</v>
      </c>
      <c r="G157" s="536">
        <v>7.0442860549348799E-2</v>
      </c>
      <c r="H157" s="536">
        <v>-7.8749426534587691E-3</v>
      </c>
      <c r="I157" s="537">
        <v>8.2673424161115321</v>
      </c>
      <c r="J157" s="537">
        <v>9.1354717210228031E-2</v>
      </c>
      <c r="K157" s="531">
        <v>1.1173538974686124E-2</v>
      </c>
      <c r="L157" s="532">
        <v>7749544.3143007876</v>
      </c>
      <c r="M157" s="532">
        <v>-764086.28939615283</v>
      </c>
      <c r="N157" s="531">
        <v>-8.974858376687822E-2</v>
      </c>
      <c r="O157" s="530">
        <v>1511368.7106852429</v>
      </c>
      <c r="P157" s="530">
        <v>-158387.92919811537</v>
      </c>
      <c r="Q157" s="531">
        <v>-9.4856894361072669E-2</v>
      </c>
    </row>
    <row r="158" spans="1:17">
      <c r="A158" s="557"/>
      <c r="B158" s="551" t="s">
        <v>293</v>
      </c>
      <c r="C158" s="414" t="s">
        <v>138</v>
      </c>
      <c r="D158" s="530">
        <v>14287356.276855934</v>
      </c>
      <c r="E158" s="530">
        <v>-346147.29513537325</v>
      </c>
      <c r="F158" s="534">
        <v>-2.3654437464853129E-2</v>
      </c>
      <c r="G158" s="538">
        <v>1.0736892816984811</v>
      </c>
      <c r="H158" s="538">
        <v>-2.6922713324020853E-2</v>
      </c>
      <c r="I158" s="539">
        <v>12.816151309820064</v>
      </c>
      <c r="J158" s="539">
        <v>4.3013156196247238E-2</v>
      </c>
      <c r="K158" s="534">
        <v>3.3674697383621536E-3</v>
      </c>
      <c r="L158" s="535">
        <v>183108919.86149311</v>
      </c>
      <c r="M158" s="535">
        <v>-3806842.9350994825</v>
      </c>
      <c r="N158" s="534">
        <v>-2.0366623328831848E-2</v>
      </c>
      <c r="O158" s="530">
        <v>41717241.992287248</v>
      </c>
      <c r="P158" s="530">
        <v>-1202878.2297761217</v>
      </c>
      <c r="Q158" s="534">
        <v>-2.8025975313036848E-2</v>
      </c>
    </row>
    <row r="159" spans="1:17">
      <c r="A159" s="557"/>
      <c r="B159" s="551" t="s">
        <v>293</v>
      </c>
      <c r="C159" s="414" t="s">
        <v>137</v>
      </c>
      <c r="D159" s="530">
        <v>7227649.7281407639</v>
      </c>
      <c r="E159" s="530">
        <v>346612.60665089637</v>
      </c>
      <c r="F159" s="531">
        <v>5.0372146019733804E-2</v>
      </c>
      <c r="G159" s="536">
        <v>0.54315507324098133</v>
      </c>
      <c r="H159" s="536">
        <v>2.5619955499093461E-2</v>
      </c>
      <c r="I159" s="537">
        <v>7.185499333963282</v>
      </c>
      <c r="J159" s="537">
        <v>-0.1728739790541205</v>
      </c>
      <c r="K159" s="531">
        <v>-2.3493504841388801E-2</v>
      </c>
      <c r="L159" s="532">
        <v>51934272.307675354</v>
      </c>
      <c r="M159" s="532">
        <v>1301032.387022227</v>
      </c>
      <c r="N159" s="531">
        <v>2.5695222921959224E-2</v>
      </c>
      <c r="O159" s="530">
        <v>15042766.08872051</v>
      </c>
      <c r="P159" s="530">
        <v>1050350.9973641988</v>
      </c>
      <c r="Q159" s="531">
        <v>7.5065740296186872E-2</v>
      </c>
    </row>
    <row r="160" spans="1:17">
      <c r="A160" s="557"/>
      <c r="B160" s="551" t="s">
        <v>293</v>
      </c>
      <c r="C160" s="414" t="s">
        <v>136</v>
      </c>
      <c r="D160" s="530">
        <v>2216501.475832561</v>
      </c>
      <c r="E160" s="530">
        <v>176821.23219338758</v>
      </c>
      <c r="F160" s="534">
        <v>8.6690662786391079E-2</v>
      </c>
      <c r="G160" s="538">
        <v>0.16656922605936375</v>
      </c>
      <c r="H160" s="538">
        <v>1.3161224269795657E-2</v>
      </c>
      <c r="I160" s="539">
        <v>7.7421236060197174</v>
      </c>
      <c r="J160" s="539">
        <v>-0.36625326438432104</v>
      </c>
      <c r="K160" s="534">
        <v>-4.5169738683602988E-2</v>
      </c>
      <c r="L160" s="535">
        <v>17160428.398820814</v>
      </c>
      <c r="M160" s="535">
        <v>621932.28827686422</v>
      </c>
      <c r="N160" s="534">
        <v>3.76051295184184E-2</v>
      </c>
      <c r="O160" s="530">
        <v>3426679.5499539794</v>
      </c>
      <c r="P160" s="530">
        <v>291428.4445676594</v>
      </c>
      <c r="Q160" s="534">
        <v>9.2952186211493287E-2</v>
      </c>
    </row>
    <row r="161" spans="1:17">
      <c r="A161" s="557"/>
      <c r="B161" s="551" t="s">
        <v>293</v>
      </c>
      <c r="C161" s="414" t="s">
        <v>135</v>
      </c>
      <c r="D161" s="530">
        <v>27957704.635095943</v>
      </c>
      <c r="E161" s="530">
        <v>23103.634003531188</v>
      </c>
      <c r="F161" s="531">
        <v>8.2706153571435279E-4</v>
      </c>
      <c r="G161" s="536">
        <v>2.1010106576694243</v>
      </c>
      <c r="H161" s="536">
        <v>-6.8159839639037045E-7</v>
      </c>
      <c r="I161" s="537">
        <v>9.2313011682821511</v>
      </c>
      <c r="J161" s="537">
        <v>6.3542519019657462E-2</v>
      </c>
      <c r="K161" s="531">
        <v>6.9310854976280577E-3</v>
      </c>
      <c r="L161" s="532">
        <v>258085991.4604485</v>
      </c>
      <c r="M161" s="532">
        <v>1988311.5189868212</v>
      </c>
      <c r="N161" s="531">
        <v>7.7638794675582599E-3</v>
      </c>
      <c r="O161" s="530">
        <v>57681829.598365277</v>
      </c>
      <c r="P161" s="530">
        <v>70373.847727775574</v>
      </c>
      <c r="Q161" s="531">
        <v>1.2215252472073984E-3</v>
      </c>
    </row>
    <row r="162" spans="1:17">
      <c r="A162" s="557"/>
      <c r="B162" s="551" t="s">
        <v>293</v>
      </c>
      <c r="C162" s="414" t="s">
        <v>134</v>
      </c>
      <c r="D162" s="530">
        <v>21038454.313553449</v>
      </c>
      <c r="E162" s="530">
        <v>-514880.44475598633</v>
      </c>
      <c r="F162" s="534">
        <v>-2.3888667370021939E-2</v>
      </c>
      <c r="G162" s="538">
        <v>1.5810316801966375</v>
      </c>
      <c r="H162" s="538">
        <v>-4.0033203617973356E-2</v>
      </c>
      <c r="I162" s="539">
        <v>4.9463451624788792</v>
      </c>
      <c r="J162" s="539">
        <v>7.1433135130959613E-2</v>
      </c>
      <c r="K162" s="534">
        <v>1.465321522321319E-2</v>
      </c>
      <c r="L162" s="535">
        <v>104063456.719878</v>
      </c>
      <c r="M162" s="535">
        <v>-1007154.1228606254</v>
      </c>
      <c r="N162" s="534">
        <v>-9.5854979311774807E-3</v>
      </c>
      <c r="O162" s="530">
        <v>12426873.42377991</v>
      </c>
      <c r="P162" s="530">
        <v>-162306.43227054738</v>
      </c>
      <c r="Q162" s="534">
        <v>-1.2892534233875579E-2</v>
      </c>
    </row>
    <row r="163" spans="1:17">
      <c r="A163" s="557"/>
      <c r="B163" s="551" t="s">
        <v>293</v>
      </c>
      <c r="C163" s="414" t="s">
        <v>133</v>
      </c>
      <c r="D163" s="530">
        <v>6434802.6442182595</v>
      </c>
      <c r="E163" s="530">
        <v>-55816.919076179154</v>
      </c>
      <c r="F163" s="531">
        <v>-8.5996288230839098E-3</v>
      </c>
      <c r="G163" s="536">
        <v>0.48357292245410261</v>
      </c>
      <c r="H163" s="536">
        <v>-4.5981919578012009E-3</v>
      </c>
      <c r="I163" s="537">
        <v>11.818541345896405</v>
      </c>
      <c r="J163" s="537">
        <v>2.1920743373792462E-2</v>
      </c>
      <c r="K163" s="531">
        <v>1.8582222919930889E-3</v>
      </c>
      <c r="L163" s="532">
        <v>76049981.103377014</v>
      </c>
      <c r="M163" s="532">
        <v>-517395.36011847854</v>
      </c>
      <c r="N163" s="531">
        <v>-6.7573865530726864E-3</v>
      </c>
      <c r="O163" s="530">
        <v>15646739.348779773</v>
      </c>
      <c r="P163" s="530">
        <v>324672.69934914447</v>
      </c>
      <c r="Q163" s="531">
        <v>2.1189876455811486E-2</v>
      </c>
    </row>
    <row r="164" spans="1:17">
      <c r="A164" s="557"/>
      <c r="B164" s="551" t="s">
        <v>293</v>
      </c>
      <c r="C164" s="414" t="s">
        <v>132</v>
      </c>
      <c r="D164" s="530">
        <v>18670161.138304811</v>
      </c>
      <c r="E164" s="530">
        <v>768947.32564499974</v>
      </c>
      <c r="F164" s="534">
        <v>4.2955038339422387E-2</v>
      </c>
      <c r="G164" s="538">
        <v>1.403055366810849</v>
      </c>
      <c r="H164" s="538">
        <v>5.6673035966560148E-2</v>
      </c>
      <c r="I164" s="539">
        <v>13.047409426026618</v>
      </c>
      <c r="J164" s="539">
        <v>-0.13158294727877085</v>
      </c>
      <c r="K164" s="534">
        <v>-9.984294971237536E-3</v>
      </c>
      <c r="L164" s="535">
        <v>243597236.42135406</v>
      </c>
      <c r="M164" s="535">
        <v>7677276.1114013195</v>
      </c>
      <c r="N164" s="534">
        <v>3.2541867594903282E-2</v>
      </c>
      <c r="O164" s="530">
        <v>43636926.490888089</v>
      </c>
      <c r="P164" s="530">
        <v>1529325.4930812642</v>
      </c>
      <c r="Q164" s="534">
        <v>3.631946386973979E-2</v>
      </c>
    </row>
    <row r="165" spans="1:17">
      <c r="A165" s="557"/>
      <c r="B165" s="551" t="s">
        <v>293</v>
      </c>
      <c r="C165" s="414" t="s">
        <v>131</v>
      </c>
      <c r="D165" s="530">
        <v>27760608.031674571</v>
      </c>
      <c r="E165" s="530">
        <v>3582419.3955366947</v>
      </c>
      <c r="F165" s="531">
        <v>0.14816740201051454</v>
      </c>
      <c r="G165" s="536">
        <v>2.0861989243821744</v>
      </c>
      <c r="H165" s="536">
        <v>0.26771408239372008</v>
      </c>
      <c r="I165" s="537">
        <v>9.1714603373827437</v>
      </c>
      <c r="J165" s="537">
        <v>-0.26475510615831155</v>
      </c>
      <c r="K165" s="531">
        <v>-2.8057340121407714E-2</v>
      </c>
      <c r="L165" s="532">
        <v>254605315.50413218</v>
      </c>
      <c r="M165" s="532">
        <v>26454718.498959094</v>
      </c>
      <c r="N165" s="531">
        <v>0.11595287869599245</v>
      </c>
      <c r="O165" s="530">
        <v>46009463.304680966</v>
      </c>
      <c r="P165" s="530">
        <v>4506722.0319096148</v>
      </c>
      <c r="Q165" s="531">
        <v>0.1085885388218039</v>
      </c>
    </row>
    <row r="166" spans="1:17">
      <c r="A166" s="557"/>
      <c r="B166" s="551" t="s">
        <v>293</v>
      </c>
      <c r="C166" s="414" t="s">
        <v>130</v>
      </c>
      <c r="D166" s="530">
        <v>3843311.5623071953</v>
      </c>
      <c r="E166" s="530">
        <v>15516.731268515345</v>
      </c>
      <c r="F166" s="534">
        <v>4.0536998333071178E-3</v>
      </c>
      <c r="G166" s="538">
        <v>0.28882337296800153</v>
      </c>
      <c r="H166" s="538">
        <v>9.2807265250682836E-4</v>
      </c>
      <c r="I166" s="539">
        <v>11.762235355901391</v>
      </c>
      <c r="J166" s="539">
        <v>4.2072400014012246E-2</v>
      </c>
      <c r="K166" s="534">
        <v>3.5897453109112326E-3</v>
      </c>
      <c r="L166" s="535">
        <v>45205935.141914301</v>
      </c>
      <c r="M166" s="535">
        <v>343555.96043758094</v>
      </c>
      <c r="N166" s="534">
        <v>7.6579968941868368E-3</v>
      </c>
      <c r="O166" s="530">
        <v>10431252.869596563</v>
      </c>
      <c r="P166" s="530">
        <v>10643.510031340644</v>
      </c>
      <c r="Q166" s="534">
        <v>1.021390368267746E-3</v>
      </c>
    </row>
    <row r="167" spans="1:17">
      <c r="A167" s="557"/>
      <c r="B167" s="551" t="s">
        <v>293</v>
      </c>
      <c r="C167" s="414" t="s">
        <v>129</v>
      </c>
      <c r="D167" s="530">
        <v>243078792.46509323</v>
      </c>
      <c r="E167" s="530">
        <v>-1190688.3223971426</v>
      </c>
      <c r="F167" s="531">
        <v>-4.8744866471183033E-3</v>
      </c>
      <c r="G167" s="536">
        <v>18.267276955972545</v>
      </c>
      <c r="H167" s="536">
        <v>-0.10466789305217361</v>
      </c>
      <c r="I167" s="537">
        <v>5.2457293327269916</v>
      </c>
      <c r="J167" s="537">
        <v>1.763257610121638E-2</v>
      </c>
      <c r="K167" s="531">
        <v>3.3726568045761422E-3</v>
      </c>
      <c r="L167" s="532">
        <v>1275125551.7979963</v>
      </c>
      <c r="M167" s="532">
        <v>-1938928.4497442245</v>
      </c>
      <c r="N167" s="531">
        <v>-1.51826981310144E-3</v>
      </c>
      <c r="O167" s="530">
        <v>345814143.40430528</v>
      </c>
      <c r="P167" s="530">
        <v>-492022.22145521641</v>
      </c>
      <c r="Q167" s="531">
        <v>-1.4207723404697494E-3</v>
      </c>
    </row>
    <row r="168" spans="1:17">
      <c r="A168" s="557"/>
      <c r="B168" s="551" t="s">
        <v>293</v>
      </c>
      <c r="C168" s="414" t="s">
        <v>128</v>
      </c>
      <c r="D168" s="530">
        <v>144042763.95212567</v>
      </c>
      <c r="E168" s="530">
        <v>-3308165.7081642151</v>
      </c>
      <c r="F168" s="534">
        <v>-2.2450932042241089E-2</v>
      </c>
      <c r="G168" s="538">
        <v>10.824757832360531</v>
      </c>
      <c r="H168" s="538">
        <v>-0.25776931938999681</v>
      </c>
      <c r="I168" s="539">
        <v>5.0993882886831372</v>
      </c>
      <c r="J168" s="539">
        <v>8.6391645126377981E-3</v>
      </c>
      <c r="K168" s="534">
        <v>1.6970320677598676E-3</v>
      </c>
      <c r="L168" s="535">
        <v>734529983.56701922</v>
      </c>
      <c r="M168" s="535">
        <v>-15596632.546810389</v>
      </c>
      <c r="N168" s="534">
        <v>-2.0791999926107998E-2</v>
      </c>
      <c r="O168" s="530">
        <v>248159588.75292692</v>
      </c>
      <c r="P168" s="530">
        <v>-4315285.7869472802</v>
      </c>
      <c r="Q168" s="534">
        <v>-1.7091941504324831E-2</v>
      </c>
    </row>
    <row r="169" spans="1:17">
      <c r="A169" s="557"/>
      <c r="B169" s="551" t="s">
        <v>293</v>
      </c>
      <c r="C169" s="414" t="s">
        <v>127</v>
      </c>
      <c r="D169" s="530">
        <v>267636888.37112063</v>
      </c>
      <c r="E169" s="530">
        <v>-3880325.8188682199</v>
      </c>
      <c r="F169" s="531">
        <v>-1.4291270004534732E-2</v>
      </c>
      <c r="G169" s="536">
        <v>20.112808336465807</v>
      </c>
      <c r="H169" s="536">
        <v>-0.30848731036543953</v>
      </c>
      <c r="I169" s="537">
        <v>6.0688327455285869</v>
      </c>
      <c r="J169" s="537">
        <v>-2.4436114567809142E-2</v>
      </c>
      <c r="K169" s="531">
        <v>-4.0103456993070483E-3</v>
      </c>
      <c r="L169" s="532">
        <v>1624243512.0580359</v>
      </c>
      <c r="M169" s="532">
        <v>-30183874.145946503</v>
      </c>
      <c r="N169" s="531">
        <v>-1.8244302770641506E-2</v>
      </c>
      <c r="O169" s="530">
        <v>452854025.61571079</v>
      </c>
      <c r="P169" s="530">
        <v>-3456953.1565359831</v>
      </c>
      <c r="Q169" s="531">
        <v>-7.5758710996550712E-3</v>
      </c>
    </row>
    <row r="170" spans="1:17">
      <c r="A170" s="557"/>
      <c r="B170" s="551" t="s">
        <v>293</v>
      </c>
      <c r="C170" s="414" t="s">
        <v>294</v>
      </c>
      <c r="D170" s="530">
        <v>79015432.439434364</v>
      </c>
      <c r="E170" s="530">
        <v>905422.15027916431</v>
      </c>
      <c r="F170" s="534">
        <v>1.1591627589439367E-2</v>
      </c>
      <c r="G170" s="538">
        <v>5.9379790952942164</v>
      </c>
      <c r="H170" s="538">
        <v>6.318541839782732E-2</v>
      </c>
      <c r="I170" s="539">
        <v>7.9737331502894451</v>
      </c>
      <c r="J170" s="539">
        <v>-9.4790314675399223E-2</v>
      </c>
      <c r="K170" s="534">
        <v>-1.1748161244990844E-2</v>
      </c>
      <c r="L170" s="535">
        <v>630047973.02677381</v>
      </c>
      <c r="M170" s="535">
        <v>-184477.83992028236</v>
      </c>
      <c r="N170" s="534">
        <v>-2.9271396556395805E-4</v>
      </c>
      <c r="O170" s="530">
        <v>137690080.21785414</v>
      </c>
      <c r="P170" s="530">
        <v>1509932.5537464321</v>
      </c>
      <c r="Q170" s="534">
        <v>1.108775823529524E-2</v>
      </c>
    </row>
    <row r="171" spans="1:17">
      <c r="A171" s="557"/>
      <c r="B171" s="551" t="s">
        <v>293</v>
      </c>
      <c r="C171" s="414" t="s">
        <v>125</v>
      </c>
      <c r="D171" s="530">
        <v>11963889.519115172</v>
      </c>
      <c r="E171" s="530">
        <v>-236385.72905484587</v>
      </c>
      <c r="F171" s="531">
        <v>-1.9375442295066464E-2</v>
      </c>
      <c r="G171" s="536">
        <v>0.89908165619885605</v>
      </c>
      <c r="H171" s="536">
        <v>-1.8522881542396674E-2</v>
      </c>
      <c r="I171" s="537">
        <v>8.1554212741229133</v>
      </c>
      <c r="J171" s="537">
        <v>-0.12239492608877534</v>
      </c>
      <c r="K171" s="531">
        <v>-1.4785895594739749E-2</v>
      </c>
      <c r="L171" s="532">
        <v>97570559.105448022</v>
      </c>
      <c r="M171" s="532">
        <v>-3421076.9908954352</v>
      </c>
      <c r="N171" s="531">
        <v>-3.3874854622929509E-2</v>
      </c>
      <c r="O171" s="530">
        <v>22875248.693589434</v>
      </c>
      <c r="P171" s="530">
        <v>-522585.43041176721</v>
      </c>
      <c r="Q171" s="531">
        <v>-2.2334777981681035E-2</v>
      </c>
    </row>
    <row r="172" spans="1:17">
      <c r="A172" s="557"/>
      <c r="B172" s="551" t="s">
        <v>293</v>
      </c>
      <c r="C172" s="414" t="s">
        <v>124</v>
      </c>
      <c r="D172" s="530">
        <v>50651360.482879609</v>
      </c>
      <c r="E172" s="530">
        <v>-1330539.9683457091</v>
      </c>
      <c r="F172" s="534">
        <v>-2.5596216313679344E-2</v>
      </c>
      <c r="G172" s="538">
        <v>3.8064300910596112</v>
      </c>
      <c r="H172" s="538">
        <v>-0.10322168024882838</v>
      </c>
      <c r="I172" s="539">
        <v>6.1188479929883632</v>
      </c>
      <c r="J172" s="539">
        <v>0.14804842436361998</v>
      </c>
      <c r="K172" s="534">
        <v>2.4795410172798689E-2</v>
      </c>
      <c r="L172" s="535">
        <v>309927975.43279797</v>
      </c>
      <c r="M172" s="535">
        <v>-445533.35767251253</v>
      </c>
      <c r="N172" s="534">
        <v>-1.4354748232500954E-3</v>
      </c>
      <c r="O172" s="530">
        <v>57499482.768626072</v>
      </c>
      <c r="P172" s="530">
        <v>-2108801.9420959428</v>
      </c>
      <c r="Q172" s="534">
        <v>-3.5377665241164424E-2</v>
      </c>
    </row>
    <row r="173" spans="1:17">
      <c r="A173" s="557"/>
      <c r="B173" s="558" t="s">
        <v>293</v>
      </c>
      <c r="C173" s="414" t="s">
        <v>123</v>
      </c>
      <c r="D173" s="530">
        <v>30298041.011093255</v>
      </c>
      <c r="E173" s="530">
        <v>-2026129.2783653848</v>
      </c>
      <c r="F173" s="531">
        <v>-6.268155563535481E-2</v>
      </c>
      <c r="G173" s="536">
        <v>2.276886028436782</v>
      </c>
      <c r="H173" s="536">
        <v>-0.15427267355866725</v>
      </c>
      <c r="I173" s="537">
        <v>3.4699199891786194</v>
      </c>
      <c r="J173" s="537">
        <v>0.12396868054908339</v>
      </c>
      <c r="K173" s="531">
        <v>3.7050354029168335E-2</v>
      </c>
      <c r="L173" s="532">
        <v>105131778.13734607</v>
      </c>
      <c r="M173" s="532">
        <v>-3023321.7430320382</v>
      </c>
      <c r="N173" s="531">
        <v>-2.7953575433575465E-2</v>
      </c>
      <c r="O173" s="530">
        <v>23063537.164251179</v>
      </c>
      <c r="P173" s="530">
        <v>-2238715.777569253</v>
      </c>
      <c r="Q173" s="531">
        <v>-8.8478910661312166E-2</v>
      </c>
    </row>
    <row r="174" spans="1:17">
      <c r="A174" s="557" t="s">
        <v>76</v>
      </c>
      <c r="B174" s="551" t="s">
        <v>236</v>
      </c>
      <c r="C174" s="414" t="s">
        <v>141</v>
      </c>
      <c r="D174" s="533"/>
      <c r="E174" s="533"/>
      <c r="F174" s="533"/>
      <c r="G174" s="533"/>
      <c r="H174" s="533"/>
      <c r="I174" s="533"/>
      <c r="J174" s="533"/>
      <c r="K174" s="533"/>
      <c r="L174" s="533"/>
      <c r="M174" s="533"/>
      <c r="N174" s="533"/>
      <c r="O174" s="533"/>
      <c r="P174" s="533"/>
      <c r="Q174" s="533"/>
    </row>
    <row r="175" spans="1:17">
      <c r="A175" s="557"/>
      <c r="B175" s="551"/>
      <c r="C175" s="414" t="s">
        <v>140</v>
      </c>
      <c r="D175" s="529"/>
      <c r="E175" s="529"/>
      <c r="F175" s="529"/>
      <c r="G175" s="529"/>
      <c r="H175" s="529"/>
      <c r="I175" s="529"/>
      <c r="J175" s="529"/>
      <c r="K175" s="529"/>
      <c r="L175" s="529"/>
      <c r="M175" s="529"/>
      <c r="N175" s="529"/>
      <c r="O175" s="529"/>
      <c r="P175" s="529"/>
      <c r="Q175" s="529"/>
    </row>
    <row r="176" spans="1:17">
      <c r="A176" s="557"/>
      <c r="B176" s="551"/>
      <c r="C176" s="414" t="s">
        <v>139</v>
      </c>
      <c r="D176" s="533"/>
      <c r="E176" s="533"/>
      <c r="F176" s="533"/>
      <c r="G176" s="533"/>
      <c r="H176" s="533"/>
      <c r="I176" s="533"/>
      <c r="J176" s="533"/>
      <c r="K176" s="533"/>
      <c r="L176" s="533"/>
      <c r="M176" s="533"/>
      <c r="N176" s="533"/>
      <c r="O176" s="533"/>
      <c r="P176" s="533"/>
      <c r="Q176" s="533"/>
    </row>
    <row r="177" spans="1:17">
      <c r="A177" s="557"/>
      <c r="B177" s="551"/>
      <c r="C177" s="414" t="s">
        <v>138</v>
      </c>
      <c r="D177" s="529"/>
      <c r="E177" s="529"/>
      <c r="F177" s="529"/>
      <c r="G177" s="529"/>
      <c r="H177" s="529"/>
      <c r="I177" s="529"/>
      <c r="J177" s="529"/>
      <c r="K177" s="529"/>
      <c r="L177" s="529"/>
      <c r="M177" s="529"/>
      <c r="N177" s="529"/>
      <c r="O177" s="529"/>
      <c r="P177" s="529"/>
      <c r="Q177" s="529"/>
    </row>
    <row r="178" spans="1:17">
      <c r="A178" s="557"/>
      <c r="B178" s="551"/>
      <c r="C178" s="414" t="s">
        <v>137</v>
      </c>
      <c r="D178" s="533"/>
      <c r="E178" s="533"/>
      <c r="F178" s="533"/>
      <c r="G178" s="533"/>
      <c r="H178" s="533"/>
      <c r="I178" s="533"/>
      <c r="J178" s="533"/>
      <c r="K178" s="533"/>
      <c r="L178" s="533"/>
      <c r="M178" s="533"/>
      <c r="N178" s="533"/>
      <c r="O178" s="533"/>
      <c r="P178" s="533"/>
      <c r="Q178" s="533"/>
    </row>
    <row r="179" spans="1:17">
      <c r="A179" s="557"/>
      <c r="B179" s="551"/>
      <c r="C179" s="414" t="s">
        <v>136</v>
      </c>
      <c r="D179" s="529"/>
      <c r="E179" s="529"/>
      <c r="F179" s="529"/>
      <c r="G179" s="529"/>
      <c r="H179" s="529"/>
      <c r="I179" s="529"/>
      <c r="J179" s="529"/>
      <c r="K179" s="529"/>
      <c r="L179" s="529"/>
      <c r="M179" s="529"/>
      <c r="N179" s="529"/>
      <c r="O179" s="529"/>
      <c r="P179" s="529"/>
      <c r="Q179" s="529"/>
    </row>
    <row r="180" spans="1:17">
      <c r="A180" s="557"/>
      <c r="B180" s="551"/>
      <c r="C180" s="414" t="s">
        <v>135</v>
      </c>
      <c r="D180" s="533"/>
      <c r="E180" s="533"/>
      <c r="F180" s="533"/>
      <c r="G180" s="533"/>
      <c r="H180" s="533"/>
      <c r="I180" s="533"/>
      <c r="J180" s="533"/>
      <c r="K180" s="533"/>
      <c r="L180" s="533"/>
      <c r="M180" s="533"/>
      <c r="N180" s="533"/>
      <c r="O180" s="533"/>
      <c r="P180" s="533"/>
      <c r="Q180" s="533"/>
    </row>
    <row r="181" spans="1:17">
      <c r="A181" s="557"/>
      <c r="B181" s="551"/>
      <c r="C181" s="414" t="s">
        <v>134</v>
      </c>
      <c r="D181" s="530">
        <v>3796.0785801410675</v>
      </c>
      <c r="E181" s="530">
        <v>-1191.238024353981</v>
      </c>
      <c r="F181" s="531">
        <v>-0.23885349955130639</v>
      </c>
      <c r="G181" s="536">
        <v>9.8089177925060084E-2</v>
      </c>
      <c r="H181" s="536">
        <v>-0.2891301346284495</v>
      </c>
      <c r="I181" s="537">
        <v>6.458324377792505</v>
      </c>
      <c r="J181" s="537">
        <v>-0.90985171482930749</v>
      </c>
      <c r="K181" s="531">
        <v>-0.12348398075615964</v>
      </c>
      <c r="L181" s="532">
        <v>24516.306834141014</v>
      </c>
      <c r="M181" s="532">
        <v>-12231.120137435199</v>
      </c>
      <c r="N181" s="531">
        <v>-0.33284289936533118</v>
      </c>
      <c r="O181" s="530">
        <v>2968.6155105829239</v>
      </c>
      <c r="P181" s="530">
        <v>-1499.398294210434</v>
      </c>
      <c r="Q181" s="531">
        <v>-0.33558497348460631</v>
      </c>
    </row>
    <row r="182" spans="1:17">
      <c r="A182" s="557"/>
      <c r="B182" s="551"/>
      <c r="C182" s="414" t="s">
        <v>133</v>
      </c>
      <c r="D182" s="533"/>
      <c r="E182" s="533"/>
      <c r="F182" s="533"/>
      <c r="G182" s="533"/>
      <c r="H182" s="533"/>
      <c r="I182" s="533"/>
      <c r="J182" s="533"/>
      <c r="K182" s="533"/>
      <c r="L182" s="533"/>
      <c r="M182" s="533"/>
      <c r="N182" s="533"/>
      <c r="O182" s="533"/>
      <c r="P182" s="533"/>
      <c r="Q182" s="533"/>
    </row>
    <row r="183" spans="1:17">
      <c r="A183" s="557"/>
      <c r="B183" s="551"/>
      <c r="C183" s="414" t="s">
        <v>132</v>
      </c>
      <c r="D183" s="529"/>
      <c r="E183" s="529"/>
      <c r="F183" s="529"/>
      <c r="G183" s="529"/>
      <c r="H183" s="529"/>
      <c r="I183" s="529"/>
      <c r="J183" s="529"/>
      <c r="K183" s="529"/>
      <c r="L183" s="529"/>
      <c r="M183" s="529"/>
      <c r="N183" s="529"/>
      <c r="O183" s="529"/>
      <c r="P183" s="529"/>
      <c r="Q183" s="529"/>
    </row>
    <row r="184" spans="1:17">
      <c r="A184" s="557"/>
      <c r="B184" s="551"/>
      <c r="C184" s="414" t="s">
        <v>131</v>
      </c>
      <c r="D184" s="533"/>
      <c r="E184" s="533"/>
      <c r="F184" s="533"/>
      <c r="G184" s="533"/>
      <c r="H184" s="533"/>
      <c r="I184" s="533"/>
      <c r="J184" s="533"/>
      <c r="K184" s="533"/>
      <c r="L184" s="533"/>
      <c r="M184" s="533"/>
      <c r="N184" s="533"/>
      <c r="O184" s="533"/>
      <c r="P184" s="533"/>
      <c r="Q184" s="533"/>
    </row>
    <row r="185" spans="1:17" s="280" customFormat="1">
      <c r="A185" s="557"/>
      <c r="B185" s="551"/>
      <c r="C185" s="414" t="s">
        <v>130</v>
      </c>
      <c r="D185" s="529"/>
      <c r="E185" s="529"/>
      <c r="F185" s="529"/>
      <c r="G185" s="529"/>
      <c r="H185" s="529"/>
      <c r="I185" s="529"/>
      <c r="J185" s="529"/>
      <c r="K185" s="529"/>
      <c r="L185" s="529"/>
      <c r="M185" s="529"/>
      <c r="N185" s="529"/>
      <c r="O185" s="529"/>
      <c r="P185" s="529"/>
      <c r="Q185" s="529"/>
    </row>
    <row r="186" spans="1:17">
      <c r="A186" s="557"/>
      <c r="B186" s="551"/>
      <c r="C186" s="414" t="s">
        <v>129</v>
      </c>
      <c r="D186" s="533"/>
      <c r="E186" s="533"/>
      <c r="F186" s="533"/>
      <c r="G186" s="533"/>
      <c r="H186" s="533"/>
      <c r="I186" s="533"/>
      <c r="J186" s="533"/>
      <c r="K186" s="533"/>
      <c r="L186" s="533"/>
      <c r="M186" s="533"/>
      <c r="N186" s="533"/>
      <c r="O186" s="533"/>
      <c r="P186" s="533"/>
      <c r="Q186" s="533"/>
    </row>
    <row r="187" spans="1:17">
      <c r="A187" s="557"/>
      <c r="B187" s="551"/>
      <c r="C187" s="414" t="s">
        <v>128</v>
      </c>
      <c r="D187" s="529"/>
      <c r="E187" s="529"/>
      <c r="F187" s="529"/>
      <c r="G187" s="529"/>
      <c r="H187" s="529"/>
      <c r="I187" s="529"/>
      <c r="J187" s="529"/>
      <c r="K187" s="529"/>
      <c r="L187" s="529"/>
      <c r="M187" s="529"/>
      <c r="N187" s="529"/>
      <c r="O187" s="529"/>
      <c r="P187" s="529"/>
      <c r="Q187" s="529"/>
    </row>
    <row r="188" spans="1:17">
      <c r="A188" s="557"/>
      <c r="B188" s="551"/>
      <c r="C188" s="414" t="s">
        <v>127</v>
      </c>
      <c r="D188" s="533"/>
      <c r="E188" s="533"/>
      <c r="F188" s="533"/>
      <c r="G188" s="533"/>
      <c r="H188" s="533"/>
      <c r="I188" s="533"/>
      <c r="J188" s="533"/>
      <c r="K188" s="533"/>
      <c r="L188" s="533"/>
      <c r="M188" s="533"/>
      <c r="N188" s="533"/>
      <c r="O188" s="533"/>
      <c r="P188" s="533"/>
      <c r="Q188" s="533"/>
    </row>
    <row r="189" spans="1:17">
      <c r="A189" s="557"/>
      <c r="B189" s="551"/>
      <c r="C189" s="414" t="s">
        <v>294</v>
      </c>
      <c r="D189" s="529"/>
      <c r="E189" s="529"/>
      <c r="F189" s="529"/>
      <c r="G189" s="529"/>
      <c r="H189" s="529"/>
      <c r="I189" s="529"/>
      <c r="J189" s="529"/>
      <c r="K189" s="529"/>
      <c r="L189" s="529"/>
      <c r="M189" s="529"/>
      <c r="N189" s="529"/>
      <c r="O189" s="529"/>
      <c r="P189" s="529"/>
      <c r="Q189" s="529"/>
    </row>
    <row r="190" spans="1:17">
      <c r="A190" s="557"/>
      <c r="B190" s="551"/>
      <c r="C190" s="414" t="s">
        <v>125</v>
      </c>
      <c r="D190" s="533"/>
      <c r="E190" s="533"/>
      <c r="F190" s="533"/>
      <c r="G190" s="533"/>
      <c r="H190" s="533"/>
      <c r="I190" s="533"/>
      <c r="J190" s="533"/>
      <c r="K190" s="533"/>
      <c r="L190" s="533"/>
      <c r="M190" s="533"/>
      <c r="N190" s="533"/>
      <c r="O190" s="533"/>
      <c r="P190" s="533"/>
      <c r="Q190" s="533"/>
    </row>
    <row r="191" spans="1:17">
      <c r="A191" s="557"/>
      <c r="B191" s="551"/>
      <c r="C191" s="414" t="s">
        <v>124</v>
      </c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  <c r="O191" s="529"/>
      <c r="P191" s="529"/>
      <c r="Q191" s="529"/>
    </row>
    <row r="192" spans="1:17">
      <c r="A192" s="557"/>
      <c r="B192" s="558"/>
      <c r="C192" s="414" t="s">
        <v>123</v>
      </c>
      <c r="D192" s="530">
        <v>1226.8519591912627</v>
      </c>
      <c r="E192" s="530">
        <v>-1062.6055583208799</v>
      </c>
      <c r="F192" s="534">
        <v>-0.46412984307110827</v>
      </c>
      <c r="G192" s="538">
        <v>3.1701372237754967E-2</v>
      </c>
      <c r="H192" s="538">
        <v>-0.14605396923234495</v>
      </c>
      <c r="I192" s="539">
        <v>4.5840804658380589</v>
      </c>
      <c r="J192" s="539">
        <v>-0.26400407691780448</v>
      </c>
      <c r="K192" s="534">
        <v>-5.4455336863356969E-2</v>
      </c>
      <c r="L192" s="535">
        <v>5623.9881006038186</v>
      </c>
      <c r="M192" s="535">
        <v>-5475.4955013430126</v>
      </c>
      <c r="N192" s="534">
        <v>-0.49331083298169109</v>
      </c>
      <c r="O192" s="530">
        <v>1127.4701029062271</v>
      </c>
      <c r="P192" s="530">
        <v>-958.02476024627686</v>
      </c>
      <c r="Q192" s="534">
        <v>-0.45937526731573652</v>
      </c>
    </row>
    <row r="193" spans="1:17">
      <c r="A193" s="557"/>
      <c r="B193" s="551" t="s">
        <v>235</v>
      </c>
      <c r="C193" s="414" t="s">
        <v>141</v>
      </c>
      <c r="D193" s="529"/>
      <c r="E193" s="529"/>
      <c r="F193" s="529"/>
      <c r="G193" s="529"/>
      <c r="H193" s="529"/>
      <c r="I193" s="529"/>
      <c r="J193" s="529"/>
      <c r="K193" s="529"/>
      <c r="L193" s="529"/>
      <c r="M193" s="529"/>
      <c r="N193" s="529"/>
      <c r="O193" s="529"/>
      <c r="P193" s="529"/>
      <c r="Q193" s="529"/>
    </row>
    <row r="194" spans="1:17">
      <c r="A194" s="557"/>
      <c r="B194" s="551"/>
      <c r="C194" s="414" t="s">
        <v>140</v>
      </c>
      <c r="D194" s="533"/>
      <c r="E194" s="533"/>
      <c r="F194" s="533"/>
      <c r="G194" s="533"/>
      <c r="H194" s="533"/>
      <c r="I194" s="533"/>
      <c r="J194" s="533"/>
      <c r="K194" s="533"/>
      <c r="L194" s="533"/>
      <c r="M194" s="533"/>
      <c r="N194" s="533"/>
      <c r="O194" s="533"/>
      <c r="P194" s="533"/>
      <c r="Q194" s="533"/>
    </row>
    <row r="195" spans="1:17">
      <c r="A195" s="557"/>
      <c r="B195" s="551"/>
      <c r="C195" s="414" t="s">
        <v>139</v>
      </c>
      <c r="D195" s="529"/>
      <c r="E195" s="529"/>
      <c r="F195" s="529"/>
      <c r="G195" s="529"/>
      <c r="H195" s="529"/>
      <c r="I195" s="529"/>
      <c r="J195" s="529"/>
      <c r="K195" s="529"/>
      <c r="L195" s="529"/>
      <c r="M195" s="529"/>
      <c r="N195" s="529"/>
      <c r="O195" s="529"/>
      <c r="P195" s="529"/>
      <c r="Q195" s="529"/>
    </row>
    <row r="196" spans="1:17">
      <c r="A196" s="557"/>
      <c r="B196" s="551"/>
      <c r="C196" s="414" t="s">
        <v>138</v>
      </c>
      <c r="D196" s="533"/>
      <c r="E196" s="533"/>
      <c r="F196" s="533"/>
      <c r="G196" s="533"/>
      <c r="H196" s="533"/>
      <c r="I196" s="533"/>
      <c r="J196" s="533"/>
      <c r="K196" s="533"/>
      <c r="L196" s="533"/>
      <c r="M196" s="533"/>
      <c r="N196" s="533"/>
      <c r="O196" s="533"/>
      <c r="P196" s="533"/>
      <c r="Q196" s="533"/>
    </row>
    <row r="197" spans="1:17">
      <c r="A197" s="557"/>
      <c r="B197" s="551"/>
      <c r="C197" s="414" t="s">
        <v>137</v>
      </c>
      <c r="D197" s="529"/>
      <c r="E197" s="529"/>
      <c r="F197" s="529"/>
      <c r="G197" s="529"/>
      <c r="H197" s="529"/>
      <c r="I197" s="529"/>
      <c r="J197" s="529"/>
      <c r="K197" s="529"/>
      <c r="L197" s="529"/>
      <c r="M197" s="529"/>
      <c r="N197" s="529"/>
      <c r="O197" s="529"/>
      <c r="P197" s="529"/>
      <c r="Q197" s="529"/>
    </row>
    <row r="198" spans="1:17">
      <c r="A198" s="557"/>
      <c r="B198" s="551"/>
      <c r="C198" s="414" t="s">
        <v>136</v>
      </c>
      <c r="D198" s="533"/>
      <c r="E198" s="533"/>
      <c r="F198" s="533"/>
      <c r="G198" s="533"/>
      <c r="H198" s="533"/>
      <c r="I198" s="533"/>
      <c r="J198" s="533"/>
      <c r="K198" s="533"/>
      <c r="L198" s="533"/>
      <c r="M198" s="533"/>
      <c r="N198" s="533"/>
      <c r="O198" s="533"/>
      <c r="P198" s="533"/>
      <c r="Q198" s="533"/>
    </row>
    <row r="199" spans="1:17">
      <c r="A199" s="557"/>
      <c r="B199" s="551"/>
      <c r="C199" s="414" t="s">
        <v>135</v>
      </c>
      <c r="D199" s="529"/>
      <c r="E199" s="529"/>
      <c r="F199" s="529"/>
      <c r="G199" s="529"/>
      <c r="H199" s="529"/>
      <c r="I199" s="529"/>
      <c r="J199" s="529"/>
      <c r="K199" s="529"/>
      <c r="L199" s="529"/>
      <c r="M199" s="529"/>
      <c r="N199" s="529"/>
      <c r="O199" s="529"/>
      <c r="P199" s="529"/>
      <c r="Q199" s="529"/>
    </row>
    <row r="200" spans="1:17">
      <c r="A200" s="557"/>
      <c r="B200" s="551"/>
      <c r="C200" s="414" t="s">
        <v>134</v>
      </c>
      <c r="D200" s="530">
        <v>85069.173076566163</v>
      </c>
      <c r="E200" s="530">
        <v>-3284.2872701454617</v>
      </c>
      <c r="F200" s="534">
        <v>-3.7172140822299977E-2</v>
      </c>
      <c r="G200" s="538">
        <v>0.32082058891027537</v>
      </c>
      <c r="H200" s="538">
        <v>-0.22063825953946453</v>
      </c>
      <c r="I200" s="539">
        <v>6.7716303699703886</v>
      </c>
      <c r="J200" s="539">
        <v>-3.0883788335860807E-2</v>
      </c>
      <c r="K200" s="534">
        <v>-4.5400549880737816E-3</v>
      </c>
      <c r="L200" s="535">
        <v>576056.99595354276</v>
      </c>
      <c r="M200" s="535">
        <v>-24968.668990312843</v>
      </c>
      <c r="N200" s="534">
        <v>-4.1543432247016066E-2</v>
      </c>
      <c r="O200" s="530">
        <v>71454.708971794549</v>
      </c>
      <c r="P200" s="530">
        <v>-6539.0586654711224</v>
      </c>
      <c r="Q200" s="534">
        <v>-8.3840784508360369E-2</v>
      </c>
    </row>
    <row r="201" spans="1:17">
      <c r="A201" s="557"/>
      <c r="B201" s="551"/>
      <c r="C201" s="414" t="s">
        <v>133</v>
      </c>
      <c r="D201" s="529"/>
      <c r="E201" s="529"/>
      <c r="F201" s="529"/>
      <c r="G201" s="529"/>
      <c r="H201" s="529"/>
      <c r="I201" s="529"/>
      <c r="J201" s="529"/>
      <c r="K201" s="529"/>
      <c r="L201" s="529"/>
      <c r="M201" s="529"/>
      <c r="N201" s="529"/>
      <c r="O201" s="529"/>
      <c r="P201" s="529"/>
      <c r="Q201" s="529"/>
    </row>
    <row r="202" spans="1:17">
      <c r="A202" s="557"/>
      <c r="B202" s="551"/>
      <c r="C202" s="414" t="s">
        <v>132</v>
      </c>
      <c r="D202" s="533"/>
      <c r="E202" s="533"/>
      <c r="F202" s="533"/>
      <c r="G202" s="533"/>
      <c r="H202" s="533"/>
      <c r="I202" s="533"/>
      <c r="J202" s="533"/>
      <c r="K202" s="533"/>
      <c r="L202" s="533"/>
      <c r="M202" s="533"/>
      <c r="N202" s="533"/>
      <c r="O202" s="533"/>
      <c r="P202" s="533"/>
      <c r="Q202" s="533"/>
    </row>
    <row r="203" spans="1:17">
      <c r="A203" s="557"/>
      <c r="B203" s="551"/>
      <c r="C203" s="414" t="s">
        <v>131</v>
      </c>
      <c r="D203" s="529"/>
      <c r="E203" s="529"/>
      <c r="F203" s="529"/>
      <c r="G203" s="529"/>
      <c r="H203" s="529"/>
      <c r="I203" s="529"/>
      <c r="J203" s="529"/>
      <c r="K203" s="529"/>
      <c r="L203" s="529"/>
      <c r="M203" s="529"/>
      <c r="N203" s="529"/>
      <c r="O203" s="529"/>
      <c r="P203" s="529"/>
      <c r="Q203" s="529"/>
    </row>
    <row r="204" spans="1:17">
      <c r="A204" s="557"/>
      <c r="B204" s="551"/>
      <c r="C204" s="414" t="s">
        <v>130</v>
      </c>
      <c r="D204" s="533"/>
      <c r="E204" s="533"/>
      <c r="F204" s="533"/>
      <c r="G204" s="533"/>
      <c r="H204" s="533"/>
      <c r="I204" s="533"/>
      <c r="J204" s="533"/>
      <c r="K204" s="533"/>
      <c r="L204" s="533"/>
      <c r="M204" s="533"/>
      <c r="N204" s="533"/>
      <c r="O204" s="533"/>
      <c r="P204" s="533"/>
      <c r="Q204" s="533"/>
    </row>
    <row r="205" spans="1:17">
      <c r="A205" s="557"/>
      <c r="B205" s="551"/>
      <c r="C205" s="414" t="s">
        <v>129</v>
      </c>
      <c r="D205" s="529"/>
      <c r="E205" s="529"/>
      <c r="F205" s="529"/>
      <c r="G205" s="529"/>
      <c r="H205" s="529"/>
      <c r="I205" s="529"/>
      <c r="J205" s="529"/>
      <c r="K205" s="529"/>
      <c r="L205" s="529"/>
      <c r="M205" s="529"/>
      <c r="N205" s="529"/>
      <c r="O205" s="529"/>
      <c r="P205" s="529"/>
      <c r="Q205" s="529"/>
    </row>
    <row r="206" spans="1:17">
      <c r="A206" s="557"/>
      <c r="B206" s="551"/>
      <c r="C206" s="414" t="s">
        <v>128</v>
      </c>
      <c r="D206" s="533"/>
      <c r="E206" s="533"/>
      <c r="F206" s="533"/>
      <c r="G206" s="533"/>
      <c r="H206" s="533"/>
      <c r="I206" s="533"/>
      <c r="J206" s="533"/>
      <c r="K206" s="533"/>
      <c r="L206" s="533"/>
      <c r="M206" s="533"/>
      <c r="N206" s="533"/>
      <c r="O206" s="533"/>
      <c r="P206" s="533"/>
      <c r="Q206" s="533"/>
    </row>
    <row r="207" spans="1:17">
      <c r="A207" s="557"/>
      <c r="B207" s="551"/>
      <c r="C207" s="414" t="s">
        <v>127</v>
      </c>
      <c r="D207" s="529"/>
      <c r="E207" s="529"/>
      <c r="F207" s="529"/>
      <c r="G207" s="529"/>
      <c r="H207" s="529"/>
      <c r="I207" s="529"/>
      <c r="J207" s="529"/>
      <c r="K207" s="529"/>
      <c r="L207" s="529"/>
      <c r="M207" s="529"/>
      <c r="N207" s="529"/>
      <c r="O207" s="529"/>
      <c r="P207" s="529"/>
      <c r="Q207" s="529"/>
    </row>
    <row r="208" spans="1:17">
      <c r="A208" s="557"/>
      <c r="B208" s="551"/>
      <c r="C208" s="414" t="s">
        <v>294</v>
      </c>
      <c r="D208" s="533"/>
      <c r="E208" s="533"/>
      <c r="F208" s="533"/>
      <c r="G208" s="533"/>
      <c r="H208" s="533"/>
      <c r="I208" s="533"/>
      <c r="J208" s="533"/>
      <c r="K208" s="533"/>
      <c r="L208" s="533"/>
      <c r="M208" s="533"/>
      <c r="N208" s="533"/>
      <c r="O208" s="533"/>
      <c r="P208" s="533"/>
      <c r="Q208" s="533"/>
    </row>
    <row r="209" spans="1:17">
      <c r="A209" s="557"/>
      <c r="B209" s="551"/>
      <c r="C209" s="414" t="s">
        <v>125</v>
      </c>
      <c r="D209" s="529"/>
      <c r="E209" s="529"/>
      <c r="F209" s="529"/>
      <c r="G209" s="529"/>
      <c r="H209" s="529"/>
      <c r="I209" s="529"/>
      <c r="J209" s="529"/>
      <c r="K209" s="529"/>
      <c r="L209" s="529"/>
      <c r="M209" s="529"/>
      <c r="N209" s="529"/>
      <c r="O209" s="529"/>
      <c r="P209" s="529"/>
      <c r="Q209" s="529"/>
    </row>
    <row r="210" spans="1:17">
      <c r="A210" s="557"/>
      <c r="B210" s="551"/>
      <c r="C210" s="414" t="s">
        <v>124</v>
      </c>
      <c r="D210" s="533"/>
      <c r="E210" s="533"/>
      <c r="F210" s="533"/>
      <c r="G210" s="533"/>
      <c r="H210" s="533"/>
      <c r="I210" s="533"/>
      <c r="J210" s="533"/>
      <c r="K210" s="533"/>
      <c r="L210" s="533"/>
      <c r="M210" s="533"/>
      <c r="N210" s="533"/>
      <c r="O210" s="533"/>
      <c r="P210" s="533"/>
      <c r="Q210" s="533"/>
    </row>
    <row r="211" spans="1:17">
      <c r="A211" s="557"/>
      <c r="B211" s="558"/>
      <c r="C211" s="414" t="s">
        <v>123</v>
      </c>
      <c r="D211" s="530">
        <v>45006.551155492663</v>
      </c>
      <c r="E211" s="530">
        <v>-24779.648788586259</v>
      </c>
      <c r="F211" s="531">
        <v>-0.35507949721352772</v>
      </c>
      <c r="G211" s="536">
        <v>0.16973279184846199</v>
      </c>
      <c r="H211" s="536">
        <v>-0.25793982347554689</v>
      </c>
      <c r="I211" s="537">
        <v>4.3531397486095091</v>
      </c>
      <c r="J211" s="537">
        <v>0.34769638809736669</v>
      </c>
      <c r="K211" s="531">
        <v>8.6805967979761839E-2</v>
      </c>
      <c r="L211" s="532">
        <v>195919.80678280233</v>
      </c>
      <c r="M211" s="532">
        <v>-83604.864438581455</v>
      </c>
      <c r="N211" s="531">
        <v>-0.29909654869915336</v>
      </c>
      <c r="O211" s="530">
        <v>36213.712390899658</v>
      </c>
      <c r="P211" s="530">
        <v>-16391.0281509161</v>
      </c>
      <c r="Q211" s="531">
        <v>-0.31158842306021439</v>
      </c>
    </row>
    <row r="212" spans="1:17">
      <c r="A212" s="557"/>
      <c r="B212" s="551" t="s">
        <v>234</v>
      </c>
      <c r="C212" s="414" t="s">
        <v>141</v>
      </c>
      <c r="D212" s="533"/>
      <c r="E212" s="533"/>
      <c r="F212" s="533"/>
      <c r="G212" s="533"/>
      <c r="H212" s="533"/>
      <c r="I212" s="533"/>
      <c r="J212" s="533"/>
      <c r="K212" s="533"/>
      <c r="L212" s="533"/>
      <c r="M212" s="533"/>
      <c r="N212" s="533"/>
      <c r="O212" s="533"/>
      <c r="P212" s="533"/>
      <c r="Q212" s="533"/>
    </row>
    <row r="213" spans="1:17">
      <c r="A213" s="557"/>
      <c r="B213" s="551" t="s">
        <v>293</v>
      </c>
      <c r="C213" s="414" t="s">
        <v>140</v>
      </c>
      <c r="D213" s="529"/>
      <c r="E213" s="529"/>
      <c r="F213" s="529"/>
      <c r="G213" s="529"/>
      <c r="H213" s="529"/>
      <c r="I213" s="529"/>
      <c r="J213" s="529"/>
      <c r="K213" s="529"/>
      <c r="L213" s="529"/>
      <c r="M213" s="529"/>
      <c r="N213" s="529"/>
      <c r="O213" s="529"/>
      <c r="P213" s="529"/>
      <c r="Q213" s="529"/>
    </row>
    <row r="214" spans="1:17">
      <c r="A214" s="557"/>
      <c r="B214" s="551" t="s">
        <v>293</v>
      </c>
      <c r="C214" s="414" t="s">
        <v>139</v>
      </c>
      <c r="D214" s="533"/>
      <c r="E214" s="533"/>
      <c r="F214" s="533"/>
      <c r="G214" s="533"/>
      <c r="H214" s="533"/>
      <c r="I214" s="533"/>
      <c r="J214" s="533"/>
      <c r="K214" s="533"/>
      <c r="L214" s="533"/>
      <c r="M214" s="533"/>
      <c r="N214" s="533"/>
      <c r="O214" s="533"/>
      <c r="P214" s="533"/>
      <c r="Q214" s="533"/>
    </row>
    <row r="215" spans="1:17">
      <c r="A215" s="557"/>
      <c r="B215" s="551" t="s">
        <v>293</v>
      </c>
      <c r="C215" s="414" t="s">
        <v>138</v>
      </c>
      <c r="D215" s="529"/>
      <c r="E215" s="529"/>
      <c r="F215" s="529"/>
      <c r="G215" s="529"/>
      <c r="H215" s="529"/>
      <c r="I215" s="529"/>
      <c r="J215" s="529"/>
      <c r="K215" s="529"/>
      <c r="L215" s="529"/>
      <c r="M215" s="529"/>
      <c r="N215" s="529"/>
      <c r="O215" s="529"/>
      <c r="P215" s="529"/>
      <c r="Q215" s="529"/>
    </row>
    <row r="216" spans="1:17">
      <c r="A216" s="557"/>
      <c r="B216" s="551" t="s">
        <v>293</v>
      </c>
      <c r="C216" s="414" t="s">
        <v>137</v>
      </c>
      <c r="D216" s="533"/>
      <c r="E216" s="533"/>
      <c r="F216" s="533"/>
      <c r="G216" s="533"/>
      <c r="H216" s="533"/>
      <c r="I216" s="533"/>
      <c r="J216" s="533"/>
      <c r="K216" s="533"/>
      <c r="L216" s="533"/>
      <c r="M216" s="533"/>
      <c r="N216" s="533"/>
      <c r="O216" s="533"/>
      <c r="P216" s="533"/>
      <c r="Q216" s="533"/>
    </row>
    <row r="217" spans="1:17">
      <c r="A217" s="557"/>
      <c r="B217" s="551" t="s">
        <v>293</v>
      </c>
      <c r="C217" s="414" t="s">
        <v>136</v>
      </c>
      <c r="D217" s="529"/>
      <c r="E217" s="529"/>
      <c r="F217" s="529"/>
      <c r="G217" s="529"/>
      <c r="H217" s="529"/>
      <c r="I217" s="529"/>
      <c r="J217" s="529"/>
      <c r="K217" s="529"/>
      <c r="L217" s="529"/>
      <c r="M217" s="529"/>
      <c r="N217" s="529"/>
      <c r="O217" s="529"/>
      <c r="P217" s="529"/>
      <c r="Q217" s="529"/>
    </row>
    <row r="218" spans="1:17">
      <c r="A218" s="557"/>
      <c r="B218" s="551" t="s">
        <v>293</v>
      </c>
      <c r="C218" s="414" t="s">
        <v>135</v>
      </c>
      <c r="D218" s="533"/>
      <c r="E218" s="533"/>
      <c r="F218" s="533"/>
      <c r="G218" s="533"/>
      <c r="H218" s="533"/>
      <c r="I218" s="533"/>
      <c r="J218" s="533"/>
      <c r="K218" s="533"/>
      <c r="L218" s="533"/>
      <c r="M218" s="533"/>
      <c r="N218" s="533"/>
      <c r="O218" s="533"/>
      <c r="P218" s="533"/>
      <c r="Q218" s="533"/>
    </row>
    <row r="219" spans="1:17">
      <c r="A219" s="557"/>
      <c r="B219" s="551" t="s">
        <v>293</v>
      </c>
      <c r="C219" s="414" t="s">
        <v>134</v>
      </c>
      <c r="D219" s="530">
        <v>38974.314866065979</v>
      </c>
      <c r="E219" s="530">
        <v>590.93116748332977</v>
      </c>
      <c r="F219" s="531">
        <v>1.5395494366098593E-2</v>
      </c>
      <c r="G219" s="536">
        <v>0.21472846260782408</v>
      </c>
      <c r="H219" s="536">
        <v>-0.31879639293800288</v>
      </c>
      <c r="I219" s="537">
        <v>6.6952524022086335</v>
      </c>
      <c r="J219" s="537">
        <v>-0.13532255022121475</v>
      </c>
      <c r="K219" s="531">
        <v>-1.9811297169512253E-2</v>
      </c>
      <c r="L219" s="532">
        <v>260942.8752314639</v>
      </c>
      <c r="M219" s="532">
        <v>-1237.704049578897</v>
      </c>
      <c r="N219" s="531">
        <v>-4.7208075173720172E-3</v>
      </c>
      <c r="O219" s="530">
        <v>33052.213750123978</v>
      </c>
      <c r="P219" s="530">
        <v>-790.04796266555786</v>
      </c>
      <c r="Q219" s="531">
        <v>-2.334501072565685E-2</v>
      </c>
    </row>
    <row r="220" spans="1:17">
      <c r="A220" s="557"/>
      <c r="B220" s="551" t="s">
        <v>293</v>
      </c>
      <c r="C220" s="414" t="s">
        <v>133</v>
      </c>
      <c r="D220" s="533"/>
      <c r="E220" s="533"/>
      <c r="F220" s="533"/>
      <c r="G220" s="533"/>
      <c r="H220" s="533"/>
      <c r="I220" s="533"/>
      <c r="J220" s="533"/>
      <c r="K220" s="533"/>
      <c r="L220" s="533"/>
      <c r="M220" s="533"/>
      <c r="N220" s="533"/>
      <c r="O220" s="533"/>
      <c r="P220" s="533"/>
      <c r="Q220" s="533"/>
    </row>
    <row r="221" spans="1:17">
      <c r="A221" s="557"/>
      <c r="B221" s="551" t="s">
        <v>293</v>
      </c>
      <c r="C221" s="414" t="s">
        <v>132</v>
      </c>
      <c r="D221" s="529"/>
      <c r="E221" s="529"/>
      <c r="F221" s="529"/>
      <c r="G221" s="529"/>
      <c r="H221" s="529"/>
      <c r="I221" s="529"/>
      <c r="J221" s="529"/>
      <c r="K221" s="529"/>
      <c r="L221" s="529"/>
      <c r="M221" s="529"/>
      <c r="N221" s="529"/>
      <c r="O221" s="529"/>
      <c r="P221" s="529"/>
      <c r="Q221" s="529"/>
    </row>
    <row r="222" spans="1:17">
      <c r="A222" s="557"/>
      <c r="B222" s="551" t="s">
        <v>293</v>
      </c>
      <c r="C222" s="414" t="s">
        <v>131</v>
      </c>
      <c r="D222" s="533"/>
      <c r="E222" s="533"/>
      <c r="F222" s="533"/>
      <c r="G222" s="533"/>
      <c r="H222" s="533"/>
      <c r="I222" s="533"/>
      <c r="J222" s="533"/>
      <c r="K222" s="533"/>
      <c r="L222" s="533"/>
      <c r="M222" s="533"/>
      <c r="N222" s="533"/>
      <c r="O222" s="533"/>
      <c r="P222" s="533"/>
      <c r="Q222" s="533"/>
    </row>
    <row r="223" spans="1:17" s="280" customFormat="1">
      <c r="A223" s="557"/>
      <c r="B223" s="551" t="s">
        <v>293</v>
      </c>
      <c r="C223" s="414" t="s">
        <v>130</v>
      </c>
      <c r="D223" s="529"/>
      <c r="E223" s="529"/>
      <c r="F223" s="529"/>
      <c r="G223" s="529"/>
      <c r="H223" s="529"/>
      <c r="I223" s="529"/>
      <c r="J223" s="529"/>
      <c r="K223" s="529"/>
      <c r="L223" s="529"/>
      <c r="M223" s="529"/>
      <c r="N223" s="529"/>
      <c r="O223" s="529"/>
      <c r="P223" s="529"/>
      <c r="Q223" s="529"/>
    </row>
    <row r="224" spans="1:17">
      <c r="A224" s="557"/>
      <c r="B224" s="551" t="s">
        <v>293</v>
      </c>
      <c r="C224" s="414" t="s">
        <v>129</v>
      </c>
      <c r="D224" s="533"/>
      <c r="E224" s="533"/>
      <c r="F224" s="533"/>
      <c r="G224" s="533"/>
      <c r="H224" s="533"/>
      <c r="I224" s="533"/>
      <c r="J224" s="533"/>
      <c r="K224" s="533"/>
      <c r="L224" s="533"/>
      <c r="M224" s="533"/>
      <c r="N224" s="533"/>
      <c r="O224" s="533"/>
      <c r="P224" s="533"/>
      <c r="Q224" s="533"/>
    </row>
    <row r="225" spans="1:17">
      <c r="A225" s="557"/>
      <c r="B225" s="551" t="s">
        <v>293</v>
      </c>
      <c r="C225" s="414" t="s">
        <v>128</v>
      </c>
      <c r="D225" s="529"/>
      <c r="E225" s="529"/>
      <c r="F225" s="529"/>
      <c r="G225" s="529"/>
      <c r="H225" s="529"/>
      <c r="I225" s="529"/>
      <c r="J225" s="529"/>
      <c r="K225" s="529"/>
      <c r="L225" s="529"/>
      <c r="M225" s="529"/>
      <c r="N225" s="529"/>
      <c r="O225" s="529"/>
      <c r="P225" s="529"/>
      <c r="Q225" s="529"/>
    </row>
    <row r="226" spans="1:17">
      <c r="A226" s="557"/>
      <c r="B226" s="551" t="s">
        <v>293</v>
      </c>
      <c r="C226" s="414" t="s">
        <v>127</v>
      </c>
      <c r="D226" s="533"/>
      <c r="E226" s="533"/>
      <c r="F226" s="533"/>
      <c r="G226" s="533"/>
      <c r="H226" s="533"/>
      <c r="I226" s="533"/>
      <c r="J226" s="533"/>
      <c r="K226" s="533"/>
      <c r="L226" s="533"/>
      <c r="M226" s="533"/>
      <c r="N226" s="533"/>
      <c r="O226" s="533"/>
      <c r="P226" s="533"/>
      <c r="Q226" s="533"/>
    </row>
    <row r="227" spans="1:17">
      <c r="A227" s="557"/>
      <c r="B227" s="551" t="s">
        <v>293</v>
      </c>
      <c r="C227" s="414" t="s">
        <v>294</v>
      </c>
      <c r="D227" s="529"/>
      <c r="E227" s="529"/>
      <c r="F227" s="529"/>
      <c r="G227" s="529"/>
      <c r="H227" s="529"/>
      <c r="I227" s="529"/>
      <c r="J227" s="529"/>
      <c r="K227" s="529"/>
      <c r="L227" s="529"/>
      <c r="M227" s="529"/>
      <c r="N227" s="529"/>
      <c r="O227" s="529"/>
      <c r="P227" s="529"/>
      <c r="Q227" s="529"/>
    </row>
    <row r="228" spans="1:17">
      <c r="A228" s="557"/>
      <c r="B228" s="551" t="s">
        <v>293</v>
      </c>
      <c r="C228" s="414" t="s">
        <v>125</v>
      </c>
      <c r="D228" s="533"/>
      <c r="E228" s="533"/>
      <c r="F228" s="533"/>
      <c r="G228" s="533"/>
      <c r="H228" s="533"/>
      <c r="I228" s="533"/>
      <c r="J228" s="533"/>
      <c r="K228" s="533"/>
      <c r="L228" s="533"/>
      <c r="M228" s="533"/>
      <c r="N228" s="533"/>
      <c r="O228" s="533"/>
      <c r="P228" s="533"/>
      <c r="Q228" s="533"/>
    </row>
    <row r="229" spans="1:17">
      <c r="A229" s="557"/>
      <c r="B229" s="551" t="s">
        <v>293</v>
      </c>
      <c r="C229" s="414" t="s">
        <v>124</v>
      </c>
      <c r="D229" s="529"/>
      <c r="E229" s="529"/>
      <c r="F229" s="529"/>
      <c r="G229" s="529"/>
      <c r="H229" s="529"/>
      <c r="I229" s="529"/>
      <c r="J229" s="529"/>
      <c r="K229" s="529"/>
      <c r="L229" s="529"/>
      <c r="M229" s="529"/>
      <c r="N229" s="529"/>
      <c r="O229" s="529"/>
      <c r="P229" s="529"/>
      <c r="Q229" s="529"/>
    </row>
    <row r="230" spans="1:17">
      <c r="A230" s="557"/>
      <c r="B230" s="558" t="s">
        <v>293</v>
      </c>
      <c r="C230" s="414" t="s">
        <v>123</v>
      </c>
      <c r="D230" s="530">
        <v>16200.527650699019</v>
      </c>
      <c r="E230" s="530">
        <v>-11274.166898563504</v>
      </c>
      <c r="F230" s="534">
        <v>-0.41034730625844668</v>
      </c>
      <c r="G230" s="538">
        <v>8.9256588802770181E-2</v>
      </c>
      <c r="H230" s="538">
        <v>-0.29263867493090334</v>
      </c>
      <c r="I230" s="539">
        <v>4.4393623066036678</v>
      </c>
      <c r="J230" s="539">
        <v>0.29911771742865945</v>
      </c>
      <c r="K230" s="534">
        <v>7.2246388102462838E-2</v>
      </c>
      <c r="L230" s="535">
        <v>71920.011799603701</v>
      </c>
      <c r="M230" s="535">
        <v>-41831.943647216554</v>
      </c>
      <c r="N230" s="534">
        <v>-0.36774702890073169</v>
      </c>
      <c r="O230" s="530">
        <v>13425.777403235435</v>
      </c>
      <c r="P230" s="530">
        <v>-7102.3572692871094</v>
      </c>
      <c r="Q230" s="534">
        <v>-0.34598161901158042</v>
      </c>
    </row>
    <row r="231" spans="1:17">
      <c r="A231" s="557" t="s">
        <v>77</v>
      </c>
      <c r="B231" s="551" t="s">
        <v>236</v>
      </c>
      <c r="C231" s="414" t="s">
        <v>141</v>
      </c>
      <c r="D231" s="530">
        <v>1578685.7268424891</v>
      </c>
      <c r="E231" s="530">
        <v>-76711.52959911339</v>
      </c>
      <c r="F231" s="531">
        <v>-4.6340254159905059E-2</v>
      </c>
      <c r="G231" s="536">
        <v>0.81490973046995807</v>
      </c>
      <c r="H231" s="536">
        <v>-6.5511771456506329E-2</v>
      </c>
      <c r="I231" s="537">
        <v>7.3386896405605651</v>
      </c>
      <c r="J231" s="537">
        <v>-2.3360378941473137E-2</v>
      </c>
      <c r="K231" s="531">
        <v>-3.1730807152344246E-3</v>
      </c>
      <c r="L231" s="532">
        <v>11585484.589279801</v>
      </c>
      <c r="M231" s="532">
        <v>-601632.81478971988</v>
      </c>
      <c r="N231" s="531">
        <v>-4.9366293508325665E-2</v>
      </c>
      <c r="O231" s="530">
        <v>1748210.0381861934</v>
      </c>
      <c r="P231" s="530">
        <v>-89647.362430693582</v>
      </c>
      <c r="Q231" s="531">
        <v>-4.877819269362408E-2</v>
      </c>
    </row>
    <row r="232" spans="1:17">
      <c r="A232" s="557"/>
      <c r="B232" s="551"/>
      <c r="C232" s="414" t="s">
        <v>140</v>
      </c>
      <c r="D232" s="530">
        <v>32415125.939495079</v>
      </c>
      <c r="E232" s="530">
        <v>1651842.004538402</v>
      </c>
      <c r="F232" s="534">
        <v>5.3695242940607998E-2</v>
      </c>
      <c r="G232" s="538">
        <v>16.732526995944159</v>
      </c>
      <c r="H232" s="538">
        <v>0.37110284786668402</v>
      </c>
      <c r="I232" s="539">
        <v>4.508284639050812</v>
      </c>
      <c r="J232" s="539">
        <v>0.1754756648357132</v>
      </c>
      <c r="K232" s="534">
        <v>4.0499284847308817E-2</v>
      </c>
      <c r="L232" s="535">
        <v>146136614.34592319</v>
      </c>
      <c r="M232" s="535">
        <v>12845181.636215717</v>
      </c>
      <c r="N232" s="534">
        <v>9.6369146726713942E-2</v>
      </c>
      <c r="O232" s="530">
        <v>32434934.18031884</v>
      </c>
      <c r="P232" s="530">
        <v>1021608.559193626</v>
      </c>
      <c r="Q232" s="534">
        <v>3.2521502865223616E-2</v>
      </c>
    </row>
    <row r="233" spans="1:17">
      <c r="A233" s="557"/>
      <c r="B233" s="551"/>
      <c r="C233" s="414" t="s">
        <v>139</v>
      </c>
      <c r="D233" s="530">
        <v>49296.502042609238</v>
      </c>
      <c r="E233" s="530">
        <v>-26531.131268897996</v>
      </c>
      <c r="F233" s="531">
        <v>-0.34988737100504708</v>
      </c>
      <c r="G233" s="536">
        <v>2.5446609486362036E-2</v>
      </c>
      <c r="H233" s="536">
        <v>-1.4882247256552059E-2</v>
      </c>
      <c r="I233" s="537">
        <v>6.2620177448429306</v>
      </c>
      <c r="J233" s="537">
        <v>0.24203808437090046</v>
      </c>
      <c r="K233" s="531">
        <v>4.0205797697316824E-2</v>
      </c>
      <c r="L233" s="532">
        <v>308695.57054950483</v>
      </c>
      <c r="M233" s="532">
        <v>-147785.23968750006</v>
      </c>
      <c r="N233" s="531">
        <v>-0.32374907416320514</v>
      </c>
      <c r="O233" s="530">
        <v>50669.34988628584</v>
      </c>
      <c r="P233" s="530">
        <v>-20013.255032441928</v>
      </c>
      <c r="Q233" s="531">
        <v>-0.28314257879224397</v>
      </c>
    </row>
    <row r="234" spans="1:17">
      <c r="A234" s="557"/>
      <c r="B234" s="551"/>
      <c r="C234" s="414" t="s">
        <v>138</v>
      </c>
      <c r="D234" s="530">
        <v>2106594.5966106034</v>
      </c>
      <c r="E234" s="530">
        <v>137011.28638645168</v>
      </c>
      <c r="F234" s="534">
        <v>6.956359026562775E-2</v>
      </c>
      <c r="G234" s="538">
        <v>1.0874136667891063</v>
      </c>
      <c r="H234" s="538">
        <v>3.9892602338183147E-2</v>
      </c>
      <c r="I234" s="539">
        <v>6.6511872505023009</v>
      </c>
      <c r="J234" s="539">
        <v>-0.25950083147605252</v>
      </c>
      <c r="K234" s="534">
        <v>-3.7550650296716045E-2</v>
      </c>
      <c r="L234" s="535">
        <v>14011355.122953482</v>
      </c>
      <c r="M234" s="535">
        <v>400179.21452396363</v>
      </c>
      <c r="N234" s="534">
        <v>2.9400781917463075E-2</v>
      </c>
      <c r="O234" s="530">
        <v>2803797.2291900869</v>
      </c>
      <c r="P234" s="530">
        <v>70759.570865250193</v>
      </c>
      <c r="Q234" s="534">
        <v>2.5890448545308711E-2</v>
      </c>
    </row>
    <row r="235" spans="1:17">
      <c r="A235" s="557"/>
      <c r="B235" s="551"/>
      <c r="C235" s="414" t="s">
        <v>137</v>
      </c>
      <c r="D235" s="530">
        <v>1228174.4541737516</v>
      </c>
      <c r="E235" s="530">
        <v>-8779.2111164308153</v>
      </c>
      <c r="F235" s="531">
        <v>-7.0974454118871632E-3</v>
      </c>
      <c r="G235" s="536">
        <v>0.6339775525953546</v>
      </c>
      <c r="H235" s="536">
        <v>-2.3895111848466044E-2</v>
      </c>
      <c r="I235" s="537">
        <v>5.4023046862350412</v>
      </c>
      <c r="J235" s="537">
        <v>0.198467178704818</v>
      </c>
      <c r="K235" s="531">
        <v>3.8138619512547364E-2</v>
      </c>
      <c r="L235" s="532">
        <v>6634972.6092970222</v>
      </c>
      <c r="M235" s="532">
        <v>198066.73078298569</v>
      </c>
      <c r="N235" s="531">
        <v>3.0770487330585222E-2</v>
      </c>
      <c r="O235" s="530">
        <v>1759376.1627863795</v>
      </c>
      <c r="P235" s="530">
        <v>-59578.692536127754</v>
      </c>
      <c r="Q235" s="531">
        <v>-3.2754354711878896E-2</v>
      </c>
    </row>
    <row r="236" spans="1:17">
      <c r="A236" s="557"/>
      <c r="B236" s="551"/>
      <c r="C236" s="414" t="s">
        <v>136</v>
      </c>
      <c r="D236" s="530">
        <v>113201.47143230436</v>
      </c>
      <c r="E236" s="530">
        <v>-91096.954227853857</v>
      </c>
      <c r="F236" s="534">
        <v>-0.44590140101906506</v>
      </c>
      <c r="G236" s="538">
        <v>5.843403725338539E-2</v>
      </c>
      <c r="H236" s="538">
        <v>-5.0221891745536373E-2</v>
      </c>
      <c r="I236" s="539">
        <v>9.3528228825580744</v>
      </c>
      <c r="J236" s="539">
        <v>0.15584571736077812</v>
      </c>
      <c r="K236" s="534">
        <v>1.6945319593759684E-2</v>
      </c>
      <c r="L236" s="535">
        <v>1058753.3123513004</v>
      </c>
      <c r="M236" s="535">
        <v>-820174.64333093213</v>
      </c>
      <c r="N236" s="534">
        <v>-0.43651202317287863</v>
      </c>
      <c r="O236" s="530">
        <v>197678.47497920308</v>
      </c>
      <c r="P236" s="530">
        <v>-133944.51904725074</v>
      </c>
      <c r="Q236" s="534">
        <v>-0.40390600609729094</v>
      </c>
    </row>
    <row r="237" spans="1:17">
      <c r="A237" s="557"/>
      <c r="B237" s="551"/>
      <c r="C237" s="414" t="s">
        <v>135</v>
      </c>
      <c r="D237" s="530">
        <v>3683920.3686995497</v>
      </c>
      <c r="E237" s="530">
        <v>-23327.473458814435</v>
      </c>
      <c r="F237" s="531">
        <v>-6.2923965302608825E-3</v>
      </c>
      <c r="G237" s="536">
        <v>1.9016213953705201</v>
      </c>
      <c r="H237" s="536">
        <v>-7.0074945496197749E-2</v>
      </c>
      <c r="I237" s="537">
        <v>6.7918959480135594</v>
      </c>
      <c r="J237" s="537">
        <v>0.27442295722140031</v>
      </c>
      <c r="K237" s="531">
        <v>4.2105729875536603E-2</v>
      </c>
      <c r="L237" s="532">
        <v>25020803.824975088</v>
      </c>
      <c r="M237" s="532">
        <v>858916.1435354352</v>
      </c>
      <c r="N237" s="531">
        <v>3.5548387396702685E-2</v>
      </c>
      <c r="O237" s="530">
        <v>5127095.9113591928</v>
      </c>
      <c r="P237" s="530">
        <v>107639.14878462069</v>
      </c>
      <c r="Q237" s="531">
        <v>2.1444382106682511E-2</v>
      </c>
    </row>
    <row r="238" spans="1:17">
      <c r="A238" s="557"/>
      <c r="B238" s="551"/>
      <c r="C238" s="414" t="s">
        <v>134</v>
      </c>
      <c r="D238" s="530">
        <v>5746963.3287172318</v>
      </c>
      <c r="E238" s="530">
        <v>712884.31382475793</v>
      </c>
      <c r="F238" s="534">
        <v>0.14161166555308527</v>
      </c>
      <c r="G238" s="538">
        <v>2.9665539236822127</v>
      </c>
      <c r="H238" s="538">
        <v>0.2891836490477866</v>
      </c>
      <c r="I238" s="539">
        <v>3.3899775067677318</v>
      </c>
      <c r="J238" s="539">
        <v>-0.3598863936841199</v>
      </c>
      <c r="K238" s="534">
        <v>-9.5973188157776668E-2</v>
      </c>
      <c r="L238" s="535">
        <v>19482076.416570425</v>
      </c>
      <c r="M238" s="535">
        <v>604965.24660291895</v>
      </c>
      <c r="N238" s="534">
        <v>3.2047554371846206E-2</v>
      </c>
      <c r="O238" s="530">
        <v>2610750.5757693648</v>
      </c>
      <c r="P238" s="530">
        <v>241592.63883962994</v>
      </c>
      <c r="Q238" s="534">
        <v>0.10197405376558277</v>
      </c>
    </row>
    <row r="239" spans="1:17">
      <c r="A239" s="557"/>
      <c r="B239" s="551"/>
      <c r="C239" s="414" t="s">
        <v>133</v>
      </c>
      <c r="D239" s="530">
        <v>466989.74034377211</v>
      </c>
      <c r="E239" s="530">
        <v>-22724.69948685728</v>
      </c>
      <c r="F239" s="531">
        <v>-4.6403980847934054E-2</v>
      </c>
      <c r="G239" s="536">
        <v>0.24105778431082769</v>
      </c>
      <c r="H239" s="536">
        <v>-1.9396388216653349E-2</v>
      </c>
      <c r="I239" s="537">
        <v>8.1600748031927974</v>
      </c>
      <c r="J239" s="537">
        <v>6.9742575331199319E-2</v>
      </c>
      <c r="K239" s="531">
        <v>8.6204834816324197E-3</v>
      </c>
      <c r="L239" s="532">
        <v>3810671.2135287616</v>
      </c>
      <c r="M239" s="532">
        <v>-151281.30148216896</v>
      </c>
      <c r="N239" s="531">
        <v>-3.8183522116683313E-2</v>
      </c>
      <c r="O239" s="530">
        <v>632505.49247562932</v>
      </c>
      <c r="P239" s="530">
        <v>-15922.22801018646</v>
      </c>
      <c r="Q239" s="531">
        <v>-2.4555131600877873E-2</v>
      </c>
    </row>
    <row r="240" spans="1:17">
      <c r="A240" s="557"/>
      <c r="B240" s="551"/>
      <c r="C240" s="414" t="s">
        <v>132</v>
      </c>
      <c r="D240" s="530">
        <v>1621342.097750843</v>
      </c>
      <c r="E240" s="530">
        <v>170270.31408885028</v>
      </c>
      <c r="F240" s="534">
        <v>0.11734106886094094</v>
      </c>
      <c r="G240" s="538">
        <v>0.83692873724800654</v>
      </c>
      <c r="H240" s="538">
        <v>6.5177549305963534E-2</v>
      </c>
      <c r="I240" s="539">
        <v>8.7268633014246806</v>
      </c>
      <c r="J240" s="539">
        <v>-0.20133128009425505</v>
      </c>
      <c r="K240" s="534">
        <v>-2.2550055137799535E-2</v>
      </c>
      <c r="L240" s="535">
        <v>14149230.851916738</v>
      </c>
      <c r="M240" s="535">
        <v>1193779.6156307161</v>
      </c>
      <c r="N240" s="534">
        <v>9.2144966150398674E-2</v>
      </c>
      <c r="O240" s="530">
        <v>2422582.8631630167</v>
      </c>
      <c r="P240" s="530">
        <v>184779.69703266397</v>
      </c>
      <c r="Q240" s="534">
        <v>8.2571916882300311E-2</v>
      </c>
    </row>
    <row r="241" spans="1:17">
      <c r="A241" s="557"/>
      <c r="B241" s="551"/>
      <c r="C241" s="414" t="s">
        <v>131</v>
      </c>
      <c r="D241" s="530">
        <v>7023322.299287254</v>
      </c>
      <c r="E241" s="530">
        <v>777828.54008592851</v>
      </c>
      <c r="F241" s="531">
        <v>0.12454236127287353</v>
      </c>
      <c r="G241" s="536">
        <v>3.6254040842967994</v>
      </c>
      <c r="H241" s="536">
        <v>0.30374399675492514</v>
      </c>
      <c r="I241" s="537">
        <v>5.8889948223948485</v>
      </c>
      <c r="J241" s="537">
        <v>-3.6731465273573072E-2</v>
      </c>
      <c r="K241" s="531">
        <v>-6.1986435907463583E-3</v>
      </c>
      <c r="L241" s="532">
        <v>41360308.656512924</v>
      </c>
      <c r="M241" s="532">
        <v>4351222.108144559</v>
      </c>
      <c r="N241" s="531">
        <v>0.11757172397264674</v>
      </c>
      <c r="O241" s="530">
        <v>6130239.2842487656</v>
      </c>
      <c r="P241" s="530">
        <v>337670.3416272616</v>
      </c>
      <c r="Q241" s="531">
        <v>5.8293711300127296E-2</v>
      </c>
    </row>
    <row r="242" spans="1:17">
      <c r="A242" s="557"/>
      <c r="B242" s="551"/>
      <c r="C242" s="414" t="s">
        <v>130</v>
      </c>
      <c r="D242" s="530">
        <v>402308.83216392237</v>
      </c>
      <c r="E242" s="530">
        <v>25363.933673263644</v>
      </c>
      <c r="F242" s="534">
        <v>6.7288173350599681E-2</v>
      </c>
      <c r="G242" s="538">
        <v>0.20766982079460819</v>
      </c>
      <c r="H242" s="538">
        <v>7.1920246757212203E-3</v>
      </c>
      <c r="I242" s="539">
        <v>8.8214226957214166</v>
      </c>
      <c r="J242" s="539">
        <v>0.28289986061911421</v>
      </c>
      <c r="K242" s="534">
        <v>3.3132178256419072E-2</v>
      </c>
      <c r="L242" s="535">
        <v>3548936.2627400029</v>
      </c>
      <c r="M242" s="535">
        <v>330383.63940219395</v>
      </c>
      <c r="N242" s="534">
        <v>0.1026497553610196</v>
      </c>
      <c r="O242" s="530">
        <v>574135.00478517986</v>
      </c>
      <c r="P242" s="530">
        <v>14483.165761470795</v>
      </c>
      <c r="Q242" s="534">
        <v>2.5878885320445147E-2</v>
      </c>
    </row>
    <row r="243" spans="1:17">
      <c r="A243" s="557"/>
      <c r="B243" s="551"/>
      <c r="C243" s="414" t="s">
        <v>129</v>
      </c>
      <c r="D243" s="530">
        <v>33248284.430292837</v>
      </c>
      <c r="E243" s="530">
        <v>740061.53361424059</v>
      </c>
      <c r="F243" s="531">
        <v>2.2765364196203217E-2</v>
      </c>
      <c r="G243" s="536">
        <v>17.162599270387734</v>
      </c>
      <c r="H243" s="536">
        <v>-0.12686905286951955</v>
      </c>
      <c r="I243" s="537">
        <v>3.9487970899815616</v>
      </c>
      <c r="J243" s="537">
        <v>0.12233990629535407</v>
      </c>
      <c r="K243" s="531">
        <v>3.1972109035203748E-2</v>
      </c>
      <c r="L243" s="532">
        <v>131290728.80521962</v>
      </c>
      <c r="M243" s="532">
        <v>6899405.7733513415</v>
      </c>
      <c r="N243" s="531">
        <v>5.5465329937714039E-2</v>
      </c>
      <c r="O243" s="530">
        <v>23371617.020373434</v>
      </c>
      <c r="P243" s="530">
        <v>527716.27329970896</v>
      </c>
      <c r="Q243" s="531">
        <v>2.3100970326502088E-2</v>
      </c>
    </row>
    <row r="244" spans="1:17">
      <c r="A244" s="557"/>
      <c r="B244" s="551"/>
      <c r="C244" s="414" t="s">
        <v>128</v>
      </c>
      <c r="D244" s="530">
        <v>26819612.72332814</v>
      </c>
      <c r="E244" s="530">
        <v>616365.74606966972</v>
      </c>
      <c r="F244" s="534">
        <v>2.3522495002417345E-2</v>
      </c>
      <c r="G244" s="538">
        <v>13.844150868069889</v>
      </c>
      <c r="H244" s="538">
        <v>-9.2021835670379915E-2</v>
      </c>
      <c r="I244" s="539">
        <v>3.6514013827758114</v>
      </c>
      <c r="J244" s="539">
        <v>1.2886833730719083E-2</v>
      </c>
      <c r="K244" s="534">
        <v>3.5417843070329785E-3</v>
      </c>
      <c r="L244" s="535">
        <v>97929170.983472109</v>
      </c>
      <c r="M244" s="535">
        <v>2588275.6244953275</v>
      </c>
      <c r="N244" s="534">
        <v>2.7147590913112078E-2</v>
      </c>
      <c r="O244" s="530">
        <v>28930682.372754872</v>
      </c>
      <c r="P244" s="530">
        <v>1012923.005495511</v>
      </c>
      <c r="Q244" s="534">
        <v>3.6282389004449245E-2</v>
      </c>
    </row>
    <row r="245" spans="1:17">
      <c r="A245" s="557"/>
      <c r="B245" s="551"/>
      <c r="C245" s="414" t="s">
        <v>127</v>
      </c>
      <c r="D245" s="530">
        <v>46951923.865978047</v>
      </c>
      <c r="E245" s="530">
        <v>-162216.67555192858</v>
      </c>
      <c r="F245" s="531">
        <v>-3.4430570883265611E-3</v>
      </c>
      <c r="G245" s="536">
        <v>24.236349877690159</v>
      </c>
      <c r="H245" s="536">
        <v>-0.82126225506962314</v>
      </c>
      <c r="I245" s="537">
        <v>4.3814446306753991</v>
      </c>
      <c r="J245" s="537">
        <v>7.4438772403396136E-2</v>
      </c>
      <c r="K245" s="531">
        <v>1.7283183458046521E-2</v>
      </c>
      <c r="L245" s="532">
        <v>205717254.72246963</v>
      </c>
      <c r="M245" s="532">
        <v>2796375.4026495218</v>
      </c>
      <c r="N245" s="531">
        <v>1.3780619382405705E-2</v>
      </c>
      <c r="O245" s="530">
        <v>49110205.418557256</v>
      </c>
      <c r="P245" s="530">
        <v>-250821.22771862149</v>
      </c>
      <c r="Q245" s="531">
        <v>-5.0813616482497754E-3</v>
      </c>
    </row>
    <row r="246" spans="1:17">
      <c r="A246" s="557"/>
      <c r="B246" s="551"/>
      <c r="C246" s="414" t="s">
        <v>294</v>
      </c>
      <c r="D246" s="530">
        <v>9639047.7927918751</v>
      </c>
      <c r="E246" s="530">
        <v>258919.23146718182</v>
      </c>
      <c r="F246" s="534">
        <v>2.7602951257484298E-2</v>
      </c>
      <c r="G246" s="538">
        <v>4.9756285910823248</v>
      </c>
      <c r="H246" s="538">
        <v>-1.3184120844594638E-2</v>
      </c>
      <c r="I246" s="539">
        <v>5.7229496182108059</v>
      </c>
      <c r="J246" s="539">
        <v>0.13465688645013429</v>
      </c>
      <c r="K246" s="534">
        <v>2.4096247801197186E-2</v>
      </c>
      <c r="L246" s="535">
        <v>55163784.88567397</v>
      </c>
      <c r="M246" s="535">
        <v>2744880.6234425008</v>
      </c>
      <c r="N246" s="534">
        <v>5.2364326612226127E-2</v>
      </c>
      <c r="O246" s="530">
        <v>13456983.022721887</v>
      </c>
      <c r="P246" s="530">
        <v>370098.5574753955</v>
      </c>
      <c r="Q246" s="534">
        <v>2.8280111928719827E-2</v>
      </c>
    </row>
    <row r="247" spans="1:17">
      <c r="A247" s="557"/>
      <c r="B247" s="551"/>
      <c r="C247" s="414" t="s">
        <v>125</v>
      </c>
      <c r="D247" s="530">
        <v>2573319.7261269568</v>
      </c>
      <c r="E247" s="530">
        <v>93367.402138127945</v>
      </c>
      <c r="F247" s="531">
        <v>3.7648869792768054E-2</v>
      </c>
      <c r="G247" s="536">
        <v>1.3283348603052085</v>
      </c>
      <c r="H247" s="536">
        <v>9.3745072563846676E-3</v>
      </c>
      <c r="I247" s="537">
        <v>7.6512723806309753</v>
      </c>
      <c r="J247" s="537">
        <v>0.33094669746498528</v>
      </c>
      <c r="K247" s="531">
        <v>4.5209286005681255E-2</v>
      </c>
      <c r="L247" s="532">
        <v>19689170.147048049</v>
      </c>
      <c r="M247" s="532">
        <v>1535111.4567254409</v>
      </c>
      <c r="N247" s="531">
        <v>8.4560234320701158E-2</v>
      </c>
      <c r="O247" s="530">
        <v>6001132.6335279942</v>
      </c>
      <c r="P247" s="530">
        <v>-50450.214331684634</v>
      </c>
      <c r="Q247" s="531">
        <v>-8.3366972906151072E-3</v>
      </c>
    </row>
    <row r="248" spans="1:17">
      <c r="A248" s="557"/>
      <c r="B248" s="551"/>
      <c r="C248" s="414" t="s">
        <v>124</v>
      </c>
      <c r="D248" s="530">
        <v>11091986.175069602</v>
      </c>
      <c r="E248" s="530">
        <v>56034.886506965384</v>
      </c>
      <c r="F248" s="534">
        <v>5.0774858498187133E-3</v>
      </c>
      <c r="G248" s="538">
        <v>5.7256281669064064</v>
      </c>
      <c r="H248" s="538">
        <v>-0.14383233319705013</v>
      </c>
      <c r="I248" s="539">
        <v>4.8629243555018959</v>
      </c>
      <c r="J248" s="539">
        <v>0.51647195510171962</v>
      </c>
      <c r="K248" s="534">
        <v>0.11882609252874096</v>
      </c>
      <c r="L248" s="535">
        <v>53939489.721636288</v>
      </c>
      <c r="M248" s="535">
        <v>5972252.7527638003</v>
      </c>
      <c r="N248" s="534">
        <v>0.12450691618196376</v>
      </c>
      <c r="O248" s="530">
        <v>10364432.918839457</v>
      </c>
      <c r="P248" s="530">
        <v>-112134.67792052403</v>
      </c>
      <c r="Q248" s="534">
        <v>-1.0703379411707627E-2</v>
      </c>
    </row>
    <row r="249" spans="1:17">
      <c r="A249" s="557"/>
      <c r="B249" s="558"/>
      <c r="C249" s="414" t="s">
        <v>123</v>
      </c>
      <c r="D249" s="530">
        <v>1744064.7041712105</v>
      </c>
      <c r="E249" s="530">
        <v>75464.905787695199</v>
      </c>
      <c r="F249" s="531">
        <v>4.522648621964543E-2</v>
      </c>
      <c r="G249" s="536">
        <v>0.90027753708837555</v>
      </c>
      <c r="H249" s="536">
        <v>1.2834275423869501E-2</v>
      </c>
      <c r="I249" s="537">
        <v>2.8788566092364092</v>
      </c>
      <c r="J249" s="537">
        <v>0.23768050259762319</v>
      </c>
      <c r="K249" s="531">
        <v>8.9990403139039526E-2</v>
      </c>
      <c r="L249" s="532">
        <v>5020912.2005392322</v>
      </c>
      <c r="M249" s="532">
        <v>613846.2815063959</v>
      </c>
      <c r="N249" s="531">
        <v>0.13928683908615305</v>
      </c>
      <c r="O249" s="530">
        <v>1254527.8679260015</v>
      </c>
      <c r="P249" s="530">
        <v>74118.136795116588</v>
      </c>
      <c r="Q249" s="531">
        <v>6.2790177715756484E-2</v>
      </c>
    </row>
    <row r="250" spans="1:17">
      <c r="A250" s="557"/>
      <c r="B250" s="551" t="s">
        <v>235</v>
      </c>
      <c r="C250" s="414" t="s">
        <v>141</v>
      </c>
      <c r="D250" s="530">
        <v>19396325.716021482</v>
      </c>
      <c r="E250" s="530">
        <v>15702.958955802023</v>
      </c>
      <c r="F250" s="534">
        <v>8.1024016372627271E-4</v>
      </c>
      <c r="G250" s="538">
        <v>0.76613101437967801</v>
      </c>
      <c r="H250" s="538">
        <v>-2.849194750931261E-2</v>
      </c>
      <c r="I250" s="539">
        <v>7.2074565067287031</v>
      </c>
      <c r="J250" s="539">
        <v>0.37841086399639146</v>
      </c>
      <c r="K250" s="534">
        <v>5.5411968786459695E-2</v>
      </c>
      <c r="L250" s="535">
        <v>139798173.98856831</v>
      </c>
      <c r="M250" s="535">
        <v>7447016.5959902406</v>
      </c>
      <c r="N250" s="534">
        <v>5.6267105952847916E-2</v>
      </c>
      <c r="O250" s="530">
        <v>20983169.295017056</v>
      </c>
      <c r="P250" s="530">
        <v>624388.47873755544</v>
      </c>
      <c r="Q250" s="534">
        <v>3.0669247062096932E-2</v>
      </c>
    </row>
    <row r="251" spans="1:17">
      <c r="A251" s="557"/>
      <c r="B251" s="551"/>
      <c r="C251" s="414" t="s">
        <v>140</v>
      </c>
      <c r="D251" s="530">
        <v>455916089.47042322</v>
      </c>
      <c r="E251" s="530">
        <v>37163395.723120213</v>
      </c>
      <c r="F251" s="531">
        <v>8.8747836797311505E-2</v>
      </c>
      <c r="G251" s="536">
        <v>18.008124900144079</v>
      </c>
      <c r="H251" s="536">
        <v>0.83888787533469866</v>
      </c>
      <c r="I251" s="537">
        <v>4.5234287700652152</v>
      </c>
      <c r="J251" s="537">
        <v>0.15951793241696954</v>
      </c>
      <c r="K251" s="531">
        <v>3.6553893594887317E-2</v>
      </c>
      <c r="L251" s="532">
        <v>2062303955.846139</v>
      </c>
      <c r="M251" s="532">
        <v>234904537.3078866</v>
      </c>
      <c r="N251" s="531">
        <v>0.12854580937526408</v>
      </c>
      <c r="O251" s="530">
        <v>460633628.66082513</v>
      </c>
      <c r="P251" s="530">
        <v>29811642.44083035</v>
      </c>
      <c r="Q251" s="531">
        <v>6.9197124089222656E-2</v>
      </c>
    </row>
    <row r="252" spans="1:17">
      <c r="A252" s="557"/>
      <c r="B252" s="551"/>
      <c r="C252" s="414" t="s">
        <v>139</v>
      </c>
      <c r="D252" s="530">
        <v>900338.88920840947</v>
      </c>
      <c r="E252" s="530">
        <v>-223724.43397948286</v>
      </c>
      <c r="F252" s="534">
        <v>-0.1990318777993669</v>
      </c>
      <c r="G252" s="538">
        <v>3.556227898900207E-2</v>
      </c>
      <c r="H252" s="538">
        <v>-1.052532812345279E-2</v>
      </c>
      <c r="I252" s="539">
        <v>5.963325765028296</v>
      </c>
      <c r="J252" s="539">
        <v>0.20286301795268002</v>
      </c>
      <c r="K252" s="534">
        <v>3.5216444730185335E-2</v>
      </c>
      <c r="L252" s="535">
        <v>5369014.0952734649</v>
      </c>
      <c r="M252" s="535">
        <v>-1106110.8033044077</v>
      </c>
      <c r="N252" s="534">
        <v>-0.17082462819324801</v>
      </c>
      <c r="O252" s="530">
        <v>871958.12526186835</v>
      </c>
      <c r="P252" s="530">
        <v>-162786.83703784132</v>
      </c>
      <c r="Q252" s="534">
        <v>-0.15732073406383087</v>
      </c>
    </row>
    <row r="253" spans="1:17">
      <c r="A253" s="557"/>
      <c r="B253" s="551"/>
      <c r="C253" s="414" t="s">
        <v>138</v>
      </c>
      <c r="D253" s="530">
        <v>23542009.197372064</v>
      </c>
      <c r="E253" s="530">
        <v>995307.53956955671</v>
      </c>
      <c r="F253" s="531">
        <v>4.4144263523579322E-2</v>
      </c>
      <c r="G253" s="536">
        <v>0.92988041400131294</v>
      </c>
      <c r="H253" s="536">
        <v>5.4453699510034204E-3</v>
      </c>
      <c r="I253" s="537">
        <v>6.9025113461567118</v>
      </c>
      <c r="J253" s="537">
        <v>-2.1439389748642235E-2</v>
      </c>
      <c r="K253" s="531">
        <v>-3.0964099206345504E-3</v>
      </c>
      <c r="L253" s="532">
        <v>162498985.59618634</v>
      </c>
      <c r="M253" s="532">
        <v>6386734.060406208</v>
      </c>
      <c r="N253" s="531">
        <v>4.0911164867431314E-2</v>
      </c>
      <c r="O253" s="530">
        <v>32339182.963463649</v>
      </c>
      <c r="P253" s="530">
        <v>748846.42742343247</v>
      </c>
      <c r="Q253" s="531">
        <v>2.3704920856702553E-2</v>
      </c>
    </row>
    <row r="254" spans="1:17">
      <c r="A254" s="557"/>
      <c r="B254" s="551"/>
      <c r="C254" s="414" t="s">
        <v>137</v>
      </c>
      <c r="D254" s="530">
        <v>15015577.034844786</v>
      </c>
      <c r="E254" s="530">
        <v>579499.07834846526</v>
      </c>
      <c r="F254" s="534">
        <v>4.0142418189677842E-2</v>
      </c>
      <c r="G254" s="538">
        <v>0.59309682842145417</v>
      </c>
      <c r="H254" s="538">
        <v>1.2046499480172779E-3</v>
      </c>
      <c r="I254" s="539">
        <v>5.3366138593968158</v>
      </c>
      <c r="J254" s="539">
        <v>0.13683493784763012</v>
      </c>
      <c r="K254" s="534">
        <v>2.6315529931580723E-2</v>
      </c>
      <c r="L254" s="535">
        <v>80132336.510993227</v>
      </c>
      <c r="M254" s="535">
        <v>5067922.6429628134</v>
      </c>
      <c r="N254" s="534">
        <v>6.7514317128654994E-2</v>
      </c>
      <c r="O254" s="530">
        <v>22379727.382340427</v>
      </c>
      <c r="P254" s="530">
        <v>486777.03985314444</v>
      </c>
      <c r="Q254" s="534">
        <v>2.2234419401594509E-2</v>
      </c>
    </row>
    <row r="255" spans="1:17">
      <c r="A255" s="557"/>
      <c r="B255" s="551"/>
      <c r="C255" s="414" t="s">
        <v>136</v>
      </c>
      <c r="D255" s="530">
        <v>1938498.5177724659</v>
      </c>
      <c r="E255" s="530">
        <v>-576098.06569146458</v>
      </c>
      <c r="F255" s="531">
        <v>-0.22910158610725248</v>
      </c>
      <c r="G255" s="536">
        <v>7.6568307706226219E-2</v>
      </c>
      <c r="H255" s="536">
        <v>-2.6532413573721728E-2</v>
      </c>
      <c r="I255" s="537">
        <v>9.1663007272479895</v>
      </c>
      <c r="J255" s="537">
        <v>3.2120002800949621E-2</v>
      </c>
      <c r="K255" s="531">
        <v>3.5164623702903671E-3</v>
      </c>
      <c r="L255" s="532">
        <v>17768860.373226903</v>
      </c>
      <c r="M255" s="532">
        <v>-5199919.2692097127</v>
      </c>
      <c r="N255" s="531">
        <v>-0.22639075084348215</v>
      </c>
      <c r="O255" s="530">
        <v>3192873.2546086116</v>
      </c>
      <c r="P255" s="530">
        <v>-950682.95282248873</v>
      </c>
      <c r="Q255" s="531">
        <v>-0.22943648046031648</v>
      </c>
    </row>
    <row r="256" spans="1:17">
      <c r="A256" s="557"/>
      <c r="B256" s="551"/>
      <c r="C256" s="414" t="s">
        <v>135</v>
      </c>
      <c r="D256" s="530">
        <v>51750439.81771832</v>
      </c>
      <c r="E256" s="530">
        <v>504837.10928440094</v>
      </c>
      <c r="F256" s="534">
        <v>9.851325432871056E-3</v>
      </c>
      <c r="G256" s="538">
        <v>2.0440787359738879</v>
      </c>
      <c r="H256" s="538">
        <v>-5.7037059859681438E-2</v>
      </c>
      <c r="I256" s="539">
        <v>6.5809837739684536</v>
      </c>
      <c r="J256" s="539">
        <v>9.5781109734796921E-2</v>
      </c>
      <c r="K256" s="534">
        <v>1.4769177571432947E-2</v>
      </c>
      <c r="L256" s="535">
        <v>340568804.73613524</v>
      </c>
      <c r="M256" s="535">
        <v>8230685.5211400986</v>
      </c>
      <c r="N256" s="534">
        <v>2.4765998978936055E-2</v>
      </c>
      <c r="O256" s="530">
        <v>70143568.931138441</v>
      </c>
      <c r="P256" s="530">
        <v>1186552.6098031551</v>
      </c>
      <c r="Q256" s="534">
        <v>1.7207133850947028E-2</v>
      </c>
    </row>
    <row r="257" spans="1:17">
      <c r="A257" s="557"/>
      <c r="B257" s="551"/>
      <c r="C257" s="414" t="s">
        <v>134</v>
      </c>
      <c r="D257" s="530">
        <v>81261279.015579432</v>
      </c>
      <c r="E257" s="530">
        <v>3438503.7159395963</v>
      </c>
      <c r="F257" s="531">
        <v>4.4183771430668956E-2</v>
      </c>
      <c r="G257" s="536">
        <v>3.2097205952038346</v>
      </c>
      <c r="H257" s="536">
        <v>1.8916822478007855E-2</v>
      </c>
      <c r="I257" s="537">
        <v>3.6797791574590608</v>
      </c>
      <c r="J257" s="537">
        <v>-0.10368574363279803</v>
      </c>
      <c r="K257" s="531">
        <v>-2.7404970402362044E-2</v>
      </c>
      <c r="L257" s="532">
        <v>299023560.82999456</v>
      </c>
      <c r="M257" s="532">
        <v>4583821.978248775</v>
      </c>
      <c r="N257" s="531">
        <v>1.556794607998477E-2</v>
      </c>
      <c r="O257" s="530">
        <v>38582441.995131552</v>
      </c>
      <c r="P257" s="530">
        <v>1230968.536110431</v>
      </c>
      <c r="Q257" s="531">
        <v>3.2956358132991609E-2</v>
      </c>
    </row>
    <row r="258" spans="1:17">
      <c r="A258" s="557"/>
      <c r="B258" s="551"/>
      <c r="C258" s="414" t="s">
        <v>133</v>
      </c>
      <c r="D258" s="530">
        <v>7519213.4256202392</v>
      </c>
      <c r="E258" s="530">
        <v>-371430.37555706501</v>
      </c>
      <c r="F258" s="534">
        <v>-4.7072252266874177E-2</v>
      </c>
      <c r="G258" s="538">
        <v>0.29699968403548471</v>
      </c>
      <c r="H258" s="538">
        <v>-2.6523807809822442E-2</v>
      </c>
      <c r="I258" s="539">
        <v>8.0911382579890212</v>
      </c>
      <c r="J258" s="539">
        <v>0.14378028517468433</v>
      </c>
      <c r="K258" s="534">
        <v>1.8091582846339122E-2</v>
      </c>
      <c r="L258" s="535">
        <v>60838995.418020606</v>
      </c>
      <c r="M258" s="535">
        <v>-1870775.5059038699</v>
      </c>
      <c r="N258" s="534">
        <v>-2.983228097218496E-2</v>
      </c>
      <c r="O258" s="530">
        <v>9990752.7700524479</v>
      </c>
      <c r="P258" s="530">
        <v>-199802.37616720796</v>
      </c>
      <c r="Q258" s="534">
        <v>-1.9606623319371148E-2</v>
      </c>
    </row>
    <row r="259" spans="1:17">
      <c r="A259" s="557"/>
      <c r="B259" s="551"/>
      <c r="C259" s="414" t="s">
        <v>132</v>
      </c>
      <c r="D259" s="530">
        <v>21886126.66528032</v>
      </c>
      <c r="E259" s="530">
        <v>481879.51870865375</v>
      </c>
      <c r="F259" s="531">
        <v>2.2513266428332974E-2</v>
      </c>
      <c r="G259" s="536">
        <v>0.86447509020036495</v>
      </c>
      <c r="H259" s="536">
        <v>-1.3118291488670719E-2</v>
      </c>
      <c r="I259" s="537">
        <v>9.0799155668008371</v>
      </c>
      <c r="J259" s="537">
        <v>0.41675720527277704</v>
      </c>
      <c r="K259" s="531">
        <v>4.8106843703047221E-2</v>
      </c>
      <c r="L259" s="532">
        <v>198724182.20505369</v>
      </c>
      <c r="M259" s="532">
        <v>13295799.565018237</v>
      </c>
      <c r="N259" s="531">
        <v>7.1703152320693159E-2</v>
      </c>
      <c r="O259" s="530">
        <v>32848299.462577984</v>
      </c>
      <c r="P259" s="530">
        <v>1891929.5706694871</v>
      </c>
      <c r="Q259" s="531">
        <v>6.1116002208127365E-2</v>
      </c>
    </row>
    <row r="260" spans="1:17">
      <c r="A260" s="557"/>
      <c r="B260" s="551"/>
      <c r="C260" s="414" t="s">
        <v>131</v>
      </c>
      <c r="D260" s="530">
        <v>91773955.380663946</v>
      </c>
      <c r="E260" s="530">
        <v>11196955.11297287</v>
      </c>
      <c r="F260" s="534">
        <v>0.13895969167100539</v>
      </c>
      <c r="G260" s="538">
        <v>3.6249583843266855</v>
      </c>
      <c r="H260" s="538">
        <v>0.3212289110568145</v>
      </c>
      <c r="I260" s="539">
        <v>5.8166902481864673</v>
      </c>
      <c r="J260" s="539">
        <v>-0.14286969456991638</v>
      </c>
      <c r="K260" s="534">
        <v>-2.39731953268746E-2</v>
      </c>
      <c r="L260" s="535">
        <v>533820671.30020797</v>
      </c>
      <c r="M260" s="535">
        <v>53617208.197405815</v>
      </c>
      <c r="N260" s="534">
        <v>0.11165518851313952</v>
      </c>
      <c r="O260" s="530">
        <v>79264544.5643076</v>
      </c>
      <c r="P260" s="530">
        <v>4530275.2536600679</v>
      </c>
      <c r="Q260" s="534">
        <v>6.0618445800668733E-2</v>
      </c>
    </row>
    <row r="261" spans="1:17">
      <c r="A261" s="557"/>
      <c r="B261" s="551"/>
      <c r="C261" s="414" t="s">
        <v>130</v>
      </c>
      <c r="D261" s="530">
        <v>5190808.1693308894</v>
      </c>
      <c r="E261" s="530">
        <v>528745.91190486681</v>
      </c>
      <c r="F261" s="531">
        <v>0.11341459695495217</v>
      </c>
      <c r="G261" s="536">
        <v>0.20503053962096029</v>
      </c>
      <c r="H261" s="536">
        <v>1.3881794508724732E-2</v>
      </c>
      <c r="I261" s="537">
        <v>8.6184282509346684</v>
      </c>
      <c r="J261" s="537">
        <v>0.19544350179934433</v>
      </c>
      <c r="K261" s="531">
        <v>2.3203592030652545E-2</v>
      </c>
      <c r="L261" s="532">
        <v>44736607.771743804</v>
      </c>
      <c r="M261" s="532">
        <v>5468128.4779250175</v>
      </c>
      <c r="N261" s="531">
        <v>0.13924981502366837</v>
      </c>
      <c r="O261" s="530">
        <v>7596433.4687512666</v>
      </c>
      <c r="P261" s="530">
        <v>554256.42450224236</v>
      </c>
      <c r="Q261" s="531">
        <v>7.8705266996215953E-2</v>
      </c>
    </row>
    <row r="262" spans="1:17">
      <c r="A262" s="557"/>
      <c r="B262" s="551"/>
      <c r="C262" s="414" t="s">
        <v>129</v>
      </c>
      <c r="D262" s="530">
        <v>439733926.12152851</v>
      </c>
      <c r="E262" s="530">
        <v>6755129.3124477863</v>
      </c>
      <c r="F262" s="534">
        <v>1.5601524513973876E-2</v>
      </c>
      <c r="G262" s="538">
        <v>17.368949346853288</v>
      </c>
      <c r="H262" s="538">
        <v>-0.3835706969172108</v>
      </c>
      <c r="I262" s="539">
        <v>4.1165617373211374</v>
      </c>
      <c r="J262" s="539">
        <v>0.15880385850267587</v>
      </c>
      <c r="K262" s="534">
        <v>4.0124702764810047E-2</v>
      </c>
      <c r="L262" s="535">
        <v>1810191854.8738842</v>
      </c>
      <c r="M262" s="535">
        <v>96566610.441407204</v>
      </c>
      <c r="N262" s="534">
        <v>5.6352233812585077E-2</v>
      </c>
      <c r="O262" s="530">
        <v>316310023.6992898</v>
      </c>
      <c r="P262" s="530">
        <v>734910.80430114269</v>
      </c>
      <c r="Q262" s="534">
        <v>2.3287983566235558E-3</v>
      </c>
    </row>
    <row r="263" spans="1:17">
      <c r="A263" s="557"/>
      <c r="B263" s="551"/>
      <c r="C263" s="414" t="s">
        <v>128</v>
      </c>
      <c r="D263" s="530">
        <v>354903635.47364628</v>
      </c>
      <c r="E263" s="530">
        <v>8072571.2616593838</v>
      </c>
      <c r="F263" s="531">
        <v>2.3275225591457806E-2</v>
      </c>
      <c r="G263" s="536">
        <v>14.018257180939525</v>
      </c>
      <c r="H263" s="536">
        <v>-0.20212835433761533</v>
      </c>
      <c r="I263" s="537">
        <v>3.8930510990610538</v>
      </c>
      <c r="J263" s="537">
        <v>0.10654083681645599</v>
      </c>
      <c r="K263" s="531">
        <v>2.8136946538552324E-2</v>
      </c>
      <c r="L263" s="532">
        <v>1381657988.1414423</v>
      </c>
      <c r="M263" s="532">
        <v>68378604.237538815</v>
      </c>
      <c r="N263" s="531">
        <v>5.2067065908149732E-2</v>
      </c>
      <c r="O263" s="530">
        <v>387970673.80074942</v>
      </c>
      <c r="P263" s="530">
        <v>22404661.027502298</v>
      </c>
      <c r="Q263" s="531">
        <v>6.1287593060242819E-2</v>
      </c>
    </row>
    <row r="264" spans="1:17">
      <c r="A264" s="557"/>
      <c r="B264" s="551"/>
      <c r="C264" s="414" t="s">
        <v>127</v>
      </c>
      <c r="D264" s="530">
        <v>554658475.82553732</v>
      </c>
      <c r="E264" s="530">
        <v>9143852.4629518986</v>
      </c>
      <c r="F264" s="534">
        <v>1.6761883314123888E-2</v>
      </c>
      <c r="G264" s="538">
        <v>21.908327738974869</v>
      </c>
      <c r="H264" s="538">
        <v>-0.45826239611765018</v>
      </c>
      <c r="I264" s="539">
        <v>4.5661329306288794</v>
      </c>
      <c r="J264" s="539">
        <v>2.9339981998704801E-2</v>
      </c>
      <c r="K264" s="534">
        <v>6.4671194676326647E-3</v>
      </c>
      <c r="L264" s="535">
        <v>2532644331.719408</v>
      </c>
      <c r="M264" s="535">
        <v>57757435.073384762</v>
      </c>
      <c r="N264" s="534">
        <v>2.333740388365136E-2</v>
      </c>
      <c r="O264" s="530">
        <v>592787430.03597379</v>
      </c>
      <c r="P264" s="530">
        <v>12469357.374580979</v>
      </c>
      <c r="Q264" s="534">
        <v>2.1487108470352033E-2</v>
      </c>
    </row>
    <row r="265" spans="1:17">
      <c r="A265" s="557"/>
      <c r="B265" s="551"/>
      <c r="C265" s="414" t="s">
        <v>294</v>
      </c>
      <c r="D265" s="530">
        <v>132950972.44760627</v>
      </c>
      <c r="E265" s="530">
        <v>1405069.1952543557</v>
      </c>
      <c r="F265" s="531">
        <v>1.0681208312196027E-2</v>
      </c>
      <c r="G265" s="536">
        <v>5.2513999236419293</v>
      </c>
      <c r="H265" s="536">
        <v>-0.14210040795282008</v>
      </c>
      <c r="I265" s="537">
        <v>5.6651369605590123</v>
      </c>
      <c r="J265" s="537">
        <v>0.1725163017015543</v>
      </c>
      <c r="K265" s="531">
        <v>3.1408741367083617E-2</v>
      </c>
      <c r="L265" s="532">
        <v>753185467.9551971</v>
      </c>
      <c r="M265" s="532">
        <v>30653722.163264513</v>
      </c>
      <c r="N265" s="531">
        <v>4.2425432988645269E-2</v>
      </c>
      <c r="O265" s="530">
        <v>186162699.50025165</v>
      </c>
      <c r="P265" s="530">
        <v>-2327588.1398425102</v>
      </c>
      <c r="Q265" s="531">
        <v>-1.2348583945539081E-2</v>
      </c>
    </row>
    <row r="266" spans="1:17">
      <c r="A266" s="557"/>
      <c r="B266" s="551"/>
      <c r="C266" s="414" t="s">
        <v>125</v>
      </c>
      <c r="D266" s="530">
        <v>32742332.749415152</v>
      </c>
      <c r="E266" s="530">
        <v>940173.87617877871</v>
      </c>
      <c r="F266" s="534">
        <v>2.9563209212504042E-2</v>
      </c>
      <c r="G266" s="538">
        <v>1.2932818807917876</v>
      </c>
      <c r="H266" s="538">
        <v>-1.0635232454858201E-2</v>
      </c>
      <c r="I266" s="539">
        <v>7.5460877283373584</v>
      </c>
      <c r="J266" s="539">
        <v>0.17943346141598671</v>
      </c>
      <c r="K266" s="534">
        <v>2.4357524449287678E-2</v>
      </c>
      <c r="L266" s="535">
        <v>247076515.35750008</v>
      </c>
      <c r="M266" s="535">
        <v>12801005.996661991</v>
      </c>
      <c r="N266" s="534">
        <v>5.4640820252984709E-2</v>
      </c>
      <c r="O266" s="530">
        <v>75937040.191822499</v>
      </c>
      <c r="P266" s="530">
        <v>-176277.34023815393</v>
      </c>
      <c r="Q266" s="534">
        <v>-2.3159855062670461E-3</v>
      </c>
    </row>
    <row r="267" spans="1:17">
      <c r="A267" s="557"/>
      <c r="B267" s="551"/>
      <c r="C267" s="414" t="s">
        <v>124</v>
      </c>
      <c r="D267" s="530">
        <v>142641872.89521062</v>
      </c>
      <c r="E267" s="530">
        <v>3910686.147141993</v>
      </c>
      <c r="F267" s="531">
        <v>2.8188947552533181E-2</v>
      </c>
      <c r="G267" s="536">
        <v>5.6341785745512061</v>
      </c>
      <c r="H267" s="536">
        <v>-5.392484203971204E-2</v>
      </c>
      <c r="I267" s="537">
        <v>4.7108720743111867</v>
      </c>
      <c r="J267" s="537">
        <v>0.19631019062599186</v>
      </c>
      <c r="K267" s="531">
        <v>4.3483774435659234E-2</v>
      </c>
      <c r="L267" s="532">
        <v>671967615.64949346</v>
      </c>
      <c r="M267" s="532">
        <v>45657087.878250241</v>
      </c>
      <c r="N267" s="531">
        <v>7.2898483825145383E-2</v>
      </c>
      <c r="O267" s="530">
        <v>131210383.14624433</v>
      </c>
      <c r="P267" s="530">
        <v>-3899604.2751506716</v>
      </c>
      <c r="Q267" s="531">
        <v>-2.8862442737028628E-2</v>
      </c>
    </row>
    <row r="268" spans="1:17">
      <c r="A268" s="557"/>
      <c r="B268" s="558"/>
      <c r="C268" s="414" t="s">
        <v>123</v>
      </c>
      <c r="D268" s="530">
        <v>27855751.262981459</v>
      </c>
      <c r="E268" s="530">
        <v>1077770.0955259502</v>
      </c>
      <c r="F268" s="534">
        <v>4.0248370061437375E-2</v>
      </c>
      <c r="G268" s="538">
        <v>1.1002679210417701</v>
      </c>
      <c r="H268" s="538">
        <v>2.3466119376263084E-3</v>
      </c>
      <c r="I268" s="539">
        <v>2.7515647052168997</v>
      </c>
      <c r="J268" s="539">
        <v>0.11805413534810638</v>
      </c>
      <c r="K268" s="534">
        <v>4.4827667182664115E-2</v>
      </c>
      <c r="L268" s="535">
        <v>76646902.012520865</v>
      </c>
      <c r="M268" s="535">
        <v>6126805.5682792962</v>
      </c>
      <c r="N268" s="534">
        <v>8.6880277781860443E-2</v>
      </c>
      <c r="O268" s="530">
        <v>19528543.291030131</v>
      </c>
      <c r="P268" s="530">
        <v>838091.51231303066</v>
      </c>
      <c r="Q268" s="534">
        <v>4.4840623556642388E-2</v>
      </c>
    </row>
    <row r="269" spans="1:17">
      <c r="A269" s="557"/>
      <c r="B269" s="551" t="s">
        <v>234</v>
      </c>
      <c r="C269" s="414" t="s">
        <v>141</v>
      </c>
      <c r="D269" s="530">
        <v>8393527.1223014239</v>
      </c>
      <c r="E269" s="530">
        <v>71142.82939806208</v>
      </c>
      <c r="F269" s="531">
        <v>8.5483711030655933E-3</v>
      </c>
      <c r="G269" s="536">
        <v>0.7280588927693743</v>
      </c>
      <c r="H269" s="536">
        <v>-1.5358588212403212E-2</v>
      </c>
      <c r="I269" s="537">
        <v>7.229106446002203</v>
      </c>
      <c r="J269" s="537">
        <v>0.13865594465795805</v>
      </c>
      <c r="K269" s="531">
        <v>1.9555308175647081E-2</v>
      </c>
      <c r="L269" s="532">
        <v>60677701.024523541</v>
      </c>
      <c r="M269" s="532">
        <v>1668247.1425274312</v>
      </c>
      <c r="N269" s="531">
        <v>2.8270845310032881E-2</v>
      </c>
      <c r="O269" s="530">
        <v>9035352.7283900157</v>
      </c>
      <c r="P269" s="530">
        <v>-60214.170555535704</v>
      </c>
      <c r="Q269" s="531">
        <v>-6.6201668598046739E-3</v>
      </c>
    </row>
    <row r="270" spans="1:17">
      <c r="A270" s="557"/>
      <c r="B270" s="551" t="s">
        <v>293</v>
      </c>
      <c r="C270" s="414" t="s">
        <v>140</v>
      </c>
      <c r="D270" s="530">
        <v>200768900.81373793</v>
      </c>
      <c r="E270" s="530">
        <v>12813231.732816249</v>
      </c>
      <c r="F270" s="534">
        <v>6.8171562983288844E-2</v>
      </c>
      <c r="G270" s="538">
        <v>17.414798510699939</v>
      </c>
      <c r="H270" s="538">
        <v>0.62519530005114632</v>
      </c>
      <c r="I270" s="539">
        <v>4.59149834179322</v>
      </c>
      <c r="J270" s="539">
        <v>0.24778213862878662</v>
      </c>
      <c r="K270" s="534">
        <v>5.7043813877222287E-2</v>
      </c>
      <c r="L270" s="535">
        <v>921830075.16992521</v>
      </c>
      <c r="M270" s="535">
        <v>105403989.90651345</v>
      </c>
      <c r="N270" s="534">
        <v>0.12910414281104934</v>
      </c>
      <c r="O270" s="530">
        <v>200580925.68202871</v>
      </c>
      <c r="P270" s="530">
        <v>8247076.7667186856</v>
      </c>
      <c r="Q270" s="534">
        <v>4.2878967031695518E-2</v>
      </c>
    </row>
    <row r="271" spans="1:17">
      <c r="A271" s="557"/>
      <c r="B271" s="551" t="s">
        <v>293</v>
      </c>
      <c r="C271" s="414" t="s">
        <v>139</v>
      </c>
      <c r="D271" s="530">
        <v>331811.74635221274</v>
      </c>
      <c r="E271" s="530">
        <v>-120228.67708287714</v>
      </c>
      <c r="F271" s="531">
        <v>-0.26596886218548815</v>
      </c>
      <c r="G271" s="536">
        <v>2.8781522849338929E-2</v>
      </c>
      <c r="H271" s="536">
        <v>-1.1598101674682414E-2</v>
      </c>
      <c r="I271" s="537">
        <v>6.1299874744981997</v>
      </c>
      <c r="J271" s="537">
        <v>0.27164495975463065</v>
      </c>
      <c r="K271" s="531">
        <v>4.6368910501731066E-2</v>
      </c>
      <c r="L271" s="532">
        <v>2034001.8490304379</v>
      </c>
      <c r="M271" s="532">
        <v>-614205.78196203429</v>
      </c>
      <c r="N271" s="531">
        <v>-0.2319326380506832</v>
      </c>
      <c r="O271" s="530">
        <v>324045.96605039248</v>
      </c>
      <c r="P271" s="530">
        <v>-94762.42242527334</v>
      </c>
      <c r="Q271" s="531">
        <v>-0.22626677266465345</v>
      </c>
    </row>
    <row r="272" spans="1:17">
      <c r="A272" s="557"/>
      <c r="B272" s="551" t="s">
        <v>293</v>
      </c>
      <c r="C272" s="414" t="s">
        <v>138</v>
      </c>
      <c r="D272" s="530">
        <v>11180807.805857219</v>
      </c>
      <c r="E272" s="530">
        <v>283058.61760808714</v>
      </c>
      <c r="F272" s="534">
        <v>2.5974044063457134E-2</v>
      </c>
      <c r="G272" s="538">
        <v>0.96982906384742784</v>
      </c>
      <c r="H272" s="538">
        <v>-3.639231387116082E-3</v>
      </c>
      <c r="I272" s="539">
        <v>6.9373567746133151</v>
      </c>
      <c r="J272" s="539">
        <v>3.017565379849696E-2</v>
      </c>
      <c r="K272" s="534">
        <v>4.3687364310691819E-3</v>
      </c>
      <c r="L272" s="535">
        <v>77565252.777613014</v>
      </c>
      <c r="M272" s="535">
        <v>2292525.3251636028</v>
      </c>
      <c r="N272" s="534">
        <v>3.045625424708857E-2</v>
      </c>
      <c r="O272" s="530">
        <v>15351849.776189238</v>
      </c>
      <c r="P272" s="530">
        <v>163442.26927813888</v>
      </c>
      <c r="Q272" s="534">
        <v>1.0760987891835837E-2</v>
      </c>
    </row>
    <row r="273" spans="1:17">
      <c r="A273" s="557"/>
      <c r="B273" s="551" t="s">
        <v>293</v>
      </c>
      <c r="C273" s="414" t="s">
        <v>137</v>
      </c>
      <c r="D273" s="530">
        <v>6841837.0504753301</v>
      </c>
      <c r="E273" s="530">
        <v>103891.16089265421</v>
      </c>
      <c r="F273" s="531">
        <v>1.5418817929849664E-2</v>
      </c>
      <c r="G273" s="536">
        <v>0.59346449173225968</v>
      </c>
      <c r="H273" s="536">
        <v>-8.419125261541649E-3</v>
      </c>
      <c r="I273" s="537">
        <v>5.3904880842004212</v>
      </c>
      <c r="J273" s="537">
        <v>0.14181845035087193</v>
      </c>
      <c r="K273" s="531">
        <v>2.7019885084071781E-2</v>
      </c>
      <c r="L273" s="532">
        <v>36880841.094628222</v>
      </c>
      <c r="M273" s="532">
        <v>1515589.1094542444</v>
      </c>
      <c r="N273" s="531">
        <v>4.2855317702518228E-2</v>
      </c>
      <c r="O273" s="530">
        <v>10233739.232858663</v>
      </c>
      <c r="P273" s="530">
        <v>-39446.428121533245</v>
      </c>
      <c r="Q273" s="531">
        <v>-3.8397464450934042E-3</v>
      </c>
    </row>
    <row r="274" spans="1:17">
      <c r="A274" s="557"/>
      <c r="B274" s="551" t="s">
        <v>293</v>
      </c>
      <c r="C274" s="414" t="s">
        <v>136</v>
      </c>
      <c r="D274" s="530">
        <v>717442.51822754322</v>
      </c>
      <c r="E274" s="530">
        <v>-338959.44525781041</v>
      </c>
      <c r="F274" s="534">
        <v>-0.32086218785460435</v>
      </c>
      <c r="G274" s="538">
        <v>6.2231335865773202E-2</v>
      </c>
      <c r="H274" s="538">
        <v>-3.2134372200383343E-2</v>
      </c>
      <c r="I274" s="539">
        <v>9.1983433043696898</v>
      </c>
      <c r="J274" s="539">
        <v>6.8947488339995644E-2</v>
      </c>
      <c r="K274" s="534">
        <v>7.5522509626469881E-3</v>
      </c>
      <c r="L274" s="535">
        <v>6599282.5838084519</v>
      </c>
      <c r="M274" s="535">
        <v>-3045029.0816802885</v>
      </c>
      <c r="N274" s="534">
        <v>-0.3157331686590592</v>
      </c>
      <c r="O274" s="530">
        <v>1210316.61169184</v>
      </c>
      <c r="P274" s="530">
        <v>-534472.82171126036</v>
      </c>
      <c r="Q274" s="534">
        <v>-0.30632511378109695</v>
      </c>
    </row>
    <row r="275" spans="1:17">
      <c r="A275" s="557"/>
      <c r="B275" s="551" t="s">
        <v>293</v>
      </c>
      <c r="C275" s="414" t="s">
        <v>135</v>
      </c>
      <c r="D275" s="530">
        <v>23611263.328526367</v>
      </c>
      <c r="E275" s="530">
        <v>-207208.50112568587</v>
      </c>
      <c r="F275" s="531">
        <v>-8.6994876332799915E-3</v>
      </c>
      <c r="G275" s="536">
        <v>2.0480532183161158</v>
      </c>
      <c r="H275" s="536">
        <v>-7.9590459894523402E-2</v>
      </c>
      <c r="I275" s="537">
        <v>6.6220136979881206</v>
      </c>
      <c r="J275" s="537">
        <v>0.18995992361349767</v>
      </c>
      <c r="K275" s="531">
        <v>2.9533323301851148E-2</v>
      </c>
      <c r="L275" s="532">
        <v>156354109.18830618</v>
      </c>
      <c r="M275" s="532">
        <v>3152417.5565570593</v>
      </c>
      <c r="N275" s="531">
        <v>2.0576910887736964E-2</v>
      </c>
      <c r="O275" s="530">
        <v>32206942.81324999</v>
      </c>
      <c r="P275" s="530">
        <v>201374.18328971416</v>
      </c>
      <c r="Q275" s="531">
        <v>6.2918483223325279E-3</v>
      </c>
    </row>
    <row r="276" spans="1:17">
      <c r="A276" s="557"/>
      <c r="B276" s="551" t="s">
        <v>293</v>
      </c>
      <c r="C276" s="414" t="s">
        <v>134</v>
      </c>
      <c r="D276" s="530">
        <v>37203050.292370707</v>
      </c>
      <c r="E276" s="530">
        <v>3627279.3113481775</v>
      </c>
      <c r="F276" s="534">
        <v>0.10803264393834364</v>
      </c>
      <c r="G276" s="538">
        <v>3.2270118638849459</v>
      </c>
      <c r="H276" s="538">
        <v>0.22777339973263011</v>
      </c>
      <c r="I276" s="539">
        <v>3.4902758477724389</v>
      </c>
      <c r="J276" s="539">
        <v>-0.26666646555815454</v>
      </c>
      <c r="K276" s="534">
        <v>-7.0979654015967619E-2</v>
      </c>
      <c r="L276" s="535">
        <v>129848907.89892486</v>
      </c>
      <c r="M276" s="535">
        <v>3706673.1976238638</v>
      </c>
      <c r="N276" s="534">
        <v>2.9384870233202191E-2</v>
      </c>
      <c r="O276" s="530">
        <v>17141118.569551516</v>
      </c>
      <c r="P276" s="530">
        <v>1130502.0326852016</v>
      </c>
      <c r="Q276" s="534">
        <v>7.0609525253577124E-2</v>
      </c>
    </row>
    <row r="277" spans="1:17">
      <c r="A277" s="557"/>
      <c r="B277" s="551" t="s">
        <v>293</v>
      </c>
      <c r="C277" s="414" t="s">
        <v>133</v>
      </c>
      <c r="D277" s="530">
        <v>2837185.8199986024</v>
      </c>
      <c r="E277" s="530">
        <v>-156696.75330180395</v>
      </c>
      <c r="F277" s="531">
        <v>-5.2338977720513623E-2</v>
      </c>
      <c r="G277" s="536">
        <v>0.24609896847783982</v>
      </c>
      <c r="H277" s="536">
        <v>-2.1336968468273793E-2</v>
      </c>
      <c r="I277" s="537">
        <v>8.2228017002867695</v>
      </c>
      <c r="J277" s="537">
        <v>0.30629643972877485</v>
      </c>
      <c r="K277" s="531">
        <v>3.8690865432101734E-2</v>
      </c>
      <c r="L277" s="532">
        <v>23329616.384714022</v>
      </c>
      <c r="M277" s="532">
        <v>-371470.75631155074</v>
      </c>
      <c r="N277" s="531">
        <v>-1.5673152632249963E-2</v>
      </c>
      <c r="O277" s="530">
        <v>3931132.4211618863</v>
      </c>
      <c r="P277" s="530">
        <v>6910.7422413937747</v>
      </c>
      <c r="Q277" s="531">
        <v>1.761047873140245E-3</v>
      </c>
    </row>
    <row r="278" spans="1:17">
      <c r="A278" s="557"/>
      <c r="B278" s="551" t="s">
        <v>293</v>
      </c>
      <c r="C278" s="414" t="s">
        <v>132</v>
      </c>
      <c r="D278" s="530">
        <v>9840223.7006581984</v>
      </c>
      <c r="E278" s="530">
        <v>-150167.68562215194</v>
      </c>
      <c r="F278" s="534">
        <v>-1.5031211472693141E-2</v>
      </c>
      <c r="G278" s="538">
        <v>0.85354610376713613</v>
      </c>
      <c r="H278" s="538">
        <v>-3.887022033168519E-2</v>
      </c>
      <c r="I278" s="539">
        <v>8.9841399978599217</v>
      </c>
      <c r="J278" s="539">
        <v>0.48688001542841519</v>
      </c>
      <c r="K278" s="534">
        <v>5.7298472264596237E-2</v>
      </c>
      <c r="L278" s="535">
        <v>88405947.336972505</v>
      </c>
      <c r="M278" s="535">
        <v>3514994.4015040696</v>
      </c>
      <c r="N278" s="534">
        <v>4.1405995338231902E-2</v>
      </c>
      <c r="O278" s="530">
        <v>15022410.136253208</v>
      </c>
      <c r="P278" s="530">
        <v>408149.69997089356</v>
      </c>
      <c r="Q278" s="534">
        <v>2.7928180269567015E-2</v>
      </c>
    </row>
    <row r="279" spans="1:17">
      <c r="A279" s="557"/>
      <c r="B279" s="551" t="s">
        <v>293</v>
      </c>
      <c r="C279" s="414" t="s">
        <v>131</v>
      </c>
      <c r="D279" s="530">
        <v>42435573.93671003</v>
      </c>
      <c r="E279" s="530">
        <v>4881242.4074634463</v>
      </c>
      <c r="F279" s="531">
        <v>0.12997814655979242</v>
      </c>
      <c r="G279" s="536">
        <v>3.6808836766971389</v>
      </c>
      <c r="H279" s="536">
        <v>0.32625048951859714</v>
      </c>
      <c r="I279" s="537">
        <v>5.7654475625138852</v>
      </c>
      <c r="J279" s="537">
        <v>-0.17997124330875369</v>
      </c>
      <c r="K279" s="531">
        <v>-3.027057456953227E-2</v>
      </c>
      <c r="L279" s="532">
        <v>244660076.31728259</v>
      </c>
      <c r="M279" s="532">
        <v>21383847.403201878</v>
      </c>
      <c r="N279" s="531">
        <v>9.5773058812412271E-2</v>
      </c>
      <c r="O279" s="530">
        <v>35780145.756944053</v>
      </c>
      <c r="P279" s="530">
        <v>1241781.1568813398</v>
      </c>
      <c r="Q279" s="531">
        <v>3.5953675608574848E-2</v>
      </c>
    </row>
    <row r="280" spans="1:17">
      <c r="A280" s="557"/>
      <c r="B280" s="551" t="s">
        <v>293</v>
      </c>
      <c r="C280" s="414" t="s">
        <v>130</v>
      </c>
      <c r="D280" s="530">
        <v>2455401.7438017228</v>
      </c>
      <c r="E280" s="530">
        <v>248774.03968754783</v>
      </c>
      <c r="F280" s="534">
        <v>0.11273947083312601</v>
      </c>
      <c r="G280" s="538">
        <v>0.21298281983821235</v>
      </c>
      <c r="H280" s="538">
        <v>1.5870363657115444E-2</v>
      </c>
      <c r="I280" s="539">
        <v>8.6925477020161424</v>
      </c>
      <c r="J280" s="539">
        <v>0.20068680528752481</v>
      </c>
      <c r="K280" s="534">
        <v>2.3632841815018058E-2</v>
      </c>
      <c r="L280" s="535">
        <v>21343696.785610095</v>
      </c>
      <c r="M280" s="535">
        <v>2605321.2714048848</v>
      </c>
      <c r="N280" s="534">
        <v>0.13903666672865211</v>
      </c>
      <c r="O280" s="530">
        <v>3549363.792120222</v>
      </c>
      <c r="P280" s="530">
        <v>186706.25902160257</v>
      </c>
      <c r="Q280" s="534">
        <v>5.5523423715871718E-2</v>
      </c>
    </row>
    <row r="281" spans="1:17">
      <c r="A281" s="557"/>
      <c r="B281" s="551" t="s">
        <v>293</v>
      </c>
      <c r="C281" s="414" t="s">
        <v>129</v>
      </c>
      <c r="D281" s="530">
        <v>202530963.03676429</v>
      </c>
      <c r="E281" s="530">
        <v>1792691.2846690118</v>
      </c>
      <c r="F281" s="531">
        <v>8.9304907779764221E-3</v>
      </c>
      <c r="G281" s="536">
        <v>17.567640701163434</v>
      </c>
      <c r="H281" s="536">
        <v>-0.36379998583189632</v>
      </c>
      <c r="I281" s="537">
        <v>4.0786667794095077</v>
      </c>
      <c r="J281" s="537">
        <v>0.18464760416807691</v>
      </c>
      <c r="K281" s="531">
        <v>4.7418257553040598E-2</v>
      </c>
      <c r="L281" s="532">
        <v>826056310.73986554</v>
      </c>
      <c r="M281" s="532">
        <v>44377631.332381248</v>
      </c>
      <c r="N281" s="531">
        <v>5.6772216642802228E-2</v>
      </c>
      <c r="O281" s="530">
        <v>145586047.19517779</v>
      </c>
      <c r="P281" s="530">
        <v>1003076.8728678226</v>
      </c>
      <c r="Q281" s="531">
        <v>6.9377248968652723E-3</v>
      </c>
    </row>
    <row r="282" spans="1:17">
      <c r="A282" s="557"/>
      <c r="B282" s="551" t="s">
        <v>293</v>
      </c>
      <c r="C282" s="414" t="s">
        <v>128</v>
      </c>
      <c r="D282" s="530">
        <v>163161484.39260963</v>
      </c>
      <c r="E282" s="530">
        <v>2884290.2863020301</v>
      </c>
      <c r="F282" s="534">
        <v>1.7995637510280826E-2</v>
      </c>
      <c r="G282" s="538">
        <v>14.152711719232466</v>
      </c>
      <c r="H282" s="538">
        <v>-0.16444352231799542</v>
      </c>
      <c r="I282" s="539">
        <v>3.8084625273547634</v>
      </c>
      <c r="J282" s="539">
        <v>0.10229319916446267</v>
      </c>
      <c r="K282" s="534">
        <v>2.7600789415202408E-2</v>
      </c>
      <c r="L282" s="535">
        <v>621394399.21683288</v>
      </c>
      <c r="M282" s="535">
        <v>27379978.411632419</v>
      </c>
      <c r="N282" s="534">
        <v>4.609312072679686E-2</v>
      </c>
      <c r="O282" s="530">
        <v>179501255.26715693</v>
      </c>
      <c r="P282" s="530">
        <v>10411073.784215629</v>
      </c>
      <c r="Q282" s="534">
        <v>6.1571131409933179E-2</v>
      </c>
    </row>
    <row r="283" spans="1:17">
      <c r="A283" s="557"/>
      <c r="B283" s="551" t="s">
        <v>293</v>
      </c>
      <c r="C283" s="414" t="s">
        <v>127</v>
      </c>
      <c r="D283" s="530">
        <v>254143330.44625026</v>
      </c>
      <c r="E283" s="530">
        <v>1072667.5752971768</v>
      </c>
      <c r="F283" s="531">
        <v>4.2386089447442443E-3</v>
      </c>
      <c r="G283" s="536">
        <v>22.044524199819872</v>
      </c>
      <c r="H283" s="536">
        <v>-0.56163625618554391</v>
      </c>
      <c r="I283" s="537">
        <v>4.5495210946743381</v>
      </c>
      <c r="J283" s="537">
        <v>8.3956725412517308E-2</v>
      </c>
      <c r="K283" s="531">
        <v>1.8800921556617434E-2</v>
      </c>
      <c r="L283" s="532">
        <v>1156230442.9360065</v>
      </c>
      <c r="M283" s="532">
        <v>26127107.914008141</v>
      </c>
      <c r="N283" s="531">
        <v>2.3119220255641094E-2</v>
      </c>
      <c r="O283" s="530">
        <v>271046923.30674607</v>
      </c>
      <c r="P283" s="530">
        <v>558211.91005194187</v>
      </c>
      <c r="Q283" s="531">
        <v>2.0637161054506185E-3</v>
      </c>
    </row>
    <row r="284" spans="1:17">
      <c r="A284" s="557"/>
      <c r="B284" s="551" t="s">
        <v>293</v>
      </c>
      <c r="C284" s="414" t="s">
        <v>294</v>
      </c>
      <c r="D284" s="530">
        <v>58680014.93617788</v>
      </c>
      <c r="E284" s="530">
        <v>931557.46907655895</v>
      </c>
      <c r="F284" s="534">
        <v>1.6131296140806137E-2</v>
      </c>
      <c r="G284" s="538">
        <v>5.0899349081283383</v>
      </c>
      <c r="H284" s="538">
        <v>-6.8588331105393863E-2</v>
      </c>
      <c r="I284" s="539">
        <v>5.7315084977113848</v>
      </c>
      <c r="J284" s="539">
        <v>0.11556941496368367</v>
      </c>
      <c r="K284" s="534">
        <v>2.0578822750894087E-2</v>
      </c>
      <c r="L284" s="535">
        <v>336325004.25253451</v>
      </c>
      <c r="M284" s="535">
        <v>12013184.994646907</v>
      </c>
      <c r="N284" s="534">
        <v>3.7042081975724152E-2</v>
      </c>
      <c r="O284" s="530">
        <v>82265535.798131287</v>
      </c>
      <c r="P284" s="530">
        <v>1016887.3421605825</v>
      </c>
      <c r="Q284" s="534">
        <v>1.2515744710653766E-2</v>
      </c>
    </row>
    <row r="285" spans="1:17">
      <c r="A285" s="557"/>
      <c r="B285" s="551" t="s">
        <v>293</v>
      </c>
      <c r="C285" s="414" t="s">
        <v>125</v>
      </c>
      <c r="D285" s="530">
        <v>15376671.85618287</v>
      </c>
      <c r="E285" s="530">
        <v>606074.14570403099</v>
      </c>
      <c r="F285" s="531">
        <v>4.1032472590737362E-2</v>
      </c>
      <c r="G285" s="536">
        <v>1.3337804861969522</v>
      </c>
      <c r="H285" s="536">
        <v>1.4360455102877978E-2</v>
      </c>
      <c r="I285" s="537">
        <v>7.6079639824428895</v>
      </c>
      <c r="J285" s="537">
        <v>0.26143440898729153</v>
      </c>
      <c r="K285" s="531">
        <v>3.5586109927591328E-2</v>
      </c>
      <c r="L285" s="532">
        <v>116985165.65168253</v>
      </c>
      <c r="M285" s="532">
        <v>8472532.7540341914</v>
      </c>
      <c r="N285" s="531">
        <v>7.8078768598543583E-2</v>
      </c>
      <c r="O285" s="530">
        <v>35126136.936519474</v>
      </c>
      <c r="P285" s="530">
        <v>-141266.30822879076</v>
      </c>
      <c r="Q285" s="531">
        <v>-4.0055772535457935E-3</v>
      </c>
    </row>
    <row r="286" spans="1:17">
      <c r="A286" s="557"/>
      <c r="B286" s="551" t="s">
        <v>293</v>
      </c>
      <c r="C286" s="414" t="s">
        <v>124</v>
      </c>
      <c r="D286" s="530">
        <v>67131361.288031906</v>
      </c>
      <c r="E286" s="530">
        <v>175744.68062797189</v>
      </c>
      <c r="F286" s="534">
        <v>2.6247936996601131E-3</v>
      </c>
      <c r="G286" s="538">
        <v>5.8230090708355426</v>
      </c>
      <c r="H286" s="538">
        <v>-0.15796634246070695</v>
      </c>
      <c r="I286" s="539">
        <v>4.7781210442587598</v>
      </c>
      <c r="J286" s="539">
        <v>0.39008882786804211</v>
      </c>
      <c r="K286" s="534">
        <v>8.8898350930727982E-2</v>
      </c>
      <c r="L286" s="535">
        <v>320761770.10008311</v>
      </c>
      <c r="M286" s="535">
        <v>26958367.358489275</v>
      </c>
      <c r="N286" s="534">
        <v>9.1756484461821275E-2</v>
      </c>
      <c r="O286" s="530">
        <v>61033385.082218409</v>
      </c>
      <c r="P286" s="530">
        <v>-1296737.2760834023</v>
      </c>
      <c r="Q286" s="534">
        <v>-2.0804343502314474E-2</v>
      </c>
    </row>
    <row r="287" spans="1:17">
      <c r="A287" s="557"/>
      <c r="B287" s="558" t="s">
        <v>293</v>
      </c>
      <c r="C287" s="414" t="s">
        <v>123</v>
      </c>
      <c r="D287" s="530">
        <v>12315051.562987112</v>
      </c>
      <c r="E287" s="530">
        <v>521687.95269969478</v>
      </c>
      <c r="F287" s="531">
        <v>4.4235721880450073E-2</v>
      </c>
      <c r="G287" s="536">
        <v>1.068213955194528</v>
      </c>
      <c r="H287" s="536">
        <v>1.474269516894422E-2</v>
      </c>
      <c r="I287" s="537">
        <v>2.8427821705646403</v>
      </c>
      <c r="J287" s="537">
        <v>0.20607781690251192</v>
      </c>
      <c r="K287" s="531">
        <v>7.8157346922983484E-2</v>
      </c>
      <c r="L287" s="532">
        <v>35009009.012843966</v>
      </c>
      <c r="M287" s="532">
        <v>3913395.8372786157</v>
      </c>
      <c r="N287" s="531">
        <v>0.12585041546483239</v>
      </c>
      <c r="O287" s="530">
        <v>8749325.5856012069</v>
      </c>
      <c r="P287" s="530">
        <v>452944.73787135631</v>
      </c>
      <c r="Q287" s="531">
        <v>5.4595461103415489E-2</v>
      </c>
    </row>
    <row r="288" spans="1:17">
      <c r="A288" s="285"/>
      <c r="B288" s="285"/>
      <c r="C288" s="286"/>
      <c r="D288" s="290"/>
      <c r="E288" s="290"/>
      <c r="F288" s="290"/>
      <c r="G288" s="290"/>
      <c r="H288" s="290"/>
      <c r="I288" s="290"/>
      <c r="J288" s="290"/>
      <c r="K288" s="290"/>
      <c r="L288" s="290"/>
      <c r="M288" s="290"/>
      <c r="N288" s="290"/>
      <c r="O288" s="290"/>
      <c r="P288" s="290"/>
      <c r="Q288" s="290"/>
    </row>
    <row r="289" spans="1:17">
      <c r="A289" s="285"/>
      <c r="B289" s="285"/>
      <c r="C289" s="286"/>
      <c r="D289" s="290"/>
      <c r="E289" s="290"/>
      <c r="F289" s="290"/>
      <c r="G289" s="290"/>
      <c r="H289" s="290"/>
      <c r="I289" s="290"/>
      <c r="J289" s="290"/>
      <c r="K289" s="290"/>
      <c r="L289" s="290"/>
      <c r="M289" s="290"/>
      <c r="N289" s="290"/>
      <c r="O289" s="290"/>
      <c r="P289" s="290"/>
      <c r="Q289" s="290"/>
    </row>
    <row r="290" spans="1:17">
      <c r="A290" s="285"/>
      <c r="B290" s="285"/>
      <c r="C290" s="286"/>
      <c r="D290" s="290"/>
      <c r="E290" s="290"/>
      <c r="F290" s="290"/>
      <c r="G290" s="290"/>
      <c r="H290" s="290"/>
      <c r="I290" s="290"/>
      <c r="J290" s="290"/>
      <c r="K290" s="290"/>
      <c r="L290" s="290"/>
      <c r="M290" s="290"/>
      <c r="N290" s="290"/>
      <c r="O290" s="290"/>
      <c r="P290" s="290"/>
      <c r="Q290" s="290"/>
    </row>
    <row r="291" spans="1:17">
      <c r="A291" s="285"/>
      <c r="B291" s="285"/>
      <c r="C291" s="286"/>
      <c r="D291" s="290"/>
      <c r="E291" s="290"/>
      <c r="F291" s="290"/>
      <c r="G291" s="290"/>
      <c r="H291" s="290"/>
      <c r="I291" s="290"/>
      <c r="J291" s="290"/>
      <c r="K291" s="290"/>
      <c r="L291" s="290"/>
      <c r="M291" s="290"/>
      <c r="N291" s="290"/>
      <c r="O291" s="290"/>
      <c r="P291" s="290"/>
      <c r="Q291" s="290"/>
    </row>
    <row r="292" spans="1:17">
      <c r="A292" s="285"/>
      <c r="B292" s="285"/>
      <c r="C292" s="286"/>
      <c r="D292" s="290"/>
      <c r="E292" s="290"/>
      <c r="F292" s="290"/>
      <c r="G292" s="290"/>
      <c r="H292" s="290"/>
      <c r="I292" s="290"/>
      <c r="J292" s="290"/>
      <c r="K292" s="290"/>
      <c r="L292" s="290"/>
      <c r="M292" s="290"/>
      <c r="N292" s="290"/>
      <c r="O292" s="290"/>
      <c r="P292" s="290"/>
      <c r="Q292" s="290"/>
    </row>
    <row r="293" spans="1:17">
      <c r="A293" s="285"/>
      <c r="B293" s="285"/>
      <c r="C293" s="286"/>
      <c r="D293" s="290"/>
      <c r="E293" s="290"/>
      <c r="F293" s="290"/>
      <c r="G293" s="290"/>
      <c r="H293" s="290"/>
      <c r="I293" s="290"/>
      <c r="J293" s="290"/>
      <c r="K293" s="290"/>
      <c r="L293" s="290"/>
      <c r="M293" s="290"/>
      <c r="N293" s="290"/>
      <c r="O293" s="290"/>
      <c r="P293" s="290"/>
      <c r="Q293" s="290"/>
    </row>
    <row r="294" spans="1:17">
      <c r="A294" s="285"/>
      <c r="B294" s="285"/>
      <c r="C294" s="286"/>
      <c r="D294" s="290"/>
      <c r="E294" s="290"/>
      <c r="F294" s="290"/>
      <c r="G294" s="290"/>
      <c r="H294" s="290"/>
      <c r="I294" s="290"/>
      <c r="J294" s="290"/>
      <c r="K294" s="290"/>
      <c r="L294" s="290"/>
      <c r="M294" s="290"/>
      <c r="N294" s="290"/>
      <c r="O294" s="290"/>
      <c r="P294" s="290"/>
      <c r="Q294" s="290"/>
    </row>
    <row r="295" spans="1:17">
      <c r="A295" s="285"/>
      <c r="B295" s="285"/>
      <c r="C295" s="286"/>
      <c r="D295" s="290"/>
      <c r="E295" s="290"/>
      <c r="F295" s="290"/>
      <c r="G295" s="290"/>
      <c r="H295" s="290"/>
      <c r="I295" s="290"/>
      <c r="J295" s="290"/>
      <c r="K295" s="290"/>
      <c r="L295" s="290"/>
      <c r="M295" s="290"/>
      <c r="N295" s="290"/>
      <c r="O295" s="290"/>
      <c r="P295" s="290"/>
      <c r="Q295" s="290"/>
    </row>
    <row r="296" spans="1:17">
      <c r="A296" s="285"/>
      <c r="B296" s="285"/>
      <c r="C296" s="286"/>
      <c r="D296" s="290"/>
      <c r="E296" s="290"/>
      <c r="F296" s="290"/>
      <c r="G296" s="290"/>
      <c r="H296" s="290"/>
      <c r="I296" s="290"/>
      <c r="J296" s="290"/>
      <c r="K296" s="290"/>
      <c r="L296" s="290"/>
      <c r="M296" s="290"/>
      <c r="N296" s="290"/>
      <c r="O296" s="290"/>
      <c r="P296" s="290"/>
      <c r="Q296" s="290"/>
    </row>
    <row r="297" spans="1:17">
      <c r="A297" s="285"/>
      <c r="B297" s="285"/>
      <c r="C297" s="286"/>
      <c r="D297" s="290"/>
      <c r="E297" s="290"/>
      <c r="F297" s="290"/>
      <c r="G297" s="290"/>
      <c r="H297" s="290"/>
      <c r="I297" s="290"/>
      <c r="J297" s="290"/>
      <c r="K297" s="290"/>
      <c r="L297" s="290"/>
      <c r="M297" s="290"/>
      <c r="N297" s="290"/>
      <c r="O297" s="290"/>
      <c r="P297" s="290"/>
      <c r="Q297" s="290"/>
    </row>
    <row r="298" spans="1:17">
      <c r="A298" s="285"/>
      <c r="B298" s="285"/>
      <c r="C298" s="286"/>
      <c r="D298" s="290"/>
      <c r="E298" s="290"/>
      <c r="F298" s="290"/>
      <c r="G298" s="290"/>
      <c r="H298" s="290"/>
      <c r="I298" s="290"/>
      <c r="J298" s="290"/>
      <c r="K298" s="290"/>
      <c r="L298" s="290"/>
      <c r="M298" s="290"/>
      <c r="N298" s="290"/>
      <c r="O298" s="290"/>
      <c r="P298" s="290"/>
      <c r="Q298" s="290"/>
    </row>
    <row r="299" spans="1:17">
      <c r="A299" s="285"/>
      <c r="B299" s="285"/>
      <c r="C299" s="286"/>
      <c r="D299" s="290"/>
      <c r="E299" s="290"/>
      <c r="F299" s="290"/>
      <c r="G299" s="290"/>
      <c r="H299" s="290"/>
      <c r="I299" s="290"/>
      <c r="J299" s="290"/>
      <c r="K299" s="290"/>
      <c r="L299" s="290"/>
      <c r="M299" s="290"/>
      <c r="N299" s="290"/>
      <c r="O299" s="290"/>
      <c r="P299" s="290"/>
      <c r="Q299" s="290"/>
    </row>
    <row r="300" spans="1:17">
      <c r="A300" s="285"/>
      <c r="B300" s="285"/>
      <c r="C300" s="286"/>
      <c r="D300" s="290"/>
      <c r="E300" s="290"/>
      <c r="F300" s="290"/>
      <c r="G300" s="290"/>
      <c r="H300" s="290"/>
      <c r="I300" s="290"/>
      <c r="J300" s="290"/>
      <c r="K300" s="290"/>
      <c r="L300" s="290"/>
      <c r="M300" s="290"/>
      <c r="N300" s="290"/>
      <c r="O300" s="290"/>
      <c r="P300" s="290"/>
      <c r="Q300" s="290"/>
    </row>
    <row r="301" spans="1:17">
      <c r="A301" s="285"/>
      <c r="B301" s="285"/>
      <c r="C301" s="286"/>
      <c r="D301" s="290"/>
      <c r="E301" s="290"/>
      <c r="F301" s="290"/>
      <c r="G301" s="290"/>
      <c r="H301" s="290"/>
      <c r="I301" s="290"/>
      <c r="J301" s="290"/>
      <c r="K301" s="290"/>
      <c r="L301" s="290"/>
      <c r="M301" s="290"/>
      <c r="N301" s="290"/>
      <c r="O301" s="290"/>
      <c r="P301" s="290"/>
      <c r="Q301" s="290"/>
    </row>
    <row r="302" spans="1:17">
      <c r="A302" s="285"/>
      <c r="B302" s="285"/>
      <c r="C302" s="286"/>
      <c r="D302" s="290"/>
      <c r="E302" s="290"/>
      <c r="F302" s="290"/>
      <c r="G302" s="290"/>
      <c r="H302" s="290"/>
      <c r="I302" s="290"/>
      <c r="J302" s="290"/>
      <c r="K302" s="290"/>
      <c r="L302" s="290"/>
      <c r="M302" s="290"/>
      <c r="N302" s="290"/>
      <c r="O302" s="290"/>
      <c r="P302" s="290"/>
      <c r="Q302" s="290"/>
    </row>
    <row r="303" spans="1:17">
      <c r="A303" s="285"/>
      <c r="B303" s="285"/>
      <c r="C303" s="286"/>
      <c r="D303" s="290"/>
      <c r="E303" s="290"/>
      <c r="F303" s="290"/>
      <c r="G303" s="290"/>
      <c r="H303" s="290"/>
      <c r="I303" s="290"/>
      <c r="J303" s="290"/>
      <c r="K303" s="290"/>
      <c r="L303" s="290"/>
      <c r="M303" s="290"/>
      <c r="N303" s="290"/>
      <c r="O303" s="290"/>
      <c r="P303" s="290"/>
      <c r="Q303" s="290"/>
    </row>
    <row r="304" spans="1:17">
      <c r="A304" s="285"/>
      <c r="B304" s="285"/>
      <c r="C304" s="286"/>
      <c r="D304" s="290"/>
      <c r="E304" s="290"/>
      <c r="F304" s="290"/>
      <c r="G304" s="290"/>
      <c r="H304" s="290"/>
      <c r="I304" s="290"/>
      <c r="J304" s="290"/>
      <c r="K304" s="290"/>
      <c r="L304" s="290"/>
      <c r="M304" s="290"/>
      <c r="N304" s="290"/>
      <c r="O304" s="290"/>
      <c r="P304" s="290"/>
      <c r="Q304" s="290"/>
    </row>
    <row r="305" spans="1:17">
      <c r="A305" s="285"/>
      <c r="B305" s="285"/>
      <c r="C305" s="286"/>
      <c r="D305" s="290"/>
      <c r="E305" s="290"/>
      <c r="F305" s="290"/>
      <c r="G305" s="290"/>
      <c r="H305" s="290"/>
      <c r="I305" s="290"/>
      <c r="J305" s="290"/>
      <c r="K305" s="290"/>
      <c r="L305" s="290"/>
      <c r="M305" s="290"/>
      <c r="N305" s="290"/>
      <c r="O305" s="290"/>
      <c r="P305" s="290"/>
      <c r="Q305" s="290"/>
    </row>
    <row r="306" spans="1:17">
      <c r="A306" s="285"/>
      <c r="B306" s="285"/>
      <c r="C306" s="286"/>
      <c r="D306" s="290"/>
      <c r="E306" s="290"/>
      <c r="F306" s="290"/>
      <c r="G306" s="290"/>
      <c r="H306" s="290"/>
      <c r="I306" s="290"/>
      <c r="J306" s="290"/>
      <c r="K306" s="290"/>
      <c r="L306" s="290"/>
      <c r="M306" s="290"/>
      <c r="N306" s="290"/>
      <c r="O306" s="290"/>
      <c r="P306" s="290"/>
      <c r="Q306" s="290"/>
    </row>
    <row r="307" spans="1:17">
      <c r="A307" s="285"/>
      <c r="B307" s="285"/>
      <c r="C307" s="286"/>
      <c r="D307" s="290"/>
      <c r="E307" s="290"/>
      <c r="F307" s="290"/>
      <c r="G307" s="290"/>
      <c r="H307" s="290"/>
      <c r="I307" s="290"/>
      <c r="J307" s="290"/>
      <c r="K307" s="290"/>
      <c r="L307" s="290"/>
      <c r="M307" s="290"/>
      <c r="N307" s="290"/>
      <c r="O307" s="290"/>
      <c r="P307" s="290"/>
      <c r="Q307" s="290"/>
    </row>
    <row r="308" spans="1:17">
      <c r="A308" s="285"/>
      <c r="B308" s="285"/>
      <c r="C308" s="286"/>
      <c r="D308" s="290"/>
      <c r="E308" s="290"/>
      <c r="F308" s="290"/>
      <c r="G308" s="290"/>
      <c r="H308" s="290"/>
      <c r="I308" s="290"/>
      <c r="J308" s="290"/>
      <c r="K308" s="290"/>
      <c r="L308" s="290"/>
      <c r="M308" s="290"/>
      <c r="N308" s="290"/>
      <c r="O308" s="290"/>
      <c r="P308" s="290"/>
      <c r="Q308" s="290"/>
    </row>
    <row r="309" spans="1:17">
      <c r="A309" s="285"/>
      <c r="B309" s="285"/>
      <c r="C309" s="286"/>
      <c r="D309" s="290"/>
      <c r="E309" s="290"/>
      <c r="F309" s="290"/>
      <c r="G309" s="290"/>
      <c r="H309" s="290"/>
      <c r="I309" s="290"/>
      <c r="J309" s="290"/>
      <c r="K309" s="290"/>
      <c r="L309" s="290"/>
      <c r="M309" s="290"/>
      <c r="N309" s="290"/>
      <c r="O309" s="290"/>
      <c r="P309" s="290"/>
      <c r="Q309" s="290"/>
    </row>
    <row r="310" spans="1:17">
      <c r="A310" s="285"/>
      <c r="B310" s="285"/>
      <c r="C310" s="286"/>
      <c r="D310" s="290"/>
      <c r="E310" s="290"/>
      <c r="F310" s="290"/>
      <c r="G310" s="290"/>
      <c r="H310" s="290"/>
      <c r="I310" s="290"/>
      <c r="J310" s="290"/>
      <c r="K310" s="290"/>
      <c r="L310" s="290"/>
      <c r="M310" s="290"/>
      <c r="N310" s="290"/>
      <c r="O310" s="290"/>
      <c r="P310" s="290"/>
      <c r="Q310" s="290"/>
    </row>
    <row r="311" spans="1:17">
      <c r="A311" s="285"/>
      <c r="B311" s="285"/>
      <c r="C311" s="286"/>
      <c r="D311" s="290"/>
      <c r="E311" s="290"/>
      <c r="F311" s="290"/>
      <c r="G311" s="290"/>
      <c r="H311" s="290"/>
      <c r="I311" s="290"/>
      <c r="J311" s="290"/>
      <c r="K311" s="290"/>
      <c r="L311" s="290"/>
      <c r="M311" s="290"/>
      <c r="N311" s="290"/>
      <c r="O311" s="290"/>
      <c r="P311" s="290"/>
      <c r="Q311" s="290"/>
    </row>
    <row r="312" spans="1:17">
      <c r="A312" s="285"/>
      <c r="B312" s="285"/>
      <c r="C312" s="286"/>
      <c r="D312" s="290"/>
      <c r="E312" s="290"/>
      <c r="F312" s="290"/>
      <c r="G312" s="290"/>
      <c r="H312" s="290"/>
      <c r="I312" s="290"/>
      <c r="J312" s="290"/>
      <c r="K312" s="290"/>
      <c r="L312" s="290"/>
      <c r="M312" s="290"/>
      <c r="N312" s="290"/>
      <c r="O312" s="290"/>
      <c r="P312" s="290"/>
      <c r="Q312" s="290"/>
    </row>
    <row r="313" spans="1:17">
      <c r="A313" s="285"/>
      <c r="B313" s="285"/>
      <c r="C313" s="286"/>
      <c r="D313" s="290"/>
      <c r="E313" s="290"/>
      <c r="F313" s="290"/>
      <c r="G313" s="290"/>
      <c r="H313" s="290"/>
      <c r="I313" s="290"/>
      <c r="J313" s="290"/>
      <c r="K313" s="290"/>
      <c r="L313" s="290"/>
      <c r="M313" s="290"/>
      <c r="N313" s="290"/>
      <c r="O313" s="290"/>
      <c r="P313" s="290"/>
      <c r="Q313" s="290"/>
    </row>
    <row r="314" spans="1:17">
      <c r="A314" s="285"/>
      <c r="B314" s="285"/>
      <c r="C314" s="286"/>
      <c r="D314" s="290"/>
      <c r="E314" s="290"/>
      <c r="F314" s="290"/>
      <c r="G314" s="290"/>
      <c r="H314" s="290"/>
      <c r="I314" s="290"/>
      <c r="J314" s="290"/>
      <c r="K314" s="290"/>
      <c r="L314" s="290"/>
      <c r="M314" s="290"/>
      <c r="N314" s="290"/>
      <c r="O314" s="290"/>
      <c r="P314" s="290"/>
      <c r="Q314" s="290"/>
    </row>
    <row r="315" spans="1:17">
      <c r="A315" s="285"/>
      <c r="B315" s="285"/>
      <c r="C315" s="286"/>
      <c r="D315" s="290"/>
      <c r="E315" s="290"/>
      <c r="F315" s="290"/>
      <c r="G315" s="290"/>
      <c r="H315" s="290"/>
      <c r="I315" s="290"/>
      <c r="J315" s="290"/>
      <c r="K315" s="290"/>
      <c r="L315" s="290"/>
      <c r="M315" s="290"/>
      <c r="N315" s="290"/>
      <c r="O315" s="290"/>
      <c r="P315" s="290"/>
      <c r="Q315" s="290"/>
    </row>
    <row r="316" spans="1:17">
      <c r="A316" s="285"/>
      <c r="B316" s="285"/>
      <c r="C316" s="286"/>
      <c r="D316" s="290"/>
      <c r="E316" s="290"/>
      <c r="F316" s="290"/>
      <c r="G316" s="290"/>
      <c r="H316" s="290"/>
      <c r="I316" s="290"/>
      <c r="J316" s="290"/>
      <c r="K316" s="290"/>
      <c r="L316" s="290"/>
      <c r="M316" s="290"/>
      <c r="N316" s="290"/>
      <c r="O316" s="290"/>
      <c r="P316" s="290"/>
      <c r="Q316" s="290"/>
    </row>
    <row r="317" spans="1:17">
      <c r="A317" s="285"/>
      <c r="B317" s="285"/>
      <c r="C317" s="286"/>
      <c r="D317" s="290"/>
      <c r="E317" s="290"/>
      <c r="F317" s="290"/>
      <c r="G317" s="290"/>
      <c r="H317" s="290"/>
      <c r="I317" s="290"/>
      <c r="J317" s="290"/>
      <c r="K317" s="290"/>
      <c r="L317" s="290"/>
      <c r="M317" s="290"/>
      <c r="N317" s="290"/>
      <c r="O317" s="290"/>
      <c r="P317" s="290"/>
      <c r="Q317" s="290"/>
    </row>
    <row r="318" spans="1:17">
      <c r="A318" s="285"/>
      <c r="B318" s="285"/>
      <c r="C318" s="286"/>
      <c r="D318" s="290"/>
      <c r="E318" s="290"/>
      <c r="F318" s="290"/>
      <c r="G318" s="290"/>
      <c r="H318" s="290"/>
      <c r="I318" s="290"/>
      <c r="J318" s="290"/>
      <c r="K318" s="290"/>
      <c r="L318" s="290"/>
      <c r="M318" s="290"/>
      <c r="N318" s="290"/>
      <c r="O318" s="290"/>
      <c r="P318" s="290"/>
      <c r="Q318" s="290"/>
    </row>
    <row r="319" spans="1:17">
      <c r="A319" s="285"/>
      <c r="B319" s="285"/>
      <c r="C319" s="286"/>
      <c r="D319" s="290"/>
      <c r="E319" s="290"/>
      <c r="F319" s="290"/>
      <c r="G319" s="290"/>
      <c r="H319" s="290"/>
      <c r="I319" s="290"/>
      <c r="J319" s="290"/>
      <c r="K319" s="290"/>
      <c r="L319" s="290"/>
      <c r="M319" s="290"/>
      <c r="N319" s="290"/>
      <c r="O319" s="290"/>
      <c r="P319" s="290"/>
      <c r="Q319" s="290"/>
    </row>
    <row r="320" spans="1:17">
      <c r="A320" s="285"/>
      <c r="B320" s="285"/>
      <c r="C320" s="286"/>
      <c r="D320" s="290"/>
      <c r="E320" s="290"/>
      <c r="F320" s="290"/>
      <c r="G320" s="290"/>
      <c r="H320" s="290"/>
      <c r="I320" s="290"/>
      <c r="J320" s="290"/>
      <c r="K320" s="290"/>
      <c r="L320" s="290"/>
      <c r="M320" s="290"/>
      <c r="N320" s="290"/>
      <c r="O320" s="290"/>
      <c r="P320" s="290"/>
      <c r="Q320" s="290"/>
    </row>
    <row r="321" spans="1:17">
      <c r="A321" s="285"/>
      <c r="B321" s="285"/>
      <c r="C321" s="286"/>
      <c r="D321" s="290"/>
      <c r="E321" s="290"/>
      <c r="F321" s="290"/>
      <c r="G321" s="290"/>
      <c r="H321" s="290"/>
      <c r="I321" s="290"/>
      <c r="J321" s="290"/>
      <c r="K321" s="290"/>
      <c r="L321" s="290"/>
      <c r="M321" s="290"/>
      <c r="N321" s="290"/>
      <c r="O321" s="290"/>
      <c r="P321" s="290"/>
      <c r="Q321" s="290"/>
    </row>
    <row r="322" spans="1:17">
      <c r="A322" s="285"/>
      <c r="B322" s="285"/>
      <c r="C322" s="286"/>
      <c r="D322" s="290"/>
      <c r="E322" s="290"/>
      <c r="F322" s="290"/>
      <c r="G322" s="290"/>
      <c r="H322" s="290"/>
      <c r="I322" s="290"/>
      <c r="J322" s="290"/>
      <c r="K322" s="290"/>
      <c r="L322" s="290"/>
      <c r="M322" s="290"/>
      <c r="N322" s="290"/>
      <c r="O322" s="290"/>
      <c r="P322" s="290"/>
      <c r="Q322" s="290"/>
    </row>
    <row r="323" spans="1:17">
      <c r="A323" s="285"/>
      <c r="B323" s="285"/>
      <c r="C323" s="286"/>
      <c r="D323" s="290"/>
      <c r="E323" s="290"/>
      <c r="F323" s="290"/>
      <c r="G323" s="290"/>
      <c r="H323" s="290"/>
      <c r="I323" s="290"/>
      <c r="J323" s="290"/>
      <c r="K323" s="290"/>
      <c r="L323" s="290"/>
      <c r="M323" s="290"/>
      <c r="N323" s="290"/>
      <c r="O323" s="290"/>
      <c r="P323" s="290"/>
      <c r="Q323" s="290"/>
    </row>
    <row r="324" spans="1:17">
      <c r="A324" s="285"/>
      <c r="B324" s="285"/>
      <c r="C324" s="286"/>
      <c r="D324" s="290"/>
      <c r="E324" s="290"/>
      <c r="F324" s="290"/>
      <c r="G324" s="290"/>
      <c r="H324" s="290"/>
      <c r="I324" s="290"/>
      <c r="J324" s="290"/>
      <c r="K324" s="290"/>
      <c r="L324" s="290"/>
      <c r="M324" s="290"/>
      <c r="N324" s="290"/>
      <c r="O324" s="290"/>
      <c r="P324" s="290"/>
      <c r="Q324" s="290"/>
    </row>
    <row r="325" spans="1:17">
      <c r="A325" s="285"/>
      <c r="B325" s="285"/>
      <c r="C325" s="286"/>
      <c r="D325" s="290"/>
      <c r="E325" s="290"/>
      <c r="F325" s="290"/>
      <c r="G325" s="290"/>
      <c r="H325" s="290"/>
      <c r="I325" s="290"/>
      <c r="J325" s="290"/>
      <c r="K325" s="290"/>
      <c r="L325" s="290"/>
      <c r="M325" s="290"/>
      <c r="N325" s="290"/>
      <c r="O325" s="290"/>
      <c r="P325" s="290"/>
      <c r="Q325" s="290"/>
    </row>
    <row r="326" spans="1:17">
      <c r="A326" s="285"/>
      <c r="B326" s="285"/>
      <c r="C326" s="286"/>
      <c r="D326" s="290"/>
      <c r="E326" s="290"/>
      <c r="F326" s="290"/>
      <c r="G326" s="290"/>
      <c r="H326" s="290"/>
      <c r="I326" s="290"/>
      <c r="J326" s="290"/>
      <c r="K326" s="290"/>
      <c r="L326" s="290"/>
      <c r="M326" s="290"/>
      <c r="N326" s="290"/>
      <c r="O326" s="290"/>
      <c r="P326" s="290"/>
      <c r="Q326" s="290"/>
    </row>
    <row r="327" spans="1:17">
      <c r="A327" s="285"/>
      <c r="B327" s="285"/>
      <c r="C327" s="286"/>
      <c r="D327" s="290"/>
      <c r="E327" s="290"/>
      <c r="F327" s="290"/>
      <c r="G327" s="290"/>
      <c r="H327" s="290"/>
      <c r="I327" s="290"/>
      <c r="J327" s="290"/>
      <c r="K327" s="290"/>
      <c r="L327" s="290"/>
      <c r="M327" s="290"/>
      <c r="N327" s="290"/>
      <c r="O327" s="290"/>
      <c r="P327" s="290"/>
      <c r="Q327" s="290"/>
    </row>
    <row r="328" spans="1:17">
      <c r="A328" s="285"/>
      <c r="B328" s="285"/>
      <c r="C328" s="286"/>
      <c r="D328" s="290"/>
      <c r="E328" s="290"/>
      <c r="F328" s="290"/>
      <c r="G328" s="290"/>
      <c r="H328" s="290"/>
      <c r="I328" s="290"/>
      <c r="J328" s="290"/>
      <c r="K328" s="290"/>
      <c r="L328" s="290"/>
      <c r="M328" s="290"/>
      <c r="N328" s="290"/>
      <c r="O328" s="290"/>
      <c r="P328" s="290"/>
      <c r="Q328" s="290"/>
    </row>
    <row r="329" spans="1:17">
      <c r="A329" s="285"/>
      <c r="B329" s="285"/>
      <c r="C329" s="286"/>
      <c r="D329" s="290"/>
      <c r="E329" s="290"/>
      <c r="F329" s="290"/>
      <c r="G329" s="290"/>
      <c r="H329" s="290"/>
      <c r="I329" s="290"/>
      <c r="J329" s="290"/>
      <c r="K329" s="290"/>
      <c r="L329" s="290"/>
      <c r="M329" s="290"/>
      <c r="N329" s="290"/>
      <c r="O329" s="290"/>
      <c r="P329" s="290"/>
      <c r="Q329" s="290"/>
    </row>
    <row r="330" spans="1:17">
      <c r="A330" s="285"/>
      <c r="B330" s="285"/>
      <c r="C330" s="286"/>
      <c r="D330" s="290"/>
      <c r="E330" s="290"/>
      <c r="F330" s="290"/>
      <c r="G330" s="290"/>
      <c r="H330" s="290"/>
      <c r="I330" s="290"/>
      <c r="J330" s="290"/>
      <c r="K330" s="290"/>
      <c r="L330" s="290"/>
      <c r="M330" s="290"/>
      <c r="N330" s="290"/>
      <c r="O330" s="290"/>
      <c r="P330" s="290"/>
      <c r="Q330" s="290"/>
    </row>
    <row r="331" spans="1:17">
      <c r="A331" s="285"/>
      <c r="B331" s="285"/>
      <c r="C331" s="286"/>
      <c r="D331" s="290"/>
      <c r="E331" s="290"/>
      <c r="F331" s="290"/>
      <c r="G331" s="290"/>
      <c r="H331" s="290"/>
      <c r="I331" s="290"/>
      <c r="J331" s="290"/>
      <c r="K331" s="290"/>
      <c r="L331" s="290"/>
      <c r="M331" s="290"/>
      <c r="N331" s="290"/>
      <c r="O331" s="290"/>
      <c r="P331" s="290"/>
      <c r="Q331" s="290"/>
    </row>
    <row r="332" spans="1:17">
      <c r="A332" s="285"/>
      <c r="B332" s="285"/>
      <c r="C332" s="286"/>
      <c r="D332" s="290"/>
      <c r="E332" s="290"/>
      <c r="F332" s="290"/>
      <c r="G332" s="290"/>
      <c r="H332" s="290"/>
      <c r="I332" s="290"/>
      <c r="J332" s="290"/>
      <c r="K332" s="290"/>
      <c r="L332" s="290"/>
      <c r="M332" s="290"/>
      <c r="N332" s="290"/>
      <c r="O332" s="290"/>
      <c r="P332" s="290"/>
      <c r="Q332" s="290"/>
    </row>
    <row r="333" spans="1:17">
      <c r="A333" s="285"/>
      <c r="B333" s="285"/>
      <c r="C333" s="286"/>
      <c r="D333" s="290"/>
      <c r="E333" s="290"/>
      <c r="F333" s="290"/>
      <c r="G333" s="290"/>
      <c r="H333" s="290"/>
      <c r="I333" s="290"/>
      <c r="J333" s="290"/>
      <c r="K333" s="290"/>
      <c r="L333" s="290"/>
      <c r="M333" s="290"/>
      <c r="N333" s="290"/>
      <c r="O333" s="290"/>
      <c r="P333" s="290"/>
      <c r="Q333" s="290"/>
    </row>
    <row r="334" spans="1:17">
      <c r="A334" s="285"/>
      <c r="B334" s="285"/>
      <c r="C334" s="286"/>
      <c r="D334" s="290"/>
      <c r="E334" s="290"/>
      <c r="F334" s="290"/>
      <c r="G334" s="290"/>
      <c r="H334" s="290"/>
      <c r="I334" s="290"/>
      <c r="J334" s="290"/>
      <c r="K334" s="290"/>
      <c r="L334" s="290"/>
      <c r="M334" s="290"/>
      <c r="N334" s="290"/>
      <c r="O334" s="290"/>
      <c r="P334" s="290"/>
      <c r="Q334" s="290"/>
    </row>
    <row r="335" spans="1:17">
      <c r="A335" s="285"/>
      <c r="B335" s="285"/>
      <c r="C335" s="286"/>
      <c r="D335" s="290"/>
      <c r="E335" s="290"/>
      <c r="F335" s="290"/>
      <c r="G335" s="290"/>
      <c r="H335" s="290"/>
      <c r="I335" s="290"/>
      <c r="J335" s="290"/>
      <c r="K335" s="290"/>
      <c r="L335" s="290"/>
      <c r="M335" s="290"/>
      <c r="N335" s="290"/>
      <c r="O335" s="290"/>
      <c r="P335" s="290"/>
      <c r="Q335" s="290"/>
    </row>
    <row r="336" spans="1:17">
      <c r="A336" s="285"/>
      <c r="B336" s="285"/>
      <c r="C336" s="286"/>
      <c r="D336" s="290"/>
      <c r="E336" s="290"/>
      <c r="F336" s="290"/>
      <c r="G336" s="290"/>
      <c r="H336" s="290"/>
      <c r="I336" s="290"/>
      <c r="J336" s="290"/>
      <c r="K336" s="290"/>
      <c r="L336" s="290"/>
      <c r="M336" s="290"/>
      <c r="N336" s="290"/>
      <c r="O336" s="290"/>
      <c r="P336" s="290"/>
      <c r="Q336" s="290"/>
    </row>
    <row r="337" spans="1:17">
      <c r="A337" s="285"/>
      <c r="B337" s="285"/>
      <c r="C337" s="286"/>
      <c r="D337" s="290"/>
      <c r="E337" s="290"/>
      <c r="F337" s="290"/>
      <c r="G337" s="290"/>
      <c r="H337" s="290"/>
      <c r="I337" s="290"/>
      <c r="J337" s="290"/>
      <c r="K337" s="290"/>
      <c r="L337" s="290"/>
      <c r="M337" s="290"/>
      <c r="N337" s="290"/>
      <c r="O337" s="290"/>
      <c r="P337" s="290"/>
      <c r="Q337" s="290"/>
    </row>
    <row r="338" spans="1:17">
      <c r="A338" s="285"/>
      <c r="B338" s="285"/>
      <c r="C338" s="286"/>
      <c r="D338" s="290"/>
      <c r="E338" s="290"/>
      <c r="F338" s="290"/>
      <c r="G338" s="290"/>
      <c r="H338" s="290"/>
      <c r="I338" s="290"/>
      <c r="J338" s="290"/>
      <c r="K338" s="290"/>
      <c r="L338" s="290"/>
      <c r="M338" s="290"/>
      <c r="N338" s="290"/>
      <c r="O338" s="290"/>
      <c r="P338" s="290"/>
      <c r="Q338" s="290"/>
    </row>
    <row r="339" spans="1:17">
      <c r="A339" s="285"/>
      <c r="B339" s="285"/>
      <c r="C339" s="286"/>
      <c r="D339" s="290"/>
      <c r="E339" s="290"/>
      <c r="F339" s="290"/>
      <c r="G339" s="290"/>
      <c r="H339" s="290"/>
      <c r="I339" s="290"/>
      <c r="J339" s="290"/>
      <c r="K339" s="290"/>
      <c r="L339" s="290"/>
      <c r="M339" s="290"/>
      <c r="N339" s="290"/>
      <c r="O339" s="290"/>
      <c r="P339" s="290"/>
      <c r="Q339" s="290"/>
    </row>
    <row r="340" spans="1:17">
      <c r="A340" s="285"/>
      <c r="B340" s="285"/>
      <c r="C340" s="286"/>
      <c r="D340" s="290"/>
      <c r="E340" s="290"/>
      <c r="F340" s="290"/>
      <c r="G340" s="290"/>
      <c r="H340" s="290"/>
      <c r="I340" s="290"/>
      <c r="J340" s="290"/>
      <c r="K340" s="290"/>
      <c r="L340" s="290"/>
      <c r="M340" s="290"/>
      <c r="N340" s="290"/>
      <c r="O340" s="290"/>
      <c r="P340" s="290"/>
      <c r="Q340" s="290"/>
    </row>
    <row r="341" spans="1:17">
      <c r="A341" s="285"/>
      <c r="B341" s="285"/>
      <c r="C341" s="286"/>
      <c r="D341" s="290"/>
      <c r="E341" s="290"/>
      <c r="F341" s="290"/>
      <c r="G341" s="290"/>
      <c r="H341" s="290"/>
      <c r="I341" s="290"/>
      <c r="J341" s="290"/>
      <c r="K341" s="290"/>
      <c r="L341" s="290"/>
      <c r="M341" s="290"/>
      <c r="N341" s="290"/>
      <c r="O341" s="290"/>
      <c r="P341" s="290"/>
      <c r="Q341" s="290"/>
    </row>
    <row r="342" spans="1:17">
      <c r="A342" s="285"/>
      <c r="B342" s="285"/>
      <c r="C342" s="286"/>
      <c r="D342" s="290"/>
      <c r="E342" s="290"/>
      <c r="F342" s="290"/>
      <c r="G342" s="290"/>
      <c r="H342" s="290"/>
      <c r="I342" s="290"/>
      <c r="J342" s="290"/>
      <c r="K342" s="290"/>
      <c r="L342" s="290"/>
      <c r="M342" s="290"/>
      <c r="N342" s="290"/>
      <c r="O342" s="290"/>
      <c r="P342" s="290"/>
      <c r="Q342" s="290"/>
    </row>
    <row r="343" spans="1:17">
      <c r="A343" s="285"/>
      <c r="B343" s="285"/>
      <c r="C343" s="286"/>
      <c r="D343" s="290"/>
      <c r="E343" s="290"/>
      <c r="F343" s="290"/>
      <c r="G343" s="290"/>
      <c r="H343" s="290"/>
      <c r="I343" s="290"/>
      <c r="J343" s="290"/>
      <c r="K343" s="290"/>
      <c r="L343" s="290"/>
      <c r="M343" s="290"/>
      <c r="N343" s="290"/>
      <c r="O343" s="290"/>
      <c r="P343" s="290"/>
      <c r="Q343" s="290"/>
    </row>
    <row r="344" spans="1:17">
      <c r="A344" s="285"/>
      <c r="B344" s="285"/>
      <c r="C344" s="286"/>
      <c r="D344" s="290"/>
      <c r="E344" s="290"/>
      <c r="F344" s="290"/>
      <c r="G344" s="290"/>
      <c r="H344" s="290"/>
      <c r="I344" s="290"/>
      <c r="J344" s="290"/>
      <c r="K344" s="290"/>
      <c r="L344" s="290"/>
      <c r="M344" s="290"/>
      <c r="N344" s="290"/>
      <c r="O344" s="290"/>
      <c r="P344" s="290"/>
      <c r="Q344" s="290"/>
    </row>
  </sheetData>
  <mergeCells count="28">
    <mergeCell ref="A231:A287"/>
    <mergeCell ref="B231:B249"/>
    <mergeCell ref="B250:B268"/>
    <mergeCell ref="B269:B287"/>
    <mergeCell ref="A174:A230"/>
    <mergeCell ref="B174:B192"/>
    <mergeCell ref="B193:B211"/>
    <mergeCell ref="B212:B230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R130"/>
  <sheetViews>
    <sheetView zoomScale="70" zoomScaleNormal="92" workbookViewId="0">
      <selection activeCell="F96" activeCellId="1" sqref="D57 F96"/>
    </sheetView>
  </sheetViews>
  <sheetFormatPr defaultColWidth="9.21875" defaultRowHeight="14.4"/>
  <cols>
    <col min="1" max="1" width="31.21875" bestFit="1" customWidth="1"/>
    <col min="2" max="2" width="22.5546875" bestFit="1" customWidth="1"/>
    <col min="3" max="3" width="34.44140625" bestFit="1" customWidth="1"/>
    <col min="4" max="4" width="13.5546875" bestFit="1" customWidth="1"/>
    <col min="5" max="5" width="11.5546875" bestFit="1" customWidth="1"/>
    <col min="6" max="6" width="9.21875" bestFit="1" customWidth="1"/>
    <col min="7" max="7" width="7.77734375" bestFit="1" customWidth="1"/>
    <col min="8" max="8" width="7.5546875" bestFit="1" customWidth="1"/>
    <col min="9" max="9" width="7.77734375" bestFit="1" customWidth="1"/>
    <col min="10" max="10" width="7.5546875" bestFit="1" customWidth="1"/>
    <col min="11" max="11" width="9.21875" bestFit="1" customWidth="1"/>
    <col min="12" max="12" width="14.77734375" bestFit="1" customWidth="1"/>
    <col min="13" max="13" width="13.77734375" bestFit="1" customWidth="1"/>
    <col min="14" max="14" width="9.21875" bestFit="1" customWidth="1"/>
    <col min="15" max="15" width="13.5546875" bestFit="1" customWidth="1"/>
    <col min="16" max="16" width="11.5546875" bestFit="1" customWidth="1"/>
    <col min="17" max="17" width="9.21875" bestFit="1" customWidth="1"/>
  </cols>
  <sheetData>
    <row r="1" spans="1:18">
      <c r="A1" s="553" t="s">
        <v>0</v>
      </c>
      <c r="B1" s="553" t="s">
        <v>1</v>
      </c>
      <c r="C1" s="553" t="s">
        <v>81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8" ht="28.8">
      <c r="A2" s="554"/>
      <c r="B2" s="554"/>
      <c r="C2" s="554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7" t="s">
        <v>73</v>
      </c>
      <c r="B3" s="551" t="s">
        <v>236</v>
      </c>
      <c r="C3" s="414" t="s">
        <v>122</v>
      </c>
      <c r="D3" s="530">
        <v>167622952.77924177</v>
      </c>
      <c r="E3" s="530">
        <v>5687929.8484855592</v>
      </c>
      <c r="F3" s="531">
        <v>3.5124766375694595E-2</v>
      </c>
      <c r="G3" s="536">
        <v>40.404424143970218</v>
      </c>
      <c r="H3" s="536">
        <v>0.78451664227049633</v>
      </c>
      <c r="I3" s="537">
        <v>4.981861673447793</v>
      </c>
      <c r="J3" s="537">
        <v>0.30420391045937567</v>
      </c>
      <c r="K3" s="531">
        <v>6.5033383345477758E-2</v>
      </c>
      <c r="L3" s="532">
        <v>835074364.04105377</v>
      </c>
      <c r="M3" s="532">
        <v>77597746.929294586</v>
      </c>
      <c r="N3" s="531">
        <v>0.10244243211780318</v>
      </c>
      <c r="O3" s="530">
        <v>238461801.2823568</v>
      </c>
      <c r="P3" s="530">
        <v>24778102.546114206</v>
      </c>
      <c r="Q3" s="531">
        <v>0.11595691525678195</v>
      </c>
      <c r="R3" s="382"/>
    </row>
    <row r="4" spans="1:18">
      <c r="A4" s="557"/>
      <c r="B4" s="551" t="s">
        <v>291</v>
      </c>
      <c r="C4" s="414" t="s">
        <v>121</v>
      </c>
      <c r="D4" s="530">
        <v>1820890.9998759998</v>
      </c>
      <c r="E4" s="530">
        <v>723845.57303238916</v>
      </c>
      <c r="F4" s="534">
        <v>0.65981367345472475</v>
      </c>
      <c r="G4" s="538">
        <v>0.43891394978479936</v>
      </c>
      <c r="H4" s="538">
        <v>0.17050482154271301</v>
      </c>
      <c r="I4" s="539">
        <v>10.524152015970353</v>
      </c>
      <c r="J4" s="539">
        <v>-0.54043729151091213</v>
      </c>
      <c r="K4" s="534">
        <v>-4.8843863652986944E-2</v>
      </c>
      <c r="L4" s="535">
        <v>19163333.687207274</v>
      </c>
      <c r="M4" s="535">
        <v>7024976.587532239</v>
      </c>
      <c r="N4" s="534">
        <v>0.57874196069913864</v>
      </c>
      <c r="O4" s="530">
        <v>2716556.950873971</v>
      </c>
      <c r="P4" s="530">
        <v>1222358.0210066186</v>
      </c>
      <c r="Q4" s="534">
        <v>0.81806913160828831</v>
      </c>
      <c r="R4" s="382"/>
    </row>
    <row r="5" spans="1:18">
      <c r="A5" s="557"/>
      <c r="B5" s="551" t="s">
        <v>291</v>
      </c>
      <c r="C5" s="414" t="s">
        <v>120</v>
      </c>
      <c r="D5" s="530">
        <v>1845722.9314827274</v>
      </c>
      <c r="E5" s="530">
        <v>82593.149601045297</v>
      </c>
      <c r="F5" s="531">
        <v>4.6844622812110069E-2</v>
      </c>
      <c r="G5" s="536">
        <v>0.44489952562818436</v>
      </c>
      <c r="H5" s="536">
        <v>1.3522559686021118E-2</v>
      </c>
      <c r="I5" s="537">
        <v>6.8645824586290054</v>
      </c>
      <c r="J5" s="537">
        <v>0.10591236060868869</v>
      </c>
      <c r="K5" s="531">
        <v>1.5670591857962043E-2</v>
      </c>
      <c r="L5" s="532">
        <v>12670117.258945636</v>
      </c>
      <c r="M5" s="532">
        <v>753704.72321282886</v>
      </c>
      <c r="N5" s="531">
        <v>6.3249297634900933E-2</v>
      </c>
      <c r="O5" s="530">
        <v>3733772.6305117607</v>
      </c>
      <c r="P5" s="530">
        <v>278884.48828039132</v>
      </c>
      <c r="Q5" s="531">
        <v>8.0721712773100487E-2</v>
      </c>
      <c r="R5" s="382"/>
    </row>
    <row r="6" spans="1:18">
      <c r="A6" s="557"/>
      <c r="B6" s="551" t="s">
        <v>291</v>
      </c>
      <c r="C6" s="414" t="s">
        <v>119</v>
      </c>
      <c r="D6" s="530">
        <v>42453450.269023314</v>
      </c>
      <c r="E6" s="530">
        <v>109501.62656934559</v>
      </c>
      <c r="F6" s="534">
        <v>2.586004141795115E-3</v>
      </c>
      <c r="G6" s="538">
        <v>10.233128474377921</v>
      </c>
      <c r="H6" s="538">
        <v>-0.12697336219712518</v>
      </c>
      <c r="I6" s="539">
        <v>7.4044917027193451</v>
      </c>
      <c r="J6" s="539">
        <v>1.9962406303538849E-2</v>
      </c>
      <c r="K6" s="534">
        <v>2.70327403443682E-3</v>
      </c>
      <c r="L6" s="535">
        <v>314346220.2687915</v>
      </c>
      <c r="M6" s="535">
        <v>1656090.9926638603</v>
      </c>
      <c r="N6" s="534">
        <v>5.2962688540814607E-3</v>
      </c>
      <c r="O6" s="530">
        <v>67795242.6716519</v>
      </c>
      <c r="P6" s="530">
        <v>-140079.76030729711</v>
      </c>
      <c r="Q6" s="534">
        <v>-2.0619576869984591E-3</v>
      </c>
      <c r="R6" s="382"/>
    </row>
    <row r="7" spans="1:18">
      <c r="A7" s="557"/>
      <c r="B7" s="551" t="s">
        <v>291</v>
      </c>
      <c r="C7" s="414" t="s">
        <v>118</v>
      </c>
      <c r="D7" s="530">
        <v>64222024.705541335</v>
      </c>
      <c r="E7" s="530">
        <v>-1294241.272876665</v>
      </c>
      <c r="F7" s="531">
        <v>-1.9754503000873197E-2</v>
      </c>
      <c r="G7" s="536">
        <v>15.480301966787509</v>
      </c>
      <c r="H7" s="536">
        <v>-0.54926563966922082</v>
      </c>
      <c r="I7" s="537">
        <v>5.3165826106403644</v>
      </c>
      <c r="J7" s="537">
        <v>0.19427960750238604</v>
      </c>
      <c r="K7" s="531">
        <v>3.7928175545915238E-2</v>
      </c>
      <c r="L7" s="532">
        <v>341441699.76959693</v>
      </c>
      <c r="M7" s="532">
        <v>5847533.793959856</v>
      </c>
      <c r="N7" s="531">
        <v>1.7424420287402629E-2</v>
      </c>
      <c r="O7" s="530">
        <v>70066116.38155365</v>
      </c>
      <c r="P7" s="530">
        <v>-1785347.8750067353</v>
      </c>
      <c r="Q7" s="531">
        <v>-2.4847759102469849E-2</v>
      </c>
      <c r="R7" s="382"/>
    </row>
    <row r="8" spans="1:18">
      <c r="A8" s="557"/>
      <c r="B8" s="551" t="s">
        <v>291</v>
      </c>
      <c r="C8" s="414" t="s">
        <v>117</v>
      </c>
      <c r="D8" s="530">
        <v>77761078.862352744</v>
      </c>
      <c r="E8" s="530">
        <v>4393208.5342918932</v>
      </c>
      <c r="F8" s="534">
        <v>5.9879188460123974E-2</v>
      </c>
      <c r="G8" s="538">
        <v>18.743803042206675</v>
      </c>
      <c r="H8" s="538">
        <v>0.79321901544282625</v>
      </c>
      <c r="I8" s="539">
        <v>5.8304464072269226</v>
      </c>
      <c r="J8" s="539">
        <v>6.4993018513980871E-2</v>
      </c>
      <c r="K8" s="534">
        <v>1.1272837387119986E-2</v>
      </c>
      <c r="L8" s="535">
        <v>453381802.87509394</v>
      </c>
      <c r="M8" s="535">
        <v>30382766.269523799</v>
      </c>
      <c r="N8" s="534">
        <v>7.1827034201627574E-2</v>
      </c>
      <c r="O8" s="530">
        <v>105634528.39835817</v>
      </c>
      <c r="P8" s="530">
        <v>3546189.8714945018</v>
      </c>
      <c r="Q8" s="534">
        <v>3.4736483350263879E-2</v>
      </c>
      <c r="R8" s="382"/>
    </row>
    <row r="9" spans="1:18">
      <c r="A9" s="557"/>
      <c r="B9" s="551" t="s">
        <v>291</v>
      </c>
      <c r="C9" s="414" t="s">
        <v>116</v>
      </c>
      <c r="D9" s="530">
        <v>6644414.6537057115</v>
      </c>
      <c r="E9" s="530">
        <v>712537.34355693962</v>
      </c>
      <c r="F9" s="531">
        <v>0.12012004063837746</v>
      </c>
      <c r="G9" s="536">
        <v>1.6015930002754539</v>
      </c>
      <c r="H9" s="536">
        <v>0.15026748658456479</v>
      </c>
      <c r="I9" s="537">
        <v>6.3128867086099092</v>
      </c>
      <c r="J9" s="537">
        <v>-0.45316029788127388</v>
      </c>
      <c r="K9" s="531">
        <v>-6.6975635470241754E-2</v>
      </c>
      <c r="L9" s="532">
        <v>41945436.953871697</v>
      </c>
      <c r="M9" s="532">
        <v>1810076.2366666272</v>
      </c>
      <c r="N9" s="531">
        <v>4.5099289113669054E-2</v>
      </c>
      <c r="O9" s="530">
        <v>7784065.5244140038</v>
      </c>
      <c r="P9" s="530">
        <v>426692.24276555888</v>
      </c>
      <c r="Q9" s="531">
        <v>5.7995187471303208E-2</v>
      </c>
      <c r="R9" s="382"/>
    </row>
    <row r="10" spans="1:18">
      <c r="A10" s="557"/>
      <c r="B10" s="551" t="s">
        <v>235</v>
      </c>
      <c r="C10" s="414" t="s">
        <v>122</v>
      </c>
      <c r="D10" s="530">
        <v>2184862709.4604983</v>
      </c>
      <c r="E10" s="530">
        <v>39067328.884186268</v>
      </c>
      <c r="F10" s="534">
        <v>1.8206455861459477E-2</v>
      </c>
      <c r="G10" s="538">
        <v>39.523673751043752</v>
      </c>
      <c r="H10" s="538">
        <v>-6.6459355654373553E-2</v>
      </c>
      <c r="I10" s="539">
        <v>4.8949663988846623</v>
      </c>
      <c r="J10" s="539">
        <v>0.11890700476961324</v>
      </c>
      <c r="K10" s="534">
        <v>2.4896466931740364E-2</v>
      </c>
      <c r="L10" s="535">
        <v>10694829548.985241</v>
      </c>
      <c r="M10" s="535">
        <v>446383363.73506927</v>
      </c>
      <c r="N10" s="534">
        <v>4.3556199219498826E-2</v>
      </c>
      <c r="O10" s="530">
        <v>2963360913.3173833</v>
      </c>
      <c r="P10" s="530">
        <v>125901238.02664423</v>
      </c>
      <c r="Q10" s="534">
        <v>4.4371110935257189E-2</v>
      </c>
      <c r="R10" s="382"/>
    </row>
    <row r="11" spans="1:18">
      <c r="A11" s="557"/>
      <c r="B11" s="551" t="s">
        <v>292</v>
      </c>
      <c r="C11" s="414" t="s">
        <v>121</v>
      </c>
      <c r="D11" s="530">
        <v>16961474.982381914</v>
      </c>
      <c r="E11" s="530">
        <v>1534642.2523544617</v>
      </c>
      <c r="F11" s="531">
        <v>9.9478763995889313E-2</v>
      </c>
      <c r="G11" s="536">
        <v>0.30682925780068271</v>
      </c>
      <c r="H11" s="536">
        <v>2.2202696141984224E-2</v>
      </c>
      <c r="I11" s="537">
        <v>11.151620259213734</v>
      </c>
      <c r="J11" s="537">
        <v>0.20106625255578514</v>
      </c>
      <c r="K11" s="531">
        <v>1.8361285870425972E-2</v>
      </c>
      <c r="L11" s="532">
        <v>189147928.03967705</v>
      </c>
      <c r="M11" s="532">
        <v>20215563.077832937</v>
      </c>
      <c r="N11" s="531">
        <v>0.11966660789008028</v>
      </c>
      <c r="O11" s="530">
        <v>24203086.147758417</v>
      </c>
      <c r="P11" s="530">
        <v>2106775.8663978912</v>
      </c>
      <c r="Q11" s="531">
        <v>9.5345143128944682E-2</v>
      </c>
      <c r="R11" s="382"/>
    </row>
    <row r="12" spans="1:18">
      <c r="A12" s="557"/>
      <c r="B12" s="551" t="s">
        <v>292</v>
      </c>
      <c r="C12" s="414" t="s">
        <v>120</v>
      </c>
      <c r="D12" s="530">
        <v>24990049.961219005</v>
      </c>
      <c r="E12" s="530">
        <v>255123.09981660917</v>
      </c>
      <c r="F12" s="534">
        <v>1.0314285594865287E-2</v>
      </c>
      <c r="G12" s="538">
        <v>0.45206436881033735</v>
      </c>
      <c r="H12" s="538">
        <v>-4.2974332941843607E-3</v>
      </c>
      <c r="I12" s="539">
        <v>6.699582252042835</v>
      </c>
      <c r="J12" s="539">
        <v>3.925226268993498E-2</v>
      </c>
      <c r="K12" s="534">
        <v>5.8934411286952803E-3</v>
      </c>
      <c r="L12" s="535">
        <v>167422895.19784659</v>
      </c>
      <c r="M12" s="535">
        <v>2680120.0383976102</v>
      </c>
      <c r="N12" s="534">
        <v>1.6268513358498497E-2</v>
      </c>
      <c r="O12" s="530">
        <v>49693464.84453056</v>
      </c>
      <c r="P12" s="530">
        <v>1262788.0371377692</v>
      </c>
      <c r="Q12" s="534">
        <v>2.6074135659095488E-2</v>
      </c>
      <c r="R12" s="382"/>
    </row>
    <row r="13" spans="1:18">
      <c r="A13" s="557"/>
      <c r="B13" s="551" t="s">
        <v>292</v>
      </c>
      <c r="C13" s="414" t="s">
        <v>119</v>
      </c>
      <c r="D13" s="530">
        <v>592750764.68513596</v>
      </c>
      <c r="E13" s="530">
        <v>10326397.941707015</v>
      </c>
      <c r="F13" s="531">
        <v>1.7730023898976099E-2</v>
      </c>
      <c r="G13" s="536">
        <v>10.722727674217092</v>
      </c>
      <c r="H13" s="536">
        <v>-2.3058439724392699E-2</v>
      </c>
      <c r="I13" s="537">
        <v>7.1592948067250726</v>
      </c>
      <c r="J13" s="537">
        <v>-1.3513745653182418E-2</v>
      </c>
      <c r="K13" s="531">
        <v>-1.884024305751438E-3</v>
      </c>
      <c r="L13" s="532">
        <v>4243677471.2926092</v>
      </c>
      <c r="M13" s="532">
        <v>66058992.401852608</v>
      </c>
      <c r="N13" s="531">
        <v>1.5812595797257346E-2</v>
      </c>
      <c r="O13" s="530">
        <v>925331378.60406196</v>
      </c>
      <c r="P13" s="530">
        <v>12160644.164503813</v>
      </c>
      <c r="Q13" s="531">
        <v>1.3316944691582988E-2</v>
      </c>
      <c r="R13" s="382"/>
    </row>
    <row r="14" spans="1:18">
      <c r="A14" s="557"/>
      <c r="B14" s="551" t="s">
        <v>292</v>
      </c>
      <c r="C14" s="414" t="s">
        <v>118</v>
      </c>
      <c r="D14" s="530">
        <v>800270257.44453096</v>
      </c>
      <c r="E14" s="530">
        <v>-2280982.3675532341</v>
      </c>
      <c r="F14" s="534">
        <v>-2.8421641565058472E-3</v>
      </c>
      <c r="G14" s="538">
        <v>14.476708504815685</v>
      </c>
      <c r="H14" s="538">
        <v>-0.33043978933922347</v>
      </c>
      <c r="I14" s="539">
        <v>5.3546773093452869</v>
      </c>
      <c r="J14" s="539">
        <v>6.0815440839115276E-2</v>
      </c>
      <c r="K14" s="534">
        <v>1.1487916071424858E-2</v>
      </c>
      <c r="L14" s="535">
        <v>4285188988.8821411</v>
      </c>
      <c r="M14" s="535">
        <v>36593582.918596745</v>
      </c>
      <c r="N14" s="534">
        <v>8.6131013716279348E-3</v>
      </c>
      <c r="O14" s="530">
        <v>881304646.86542273</v>
      </c>
      <c r="P14" s="530">
        <v>-8296888.1498677731</v>
      </c>
      <c r="Q14" s="534">
        <v>-9.3265218452272189E-3</v>
      </c>
      <c r="R14" s="382"/>
    </row>
    <row r="15" spans="1:18">
      <c r="A15" s="557"/>
      <c r="B15" s="551" t="s">
        <v>292</v>
      </c>
      <c r="C15" s="414" t="s">
        <v>117</v>
      </c>
      <c r="D15" s="530">
        <v>1022883648.7054266</v>
      </c>
      <c r="E15" s="530">
        <v>68719978.388141155</v>
      </c>
      <c r="F15" s="531">
        <v>7.2021164215244002E-2</v>
      </c>
      <c r="G15" s="536">
        <v>18.503734555794274</v>
      </c>
      <c r="H15" s="536">
        <v>0.89932219878224373</v>
      </c>
      <c r="I15" s="537">
        <v>5.9059439375301093</v>
      </c>
      <c r="J15" s="537">
        <v>2.2054720585477305E-2</v>
      </c>
      <c r="K15" s="531">
        <v>3.7483235615591373E-3</v>
      </c>
      <c r="L15" s="532">
        <v>6041093483.870492</v>
      </c>
      <c r="M15" s="532">
        <v>426900152.89030361</v>
      </c>
      <c r="N15" s="531">
        <v>7.6039446403562069E-2</v>
      </c>
      <c r="O15" s="530">
        <v>1412915629.4380274</v>
      </c>
      <c r="P15" s="530">
        <v>73503346.532110453</v>
      </c>
      <c r="Q15" s="531">
        <v>5.4877312587160644E-2</v>
      </c>
      <c r="R15" s="382"/>
    </row>
    <row r="16" spans="1:18">
      <c r="A16" s="557"/>
      <c r="B16" s="551" t="s">
        <v>292</v>
      </c>
      <c r="C16" s="414" t="s">
        <v>116</v>
      </c>
      <c r="D16" s="530">
        <v>81262742.986192495</v>
      </c>
      <c r="E16" s="530">
        <v>11542201.598785207</v>
      </c>
      <c r="F16" s="534">
        <v>0.16554951193867126</v>
      </c>
      <c r="G16" s="538">
        <v>1.4700246967436559</v>
      </c>
      <c r="H16" s="538">
        <v>0.18367393898539719</v>
      </c>
      <c r="I16" s="539">
        <v>6.7555742277279709</v>
      </c>
      <c r="J16" s="539">
        <v>-0.4275142710431874</v>
      </c>
      <c r="K16" s="534">
        <v>-5.9516776260841571E-2</v>
      </c>
      <c r="L16" s="535">
        <v>548976492.19200397</v>
      </c>
      <c r="M16" s="535">
        <v>48167673.224020123</v>
      </c>
      <c r="N16" s="534">
        <v>9.6179762415684281E-2</v>
      </c>
      <c r="O16" s="530">
        <v>98813599.024405271</v>
      </c>
      <c r="P16" s="530">
        <v>11316446.954543322</v>
      </c>
      <c r="Q16" s="534">
        <v>0.12933503190489817</v>
      </c>
      <c r="R16" s="382"/>
    </row>
    <row r="17" spans="1:18">
      <c r="A17" s="557"/>
      <c r="B17" s="551" t="s">
        <v>234</v>
      </c>
      <c r="C17" s="414" t="s">
        <v>122</v>
      </c>
      <c r="D17" s="530">
        <v>1010008347.3546706</v>
      </c>
      <c r="E17" s="530">
        <v>24056352.23168385</v>
      </c>
      <c r="F17" s="531">
        <v>2.4399111062890118E-2</v>
      </c>
      <c r="G17" s="536">
        <v>40.372991210551213</v>
      </c>
      <c r="H17" s="536">
        <v>0.23244582565742178</v>
      </c>
      <c r="I17" s="537">
        <v>4.9806482881760266</v>
      </c>
      <c r="J17" s="537">
        <v>0.24085018711052708</v>
      </c>
      <c r="K17" s="531">
        <v>5.0814440188155764E-2</v>
      </c>
      <c r="L17" s="532">
        <v>5030496346.2955379</v>
      </c>
      <c r="M17" s="532">
        <v>357282952.06986427</v>
      </c>
      <c r="N17" s="531">
        <v>7.6453378420795207E-2</v>
      </c>
      <c r="O17" s="530">
        <v>1411119766.2686851</v>
      </c>
      <c r="P17" s="530">
        <v>112665410.19971967</v>
      </c>
      <c r="Q17" s="531">
        <v>8.676886459129074E-2</v>
      </c>
      <c r="R17" s="382"/>
    </row>
    <row r="18" spans="1:18">
      <c r="A18" s="557"/>
      <c r="B18" s="551" t="s">
        <v>293</v>
      </c>
      <c r="C18" s="414" t="s">
        <v>121</v>
      </c>
      <c r="D18" s="530">
        <v>8147237.9701363603</v>
      </c>
      <c r="E18" s="530">
        <v>1103336.660003054</v>
      </c>
      <c r="F18" s="534">
        <v>0.15663715481302978</v>
      </c>
      <c r="G18" s="538">
        <v>0.32566895889532593</v>
      </c>
      <c r="H18" s="538">
        <v>3.8894306960219005E-2</v>
      </c>
      <c r="I18" s="539">
        <v>11.213255922761826</v>
      </c>
      <c r="J18" s="539">
        <v>0.24830576150416661</v>
      </c>
      <c r="K18" s="534">
        <v>2.2645407215939994E-2</v>
      </c>
      <c r="L18" s="535">
        <v>91357064.422781587</v>
      </c>
      <c r="M18" s="535">
        <v>14121037.61635235</v>
      </c>
      <c r="N18" s="534">
        <v>0.18282967418485713</v>
      </c>
      <c r="O18" s="530">
        <v>11694005.317082658</v>
      </c>
      <c r="P18" s="530">
        <v>1864461.1013564002</v>
      </c>
      <c r="Q18" s="534">
        <v>0.18967930358087759</v>
      </c>
      <c r="R18" s="382"/>
    </row>
    <row r="19" spans="1:18">
      <c r="A19" s="557"/>
      <c r="B19" s="551" t="s">
        <v>293</v>
      </c>
      <c r="C19" s="414" t="s">
        <v>120</v>
      </c>
      <c r="D19" s="530">
        <v>11868430.02242269</v>
      </c>
      <c r="E19" s="530">
        <v>556739.47277612612</v>
      </c>
      <c r="F19" s="531">
        <v>4.9218060760468869E-2</v>
      </c>
      <c r="G19" s="536">
        <v>0.47441590184209831</v>
      </c>
      <c r="H19" s="536">
        <v>1.3888989645604033E-2</v>
      </c>
      <c r="I19" s="537">
        <v>6.7037966145969694</v>
      </c>
      <c r="J19" s="537">
        <v>2.9288645936370372E-2</v>
      </c>
      <c r="K19" s="531">
        <v>4.3881355860075251E-3</v>
      </c>
      <c r="L19" s="532">
        <v>79563541.004898265</v>
      </c>
      <c r="M19" s="532">
        <v>4063572.2922594845</v>
      </c>
      <c r="N19" s="531">
        <v>5.382217187037374E-2</v>
      </c>
      <c r="O19" s="530">
        <v>23765716.927828196</v>
      </c>
      <c r="P19" s="530">
        <v>1614823.5826126002</v>
      </c>
      <c r="Q19" s="531">
        <v>7.2901058997757687E-2</v>
      </c>
      <c r="R19" s="382"/>
    </row>
    <row r="20" spans="1:18">
      <c r="A20" s="557"/>
      <c r="B20" s="551" t="s">
        <v>293</v>
      </c>
      <c r="C20" s="414" t="s">
        <v>119</v>
      </c>
      <c r="D20" s="530">
        <v>266123857.35368183</v>
      </c>
      <c r="E20" s="530">
        <v>3063041.7349835038</v>
      </c>
      <c r="F20" s="534">
        <v>1.164385401824088E-2</v>
      </c>
      <c r="G20" s="538">
        <v>10.637749858205165</v>
      </c>
      <c r="H20" s="538">
        <v>-7.210686966967117E-2</v>
      </c>
      <c r="I20" s="539">
        <v>7.2105027048633845</v>
      </c>
      <c r="J20" s="539">
        <v>3.5329759779756387E-3</v>
      </c>
      <c r="K20" s="534">
        <v>4.9021656963751806E-4</v>
      </c>
      <c r="L20" s="535">
        <v>1918886793.2774003</v>
      </c>
      <c r="M20" s="535">
        <v>23015458.257535458</v>
      </c>
      <c r="N20" s="534">
        <v>1.2139778598052544E-2</v>
      </c>
      <c r="O20" s="530">
        <v>418351026.3037402</v>
      </c>
      <c r="P20" s="530">
        <v>3119992.1674534082</v>
      </c>
      <c r="Q20" s="534">
        <v>7.5138703780733476E-3</v>
      </c>
      <c r="R20" s="382"/>
    </row>
    <row r="21" spans="1:18">
      <c r="A21" s="557"/>
      <c r="B21" s="551" t="s">
        <v>293</v>
      </c>
      <c r="C21" s="414" t="s">
        <v>118</v>
      </c>
      <c r="D21" s="530">
        <v>369267597.60703021</v>
      </c>
      <c r="E21" s="530">
        <v>-6008416.189678669</v>
      </c>
      <c r="F21" s="531">
        <v>-1.6010658738593118E-2</v>
      </c>
      <c r="G21" s="536">
        <v>14.760707187793964</v>
      </c>
      <c r="H21" s="536">
        <v>-0.51770792590513715</v>
      </c>
      <c r="I21" s="537">
        <v>5.391462417793762</v>
      </c>
      <c r="J21" s="537">
        <v>0.12097351558840153</v>
      </c>
      <c r="K21" s="531">
        <v>2.2952996929332666E-2</v>
      </c>
      <c r="L21" s="532">
        <v>1990892374.6072931</v>
      </c>
      <c r="M21" s="532">
        <v>13004308.627873182</v>
      </c>
      <c r="N21" s="531">
        <v>6.5748455898760111E-3</v>
      </c>
      <c r="O21" s="530">
        <v>405355560.16089696</v>
      </c>
      <c r="P21" s="530">
        <v>-8236719.9855428934</v>
      </c>
      <c r="Q21" s="531">
        <v>-1.9915071873746127E-2</v>
      </c>
      <c r="R21" s="382"/>
    </row>
    <row r="22" spans="1:18">
      <c r="A22" s="557"/>
      <c r="B22" s="551" t="s">
        <v>293</v>
      </c>
      <c r="C22" s="414" t="s">
        <v>117</v>
      </c>
      <c r="D22" s="530">
        <v>463684823.37994808</v>
      </c>
      <c r="E22" s="530">
        <v>31701323.80670923</v>
      </c>
      <c r="F22" s="534">
        <v>7.3385496987795382E-2</v>
      </c>
      <c r="G22" s="538">
        <v>18.534840180098897</v>
      </c>
      <c r="H22" s="538">
        <v>0.94772300206442495</v>
      </c>
      <c r="I22" s="539">
        <v>5.8863979855222635</v>
      </c>
      <c r="J22" s="539">
        <v>6.723931037904407E-2</v>
      </c>
      <c r="K22" s="534">
        <v>1.1554816449027177E-2</v>
      </c>
      <c r="L22" s="535">
        <v>2729433410.260973</v>
      </c>
      <c r="M22" s="535">
        <v>215652881.20063305</v>
      </c>
      <c r="N22" s="534">
        <v>8.5788269384537263E-2</v>
      </c>
      <c r="O22" s="530">
        <v>632562658.66712761</v>
      </c>
      <c r="P22" s="530">
        <v>31800766.13437283</v>
      </c>
      <c r="Q22" s="534">
        <v>5.2934060115404184E-2</v>
      </c>
      <c r="R22" s="382"/>
    </row>
    <row r="23" spans="1:18">
      <c r="A23" s="557"/>
      <c r="B23" s="551" t="s">
        <v>293</v>
      </c>
      <c r="C23" s="414" t="s">
        <v>116</v>
      </c>
      <c r="D23" s="530">
        <v>35712905.593804568</v>
      </c>
      <c r="E23" s="530">
        <v>5047811.6452961452</v>
      </c>
      <c r="F23" s="531">
        <v>0.16461099560862996</v>
      </c>
      <c r="G23" s="536">
        <v>1.427549413248173</v>
      </c>
      <c r="H23" s="536">
        <v>0.17909756015507039</v>
      </c>
      <c r="I23" s="537">
        <v>6.5258617830755963</v>
      </c>
      <c r="J23" s="537">
        <v>-0.5667075022941459</v>
      </c>
      <c r="K23" s="531">
        <v>-7.9901581428767521E-2</v>
      </c>
      <c r="L23" s="532">
        <v>233057485.7771959</v>
      </c>
      <c r="M23" s="532">
        <v>15563182.305027515</v>
      </c>
      <c r="N23" s="531">
        <v>7.1556735310168956E-2</v>
      </c>
      <c r="O23" s="530">
        <v>42944315.021036029</v>
      </c>
      <c r="P23" s="530">
        <v>3210612.7548156083</v>
      </c>
      <c r="Q23" s="531">
        <v>8.0803262009266838E-2</v>
      </c>
      <c r="R23" s="382"/>
    </row>
    <row r="24" spans="1:18">
      <c r="A24" s="557" t="s">
        <v>74</v>
      </c>
      <c r="B24" s="551" t="s">
        <v>236</v>
      </c>
      <c r="C24" s="414" t="s">
        <v>122</v>
      </c>
      <c r="D24" s="530">
        <v>164604016.32141942</v>
      </c>
      <c r="E24" s="530">
        <v>3005591.5781655908</v>
      </c>
      <c r="F24" s="534">
        <v>1.8599139087777921E-2</v>
      </c>
      <c r="G24" s="538">
        <v>40.050336720156686</v>
      </c>
      <c r="H24" s="538">
        <v>0.38779666537963919</v>
      </c>
      <c r="I24" s="539">
        <v>4.8018263960643592</v>
      </c>
      <c r="J24" s="539">
        <v>0.13492478286914267</v>
      </c>
      <c r="K24" s="534">
        <v>2.8910997927973411E-2</v>
      </c>
      <c r="L24" s="535">
        <v>790399910.47040033</v>
      </c>
      <c r="M24" s="535">
        <v>36235961.346303225</v>
      </c>
      <c r="N24" s="534">
        <v>4.8047856687380083E-2</v>
      </c>
      <c r="O24" s="530">
        <v>222128925.95945221</v>
      </c>
      <c r="P24" s="530">
        <v>9195395.8537886143</v>
      </c>
      <c r="Q24" s="534">
        <v>4.3184348886836192E-2</v>
      </c>
      <c r="R24" s="382"/>
    </row>
    <row r="25" spans="1:18">
      <c r="A25" s="557"/>
      <c r="B25" s="551" t="s">
        <v>291</v>
      </c>
      <c r="C25" s="414" t="s">
        <v>121</v>
      </c>
      <c r="D25" s="530">
        <v>1818944.194021598</v>
      </c>
      <c r="E25" s="530">
        <v>722550.15273135994</v>
      </c>
      <c r="F25" s="531">
        <v>0.65902415146388604</v>
      </c>
      <c r="G25" s="536">
        <v>0.44257320734803574</v>
      </c>
      <c r="H25" s="536">
        <v>0.17347545687439858</v>
      </c>
      <c r="I25" s="537">
        <v>10.515730712606796</v>
      </c>
      <c r="J25" s="537">
        <v>-0.54603336790461476</v>
      </c>
      <c r="K25" s="531">
        <v>-4.9362232274200731E-2</v>
      </c>
      <c r="L25" s="532">
        <v>19127527.325590733</v>
      </c>
      <c r="M25" s="532">
        <v>6999475.1015596334</v>
      </c>
      <c r="N25" s="531">
        <v>0.57713101595081695</v>
      </c>
      <c r="O25" s="530">
        <v>2709260.0126885176</v>
      </c>
      <c r="P25" s="530">
        <v>1216779.4097202169</v>
      </c>
      <c r="Q25" s="531">
        <v>0.81527318164151741</v>
      </c>
      <c r="R25" s="382"/>
    </row>
    <row r="26" spans="1:18">
      <c r="A26" s="557"/>
      <c r="B26" s="551" t="s">
        <v>291</v>
      </c>
      <c r="C26" s="414" t="s">
        <v>120</v>
      </c>
      <c r="D26" s="530">
        <v>1845184.9688197693</v>
      </c>
      <c r="E26" s="530">
        <v>83104.759462971007</v>
      </c>
      <c r="F26" s="534">
        <v>4.7162869784064053E-2</v>
      </c>
      <c r="G26" s="538">
        <v>0.44895793531489397</v>
      </c>
      <c r="H26" s="538">
        <v>1.6474902176530748E-2</v>
      </c>
      <c r="I26" s="539">
        <v>6.8630703262090282</v>
      </c>
      <c r="J26" s="539">
        <v>0.10913971807127965</v>
      </c>
      <c r="K26" s="534">
        <v>1.6159437282310573E-2</v>
      </c>
      <c r="L26" s="535">
        <v>12663634.20587389</v>
      </c>
      <c r="M26" s="535">
        <v>762666.74590523727</v>
      </c>
      <c r="N26" s="534">
        <v>6.4084432502703959E-2</v>
      </c>
      <c r="O26" s="530">
        <v>3732414.2445510626</v>
      </c>
      <c r="P26" s="530">
        <v>279964.43273303472</v>
      </c>
      <c r="Q26" s="534">
        <v>8.1091528622571935E-2</v>
      </c>
      <c r="R26" s="382"/>
    </row>
    <row r="27" spans="1:18">
      <c r="A27" s="557"/>
      <c r="B27" s="551" t="s">
        <v>291</v>
      </c>
      <c r="C27" s="414" t="s">
        <v>119</v>
      </c>
      <c r="D27" s="530">
        <v>42400258.419832073</v>
      </c>
      <c r="E27" s="530">
        <v>116759.24046586454</v>
      </c>
      <c r="F27" s="531">
        <v>2.7613429051974374E-3</v>
      </c>
      <c r="G27" s="536">
        <v>10.31654430241845</v>
      </c>
      <c r="H27" s="536">
        <v>-6.1471340507900152E-2</v>
      </c>
      <c r="I27" s="537">
        <v>7.3995577342321033</v>
      </c>
      <c r="J27" s="537">
        <v>1.9980280421725283E-2</v>
      </c>
      <c r="K27" s="531">
        <v>2.7075100907584682E-3</v>
      </c>
      <c r="L27" s="532">
        <v>313743160.12390828</v>
      </c>
      <c r="M27" s="532">
        <v>1708802.9116477966</v>
      </c>
      <c r="N27" s="531">
        <v>5.4763293597358204E-3</v>
      </c>
      <c r="O27" s="530">
        <v>67684570.670796096</v>
      </c>
      <c r="P27" s="530">
        <v>-119791.92330791056</v>
      </c>
      <c r="Q27" s="531">
        <v>-1.7667288464168409E-3</v>
      </c>
      <c r="R27" s="382"/>
    </row>
    <row r="28" spans="1:18">
      <c r="A28" s="557"/>
      <c r="B28" s="551" t="s">
        <v>291</v>
      </c>
      <c r="C28" s="414" t="s">
        <v>118</v>
      </c>
      <c r="D28" s="530">
        <v>64098154.464383289</v>
      </c>
      <c r="E28" s="530">
        <v>-1250566.0463955179</v>
      </c>
      <c r="F28" s="534">
        <v>-1.9136809973031469E-2</v>
      </c>
      <c r="G28" s="538">
        <v>15.595929715507856</v>
      </c>
      <c r="H28" s="538">
        <v>-0.44318854263839391</v>
      </c>
      <c r="I28" s="539">
        <v>5.3119879100817826</v>
      </c>
      <c r="J28" s="539">
        <v>0.19547787323110821</v>
      </c>
      <c r="K28" s="534">
        <v>3.8205314134677079E-2</v>
      </c>
      <c r="L28" s="535">
        <v>340488621.57335865</v>
      </c>
      <c r="M28" s="535">
        <v>6131237.1846093535</v>
      </c>
      <c r="N28" s="534">
        <v>1.8337376325090256E-2</v>
      </c>
      <c r="O28" s="530">
        <v>69805365.564750791</v>
      </c>
      <c r="P28" s="530">
        <v>-1652433.3129625618</v>
      </c>
      <c r="Q28" s="534">
        <v>-2.3124604156788992E-2</v>
      </c>
      <c r="R28" s="382"/>
    </row>
    <row r="29" spans="1:18">
      <c r="A29" s="557"/>
      <c r="B29" s="551" t="s">
        <v>291</v>
      </c>
      <c r="C29" s="414" t="s">
        <v>117</v>
      </c>
      <c r="D29" s="530">
        <v>77126757.157693431</v>
      </c>
      <c r="E29" s="530">
        <v>4437109.2418786883</v>
      </c>
      <c r="F29" s="531">
        <v>6.1041831527613263E-2</v>
      </c>
      <c r="G29" s="536">
        <v>18.765961264685259</v>
      </c>
      <c r="H29" s="536">
        <v>0.92509383909483134</v>
      </c>
      <c r="I29" s="537">
        <v>5.7396337563688231</v>
      </c>
      <c r="J29" s="537">
        <v>6.9921328946707995E-2</v>
      </c>
      <c r="K29" s="531">
        <v>1.233242952650062E-2</v>
      </c>
      <c r="L29" s="532">
        <v>442679338.90155798</v>
      </c>
      <c r="M29" s="532">
        <v>30549938.76832509</v>
      </c>
      <c r="N29" s="531">
        <v>7.4127055139596762E-2</v>
      </c>
      <c r="O29" s="530">
        <v>98123304.861493647</v>
      </c>
      <c r="P29" s="530">
        <v>3678522.9909334034</v>
      </c>
      <c r="Q29" s="531">
        <v>3.8948927808155065E-2</v>
      </c>
      <c r="R29" s="382"/>
    </row>
    <row r="30" spans="1:18">
      <c r="A30" s="557"/>
      <c r="B30" s="551" t="s">
        <v>291</v>
      </c>
      <c r="C30" s="414" t="s">
        <v>116</v>
      </c>
      <c r="D30" s="530">
        <v>6640762.936262629</v>
      </c>
      <c r="E30" s="530">
        <v>713100.01532087754</v>
      </c>
      <c r="F30" s="534">
        <v>0.12030036539385146</v>
      </c>
      <c r="G30" s="538">
        <v>1.6157855538391594</v>
      </c>
      <c r="H30" s="538">
        <v>0.16090647066366714</v>
      </c>
      <c r="I30" s="539">
        <v>6.3111824679698225</v>
      </c>
      <c r="J30" s="539">
        <v>-0.45050948668205759</v>
      </c>
      <c r="K30" s="534">
        <v>-6.6626739239742799E-2</v>
      </c>
      <c r="L30" s="535">
        <v>41911066.617284507</v>
      </c>
      <c r="M30" s="535">
        <v>1830035.9348644018</v>
      </c>
      <c r="N30" s="534">
        <v>4.5658405078566798E-2</v>
      </c>
      <c r="O30" s="530">
        <v>7778289.48827988</v>
      </c>
      <c r="P30" s="530">
        <v>431531.12676235475</v>
      </c>
      <c r="Q30" s="534">
        <v>5.873762352423674E-2</v>
      </c>
      <c r="R30" s="382"/>
    </row>
    <row r="31" spans="1:18">
      <c r="A31" s="557"/>
      <c r="B31" s="551" t="s">
        <v>235</v>
      </c>
      <c r="C31" s="414" t="s">
        <v>122</v>
      </c>
      <c r="D31" s="530">
        <v>2169379230.0905552</v>
      </c>
      <c r="E31" s="530">
        <v>27914333.436561584</v>
      </c>
      <c r="F31" s="531">
        <v>1.3035158073418485E-2</v>
      </c>
      <c r="G31" s="536">
        <v>39.432728319262601</v>
      </c>
      <c r="H31" s="536">
        <v>-0.19681666501121953</v>
      </c>
      <c r="I31" s="537">
        <v>4.8311791318006518</v>
      </c>
      <c r="J31" s="537">
        <v>6.5228021605062914E-2</v>
      </c>
      <c r="K31" s="531">
        <v>1.3686254872720681E-2</v>
      </c>
      <c r="L31" s="532">
        <v>10480659665.375256</v>
      </c>
      <c r="M31" s="532">
        <v>274542663.72227287</v>
      </c>
      <c r="N31" s="531">
        <v>2.6899815441838257E-2</v>
      </c>
      <c r="O31" s="530">
        <v>2887809504.2093072</v>
      </c>
      <c r="P31" s="530">
        <v>60157911.80638361</v>
      </c>
      <c r="Q31" s="531">
        <v>2.1274867090418918E-2</v>
      </c>
      <c r="R31" s="382"/>
    </row>
    <row r="32" spans="1:18">
      <c r="A32" s="557"/>
      <c r="B32" s="551" t="s">
        <v>292</v>
      </c>
      <c r="C32" s="414" t="s">
        <v>121</v>
      </c>
      <c r="D32" s="530">
        <v>16945294.286339037</v>
      </c>
      <c r="E32" s="530">
        <v>1526926.2375119887</v>
      </c>
      <c r="F32" s="534">
        <v>9.9032934787683297E-2</v>
      </c>
      <c r="G32" s="538">
        <v>0.30801400539603574</v>
      </c>
      <c r="H32" s="538">
        <v>2.2684597881676871E-2</v>
      </c>
      <c r="I32" s="539">
        <v>11.14639964619983</v>
      </c>
      <c r="J32" s="539">
        <v>0.19770572534155129</v>
      </c>
      <c r="K32" s="534">
        <v>1.8057471217174454E-2</v>
      </c>
      <c r="L32" s="535">
        <v>188879022.23800144</v>
      </c>
      <c r="M32" s="535">
        <v>20068029.712253213</v>
      </c>
      <c r="N32" s="534">
        <v>0.11887869037433861</v>
      </c>
      <c r="O32" s="530">
        <v>24158319.528434828</v>
      </c>
      <c r="P32" s="530">
        <v>2083825.7845997177</v>
      </c>
      <c r="Q32" s="534">
        <v>9.4399708948327818E-2</v>
      </c>
      <c r="R32" s="382"/>
    </row>
    <row r="33" spans="1:18">
      <c r="A33" s="557"/>
      <c r="B33" s="551" t="s">
        <v>292</v>
      </c>
      <c r="C33" s="414" t="s">
        <v>120</v>
      </c>
      <c r="D33" s="530">
        <v>24977033.410310809</v>
      </c>
      <c r="E33" s="530">
        <v>253849.56785043702</v>
      </c>
      <c r="F33" s="531">
        <v>1.0267673025772183E-2</v>
      </c>
      <c r="G33" s="536">
        <v>0.45400663887098175</v>
      </c>
      <c r="H33" s="536">
        <v>-3.5159326033993854E-3</v>
      </c>
      <c r="I33" s="537">
        <v>6.6963246190785641</v>
      </c>
      <c r="J33" s="537">
        <v>3.9004604494905948E-2</v>
      </c>
      <c r="K33" s="531">
        <v>5.8589048460133634E-3</v>
      </c>
      <c r="L33" s="532">
        <v>167254323.73701209</v>
      </c>
      <c r="M33" s="532">
        <v>2664177.1183693409</v>
      </c>
      <c r="N33" s="531">
        <v>1.6186735191033457E-2</v>
      </c>
      <c r="O33" s="530">
        <v>49662103.59315858</v>
      </c>
      <c r="P33" s="530">
        <v>1258092.4197930321</v>
      </c>
      <c r="Q33" s="531">
        <v>2.5991490979683545E-2</v>
      </c>
      <c r="R33" s="382"/>
    </row>
    <row r="34" spans="1:18">
      <c r="A34" s="557"/>
      <c r="B34" s="551" t="s">
        <v>292</v>
      </c>
      <c r="C34" s="414" t="s">
        <v>119</v>
      </c>
      <c r="D34" s="530">
        <v>591995429.08887303</v>
      </c>
      <c r="E34" s="530">
        <v>10460691.114304185</v>
      </c>
      <c r="F34" s="534">
        <v>1.7988076087660378E-2</v>
      </c>
      <c r="G34" s="538">
        <v>10.760679644071445</v>
      </c>
      <c r="H34" s="538">
        <v>-1.0924001446550591E-3</v>
      </c>
      <c r="I34" s="539">
        <v>7.1540892951267931</v>
      </c>
      <c r="J34" s="539">
        <v>-1.3728580702992765E-2</v>
      </c>
      <c r="K34" s="534">
        <v>-1.9153082487330176E-3</v>
      </c>
      <c r="L34" s="535">
        <v>4235188162.0086989</v>
      </c>
      <c r="M34" s="535">
        <v>66853071.738593578</v>
      </c>
      <c r="N34" s="534">
        <v>1.6038315128417746E-2</v>
      </c>
      <c r="O34" s="530">
        <v>923737984.69577789</v>
      </c>
      <c r="P34" s="530">
        <v>12402856.507740259</v>
      </c>
      <c r="Q34" s="534">
        <v>1.3609545077451631E-2</v>
      </c>
      <c r="R34" s="382"/>
    </row>
    <row r="35" spans="1:18">
      <c r="A35" s="557"/>
      <c r="B35" s="551" t="s">
        <v>292</v>
      </c>
      <c r="C35" s="414" t="s">
        <v>118</v>
      </c>
      <c r="D35" s="530">
        <v>798591261.63225126</v>
      </c>
      <c r="E35" s="530">
        <v>-1881297.854523778</v>
      </c>
      <c r="F35" s="531">
        <v>-2.3502340364171593E-3</v>
      </c>
      <c r="G35" s="536">
        <v>14.515964669195817</v>
      </c>
      <c r="H35" s="536">
        <v>-0.29742935581186281</v>
      </c>
      <c r="I35" s="537">
        <v>5.3499910460903823</v>
      </c>
      <c r="J35" s="537">
        <v>6.1689673193232153E-2</v>
      </c>
      <c r="K35" s="531">
        <v>1.1665309679473884E-2</v>
      </c>
      <c r="L35" s="532">
        <v>4272456099.2185664</v>
      </c>
      <c r="M35" s="532">
        <v>39315963.918158054</v>
      </c>
      <c r="N35" s="531">
        <v>9.2876594352026953E-3</v>
      </c>
      <c r="O35" s="530">
        <v>877611909.21006155</v>
      </c>
      <c r="P35" s="530">
        <v>-6718963.9325494766</v>
      </c>
      <c r="Q35" s="531">
        <v>-7.5977941476503752E-3</v>
      </c>
      <c r="R35" s="382"/>
    </row>
    <row r="36" spans="1:18">
      <c r="A36" s="557"/>
      <c r="B36" s="551" t="s">
        <v>292</v>
      </c>
      <c r="C36" s="414" t="s">
        <v>117</v>
      </c>
      <c r="D36" s="530">
        <v>1014910130.8100214</v>
      </c>
      <c r="E36" s="530">
        <v>69133130.853740096</v>
      </c>
      <c r="F36" s="534">
        <v>7.3096650539118402E-2</v>
      </c>
      <c r="G36" s="538">
        <v>18.447984981873493</v>
      </c>
      <c r="H36" s="538">
        <v>0.94561442075804436</v>
      </c>
      <c r="I36" s="539">
        <v>5.8217442270846735</v>
      </c>
      <c r="J36" s="539">
        <v>2.3537800537789977E-2</v>
      </c>
      <c r="K36" s="534">
        <v>4.0594968178474964E-3</v>
      </c>
      <c r="L36" s="535">
        <v>5908547195.0529928</v>
      </c>
      <c r="M36" s="535">
        <v>424736915.82625103</v>
      </c>
      <c r="N36" s="534">
        <v>7.745288297722476E-2</v>
      </c>
      <c r="O36" s="530">
        <v>1320863313.3381617</v>
      </c>
      <c r="P36" s="530">
        <v>75639643.712206602</v>
      </c>
      <c r="Q36" s="534">
        <v>6.0743821015647348E-2</v>
      </c>
      <c r="R36" s="382"/>
    </row>
    <row r="37" spans="1:18">
      <c r="A37" s="557"/>
      <c r="B37" s="551" t="s">
        <v>292</v>
      </c>
      <c r="C37" s="414" t="s">
        <v>116</v>
      </c>
      <c r="D37" s="530">
        <v>81194313.424609184</v>
      </c>
      <c r="E37" s="530">
        <v>11539944.752434224</v>
      </c>
      <c r="F37" s="531">
        <v>0.16567438586295191</v>
      </c>
      <c r="G37" s="536">
        <v>1.4758661177962982</v>
      </c>
      <c r="H37" s="536">
        <v>0.1868555246466328</v>
      </c>
      <c r="I37" s="537">
        <v>6.7530582735259523</v>
      </c>
      <c r="J37" s="537">
        <v>-0.42580513665512409</v>
      </c>
      <c r="K37" s="531">
        <v>-5.93137259097654E-2</v>
      </c>
      <c r="L37" s="532">
        <v>548309930.03531635</v>
      </c>
      <c r="M37" s="532">
        <v>48270731.415376484</v>
      </c>
      <c r="N37" s="531">
        <v>9.653389483984269E-2</v>
      </c>
      <c r="O37" s="530">
        <v>98699424.091635257</v>
      </c>
      <c r="P37" s="530">
        <v>11338668.723204046</v>
      </c>
      <c r="Q37" s="531">
        <v>0.12979133107749435</v>
      </c>
      <c r="R37" s="382"/>
    </row>
    <row r="38" spans="1:18">
      <c r="A38" s="557"/>
      <c r="B38" s="551" t="s">
        <v>234</v>
      </c>
      <c r="C38" s="414" t="s">
        <v>122</v>
      </c>
      <c r="D38" s="530">
        <v>996714328.04571843</v>
      </c>
      <c r="E38" s="530">
        <v>12629749.740926147</v>
      </c>
      <c r="F38" s="534">
        <v>1.2834008396597837E-2</v>
      </c>
      <c r="G38" s="538">
        <v>40.132765222607894</v>
      </c>
      <c r="H38" s="538">
        <v>-4.9445812145833656E-2</v>
      </c>
      <c r="I38" s="539">
        <v>4.8537263544181473</v>
      </c>
      <c r="J38" s="539">
        <v>0.12335631727427998</v>
      </c>
      <c r="K38" s="534">
        <v>2.6077519582117268E-2</v>
      </c>
      <c r="L38" s="535">
        <v>4837778601.8616781</v>
      </c>
      <c r="M38" s="535">
        <v>182694398.6333313</v>
      </c>
      <c r="N38" s="534">
        <v>3.9246207083994511E-2</v>
      </c>
      <c r="O38" s="530">
        <v>1340556035.0998247</v>
      </c>
      <c r="P38" s="530">
        <v>46294571.850091696</v>
      </c>
      <c r="Q38" s="534">
        <v>3.5769103202572115E-2</v>
      </c>
      <c r="R38" s="382"/>
    </row>
    <row r="39" spans="1:18">
      <c r="A39" s="557"/>
      <c r="B39" s="551" t="s">
        <v>293</v>
      </c>
      <c r="C39" s="414" t="s">
        <v>121</v>
      </c>
      <c r="D39" s="530">
        <v>8138447.9916035989</v>
      </c>
      <c r="E39" s="530">
        <v>1098709.7910909718</v>
      </c>
      <c r="F39" s="531">
        <v>0.15607253562511242</v>
      </c>
      <c r="G39" s="536">
        <v>0.32769512119268968</v>
      </c>
      <c r="H39" s="536">
        <v>4.0248033575791597E-2</v>
      </c>
      <c r="I39" s="537">
        <v>11.20711984120144</v>
      </c>
      <c r="J39" s="537">
        <v>0.24452322726039455</v>
      </c>
      <c r="K39" s="531">
        <v>2.2305228940873036E-2</v>
      </c>
      <c r="L39" s="532">
        <v>91208561.963286698</v>
      </c>
      <c r="M39" s="532">
        <v>14034751.80331555</v>
      </c>
      <c r="N39" s="531">
        <v>0.18185899820448617</v>
      </c>
      <c r="O39" s="530">
        <v>11668480.306545392</v>
      </c>
      <c r="P39" s="530">
        <v>1849882.6437056195</v>
      </c>
      <c r="Q39" s="531">
        <v>0.18840599311924441</v>
      </c>
      <c r="R39" s="382"/>
    </row>
    <row r="40" spans="1:18">
      <c r="A40" s="557"/>
      <c r="B40" s="551" t="s">
        <v>293</v>
      </c>
      <c r="C40" s="414" t="s">
        <v>120</v>
      </c>
      <c r="D40" s="530">
        <v>11863059.349648107</v>
      </c>
      <c r="E40" s="530">
        <v>556120.55041828938</v>
      </c>
      <c r="F40" s="534">
        <v>4.9184006413492749E-2</v>
      </c>
      <c r="G40" s="538">
        <v>0.47766683221539152</v>
      </c>
      <c r="H40" s="538">
        <v>1.5981108239968012E-2</v>
      </c>
      <c r="I40" s="539">
        <v>6.7010521261989924</v>
      </c>
      <c r="J40" s="539">
        <v>2.9259670244409897E-2</v>
      </c>
      <c r="K40" s="534">
        <v>4.3855786038871167E-3</v>
      </c>
      <c r="L40" s="535">
        <v>79494979.078184277</v>
      </c>
      <c r="M40" s="535">
        <v>4057430.0975426137</v>
      </c>
      <c r="N40" s="534">
        <v>5.3785285343560238E-2</v>
      </c>
      <c r="O40" s="530">
        <v>23752340.513290528</v>
      </c>
      <c r="P40" s="530">
        <v>1612139.9123193882</v>
      </c>
      <c r="Q40" s="534">
        <v>7.2815054451163125E-2</v>
      </c>
      <c r="R40" s="382"/>
    </row>
    <row r="41" spans="1:18">
      <c r="A41" s="557"/>
      <c r="B41" s="551" t="s">
        <v>293</v>
      </c>
      <c r="C41" s="414" t="s">
        <v>119</v>
      </c>
      <c r="D41" s="530">
        <v>265805210.46950281</v>
      </c>
      <c r="E41" s="530">
        <v>3125451.6989191771</v>
      </c>
      <c r="F41" s="531">
        <v>1.1898334738645964E-2</v>
      </c>
      <c r="G41" s="536">
        <v>10.702663548174783</v>
      </c>
      <c r="H41" s="536">
        <v>-2.3094922362558279E-2</v>
      </c>
      <c r="I41" s="537">
        <v>7.2055244530284082</v>
      </c>
      <c r="J41" s="537">
        <v>3.4390249385953808E-3</v>
      </c>
      <c r="K41" s="531">
        <v>4.7750404697816849E-4</v>
      </c>
      <c r="L41" s="532">
        <v>1915265943.7803652</v>
      </c>
      <c r="M41" s="532">
        <v>23423880.884597778</v>
      </c>
      <c r="N41" s="531">
        <v>1.2381520288614249E-2</v>
      </c>
      <c r="O41" s="530">
        <v>417680534.54943776</v>
      </c>
      <c r="P41" s="530">
        <v>3246141.4363646507</v>
      </c>
      <c r="Q41" s="531">
        <v>7.8327028120925828E-3</v>
      </c>
      <c r="R41" s="382"/>
    </row>
    <row r="42" spans="1:18">
      <c r="A42" s="557"/>
      <c r="B42" s="551" t="s">
        <v>293</v>
      </c>
      <c r="C42" s="414" t="s">
        <v>118</v>
      </c>
      <c r="D42" s="530">
        <v>368565601.25215024</v>
      </c>
      <c r="E42" s="530">
        <v>-5774365.9551659822</v>
      </c>
      <c r="F42" s="534">
        <v>-1.5425459371181796E-2</v>
      </c>
      <c r="G42" s="538">
        <v>14.840317158060747</v>
      </c>
      <c r="H42" s="538">
        <v>-0.44475883304821551</v>
      </c>
      <c r="I42" s="539">
        <v>5.3873301946891488</v>
      </c>
      <c r="J42" s="539">
        <v>0.12182938846773084</v>
      </c>
      <c r="K42" s="534">
        <v>2.3137284173194717E-2</v>
      </c>
      <c r="L42" s="535">
        <v>1985584592.3494697</v>
      </c>
      <c r="M42" s="535">
        <v>14497193.21844697</v>
      </c>
      <c r="N42" s="534">
        <v>7.3549215650398E-3</v>
      </c>
      <c r="O42" s="530">
        <v>403844978.32641721</v>
      </c>
      <c r="P42" s="530">
        <v>-7433322.0283637643</v>
      </c>
      <c r="Q42" s="534">
        <v>-1.8073703431354289E-2</v>
      </c>
      <c r="R42" s="382"/>
    </row>
    <row r="43" spans="1:18">
      <c r="A43" s="557"/>
      <c r="B43" s="551" t="s">
        <v>293</v>
      </c>
      <c r="C43" s="414" t="s">
        <v>117</v>
      </c>
      <c r="D43" s="530">
        <v>460111583.90054077</v>
      </c>
      <c r="E43" s="530">
        <v>31870264.356075644</v>
      </c>
      <c r="F43" s="531">
        <v>7.4421273477246724E-2</v>
      </c>
      <c r="G43" s="536">
        <v>18.526421917791129</v>
      </c>
      <c r="H43" s="536">
        <v>1.040442099491905</v>
      </c>
      <c r="I43" s="537">
        <v>5.8013279188879157</v>
      </c>
      <c r="J43" s="537">
        <v>6.8723526968444304E-2</v>
      </c>
      <c r="K43" s="531">
        <v>1.1988185869814283E-2</v>
      </c>
      <c r="L43" s="532">
        <v>2669258177.4859467</v>
      </c>
      <c r="M43" s="532">
        <v>214320108.26395607</v>
      </c>
      <c r="N43" s="531">
        <v>8.7301635406174444E-2</v>
      </c>
      <c r="O43" s="530">
        <v>590648744.47346056</v>
      </c>
      <c r="P43" s="530">
        <v>32378628.849861264</v>
      </c>
      <c r="Q43" s="531">
        <v>5.7998140942388907E-2</v>
      </c>
      <c r="R43" s="382"/>
    </row>
    <row r="44" spans="1:18">
      <c r="A44" s="557"/>
      <c r="B44" s="551" t="s">
        <v>293</v>
      </c>
      <c r="C44" s="414" t="s">
        <v>116</v>
      </c>
      <c r="D44" s="530">
        <v>35683952.982888214</v>
      </c>
      <c r="E44" s="530">
        <v>5047498.853091605</v>
      </c>
      <c r="F44" s="534">
        <v>0.16475466879120565</v>
      </c>
      <c r="G44" s="538">
        <v>1.4368166153332775</v>
      </c>
      <c r="H44" s="538">
        <v>0.18586675559595744</v>
      </c>
      <c r="I44" s="539">
        <v>6.5242218803749275</v>
      </c>
      <c r="J44" s="539">
        <v>-0.56380329709946508</v>
      </c>
      <c r="K44" s="534">
        <v>-7.9543072009848545E-2</v>
      </c>
      <c r="L44" s="535">
        <v>232810026.82922944</v>
      </c>
      <c r="M44" s="535">
        <v>15658068.608691752</v>
      </c>
      <c r="N44" s="534">
        <v>7.2106504297739515E-2</v>
      </c>
      <c r="O44" s="530">
        <v>42903506.975626826</v>
      </c>
      <c r="P44" s="530">
        <v>3235015.7379690334</v>
      </c>
      <c r="Q44" s="534">
        <v>8.1551267442659697E-2</v>
      </c>
      <c r="R44" s="382"/>
    </row>
    <row r="45" spans="1:18">
      <c r="A45" s="557" t="s">
        <v>75</v>
      </c>
      <c r="B45" s="551" t="s">
        <v>236</v>
      </c>
      <c r="C45" s="414" t="s">
        <v>122</v>
      </c>
      <c r="D45" s="530">
        <v>83720474.06183736</v>
      </c>
      <c r="E45" s="530">
        <v>192912.14810614288</v>
      </c>
      <c r="F45" s="531">
        <v>2.3095627800723555E-3</v>
      </c>
      <c r="G45" s="536">
        <v>38.533342810798189</v>
      </c>
      <c r="H45" s="536">
        <v>0.46419330216098587</v>
      </c>
      <c r="I45" s="537">
        <v>5.4792671420353907</v>
      </c>
      <c r="J45" s="537">
        <v>7.9958282381403123E-2</v>
      </c>
      <c r="K45" s="531">
        <v>1.480898471633779E-2</v>
      </c>
      <c r="L45" s="532">
        <v>458726842.64265162</v>
      </c>
      <c r="M45" s="532">
        <v>7735737.5765456557</v>
      </c>
      <c r="N45" s="531">
        <v>1.7152749776321547E-2</v>
      </c>
      <c r="O45" s="530">
        <v>140332422.78036797</v>
      </c>
      <c r="P45" s="530">
        <v>2415618.2371091843</v>
      </c>
      <c r="Q45" s="531">
        <v>1.7515039194165093E-2</v>
      </c>
      <c r="R45" s="382"/>
    </row>
    <row r="46" spans="1:18">
      <c r="A46" s="557"/>
      <c r="B46" s="551" t="s">
        <v>291</v>
      </c>
      <c r="C46" s="414" t="s">
        <v>121</v>
      </c>
      <c r="D46" s="530">
        <v>426720.92573451862</v>
      </c>
      <c r="E46" s="530">
        <v>145002.18721657514</v>
      </c>
      <c r="F46" s="534">
        <v>0.51470551082046512</v>
      </c>
      <c r="G46" s="538">
        <v>0.19640337563932442</v>
      </c>
      <c r="H46" s="538">
        <v>6.8005125644897163E-2</v>
      </c>
      <c r="I46" s="539">
        <v>10.732188268710601</v>
      </c>
      <c r="J46" s="539">
        <v>0.44398437664146151</v>
      </c>
      <c r="K46" s="534">
        <v>4.3154702346413977E-2</v>
      </c>
      <c r="L46" s="535">
        <v>4579649.3131813286</v>
      </c>
      <c r="M46" s="535">
        <v>1681269.4910922144</v>
      </c>
      <c r="N46" s="534">
        <v>0.58007217628239538</v>
      </c>
      <c r="O46" s="530">
        <v>952280.55711555481</v>
      </c>
      <c r="P46" s="530">
        <v>322234.85551536095</v>
      </c>
      <c r="Q46" s="534">
        <v>0.51144679615613109</v>
      </c>
      <c r="R46" s="382"/>
    </row>
    <row r="47" spans="1:18">
      <c r="A47" s="557"/>
      <c r="B47" s="551" t="s">
        <v>291</v>
      </c>
      <c r="C47" s="414" t="s">
        <v>120</v>
      </c>
      <c r="D47" s="530">
        <v>1504952.2643169854</v>
      </c>
      <c r="E47" s="530">
        <v>-36268.316845862661</v>
      </c>
      <c r="F47" s="531">
        <v>-2.3532203818935692E-2</v>
      </c>
      <c r="G47" s="536">
        <v>0.69267215892710243</v>
      </c>
      <c r="H47" s="536">
        <v>-9.7661187599165089E-3</v>
      </c>
      <c r="I47" s="537">
        <v>6.8664573640742788</v>
      </c>
      <c r="J47" s="537">
        <v>1.5343404380554482E-2</v>
      </c>
      <c r="K47" s="531">
        <v>2.2395488486722532E-3</v>
      </c>
      <c r="L47" s="532">
        <v>10333690.557899624</v>
      </c>
      <c r="M47" s="532">
        <v>-225387.28067243844</v>
      </c>
      <c r="N47" s="531">
        <v>-2.1345356490232888E-2</v>
      </c>
      <c r="O47" s="530">
        <v>2997512.1368371248</v>
      </c>
      <c r="P47" s="530">
        <v>-21987.280455750879</v>
      </c>
      <c r="Q47" s="531">
        <v>-7.2817634372864086E-3</v>
      </c>
      <c r="R47" s="382"/>
    </row>
    <row r="48" spans="1:18">
      <c r="A48" s="557"/>
      <c r="B48" s="551" t="s">
        <v>291</v>
      </c>
      <c r="C48" s="414" t="s">
        <v>119</v>
      </c>
      <c r="D48" s="530">
        <v>25599045.172553834</v>
      </c>
      <c r="E48" s="530">
        <v>387183.73692432791</v>
      </c>
      <c r="F48" s="534">
        <v>1.535720549285418E-2</v>
      </c>
      <c r="G48" s="538">
        <v>11.782264664848185</v>
      </c>
      <c r="H48" s="538">
        <v>0.29151717511159703</v>
      </c>
      <c r="I48" s="539">
        <v>8.3595892707845074</v>
      </c>
      <c r="J48" s="539">
        <v>-2.7422127662196871E-2</v>
      </c>
      <c r="K48" s="534">
        <v>-3.2695946576721618E-3</v>
      </c>
      <c r="L48" s="535">
        <v>213997503.36680898</v>
      </c>
      <c r="M48" s="535">
        <v>2545334.1301254332</v>
      </c>
      <c r="N48" s="534">
        <v>1.2037398998145906E-2</v>
      </c>
      <c r="O48" s="530">
        <v>46281465.165126443</v>
      </c>
      <c r="P48" s="530">
        <v>371099.02802251279</v>
      </c>
      <c r="Q48" s="534">
        <v>8.0831206380337986E-3</v>
      </c>
      <c r="R48" s="382"/>
    </row>
    <row r="49" spans="1:18">
      <c r="A49" s="557"/>
      <c r="B49" s="551" t="s">
        <v>291</v>
      </c>
      <c r="C49" s="414" t="s">
        <v>118</v>
      </c>
      <c r="D49" s="530">
        <v>29399927.23272882</v>
      </c>
      <c r="E49" s="530">
        <v>-1164293.92082927</v>
      </c>
      <c r="F49" s="531">
        <v>-3.8093361351487616E-2</v>
      </c>
      <c r="G49" s="536">
        <v>13.531665788639687</v>
      </c>
      <c r="H49" s="536">
        <v>-0.39851340073488828</v>
      </c>
      <c r="I49" s="537">
        <v>6.0758020738039313</v>
      </c>
      <c r="J49" s="537">
        <v>0.15045137055954161</v>
      </c>
      <c r="K49" s="531">
        <v>2.5391133469477658E-2</v>
      </c>
      <c r="L49" s="532">
        <v>178628138.85029843</v>
      </c>
      <c r="M49" s="532">
        <v>-2475590.4560540617</v>
      </c>
      <c r="N49" s="531">
        <v>-1.3669461504386738E-2</v>
      </c>
      <c r="O49" s="530">
        <v>40028321.398825765</v>
      </c>
      <c r="P49" s="530">
        <v>-1619690.0957986787</v>
      </c>
      <c r="Q49" s="531">
        <v>-3.8889974279029717E-2</v>
      </c>
      <c r="R49" s="382"/>
    </row>
    <row r="50" spans="1:18">
      <c r="A50" s="557"/>
      <c r="B50" s="551" t="s">
        <v>291</v>
      </c>
      <c r="C50" s="414" t="s">
        <v>117</v>
      </c>
      <c r="D50" s="530">
        <v>42093679.852289096</v>
      </c>
      <c r="E50" s="530">
        <v>1960030.2184496745</v>
      </c>
      <c r="F50" s="534">
        <v>4.8837577352971139E-2</v>
      </c>
      <c r="G50" s="538">
        <v>19.374116237304154</v>
      </c>
      <c r="H50" s="538">
        <v>1.0825023887413145</v>
      </c>
      <c r="I50" s="539">
        <v>6.7673538872728072</v>
      </c>
      <c r="J50" s="539">
        <v>6.3665028596925133E-2</v>
      </c>
      <c r="K50" s="534">
        <v>9.4970142467949055E-3</v>
      </c>
      <c r="L50" s="535">
        <v>284862827.97800565</v>
      </c>
      <c r="M50" s="535">
        <v>15819328.069634914</v>
      </c>
      <c r="N50" s="534">
        <v>5.8798402767666083E-2</v>
      </c>
      <c r="O50" s="530">
        <v>65926375.727168441</v>
      </c>
      <c r="P50" s="530">
        <v>2510304.687026836</v>
      </c>
      <c r="Q50" s="534">
        <v>3.9584676973094778E-2</v>
      </c>
      <c r="R50" s="382"/>
    </row>
    <row r="51" spans="1:18">
      <c r="A51" s="557"/>
      <c r="B51" s="551" t="s">
        <v>291</v>
      </c>
      <c r="C51" s="414" t="s">
        <v>116</v>
      </c>
      <c r="D51" s="530">
        <v>3323214.0849685459</v>
      </c>
      <c r="E51" s="530">
        <v>-264917.56019420084</v>
      </c>
      <c r="F51" s="531">
        <v>-7.3831616671964376E-2</v>
      </c>
      <c r="G51" s="536">
        <v>1.529548763366805</v>
      </c>
      <c r="H51" s="536">
        <v>-0.10580508782608611</v>
      </c>
      <c r="I51" s="537">
        <v>7.398415094531301</v>
      </c>
      <c r="J51" s="537">
        <v>0.15482963662789473</v>
      </c>
      <c r="K51" s="531">
        <v>2.1374723543706054E-2</v>
      </c>
      <c r="L51" s="532">
        <v>24586517.248590317</v>
      </c>
      <c r="M51" s="532">
        <v>-1404420.9573535807</v>
      </c>
      <c r="N51" s="531">
        <v>-5.4035023523406403E-2</v>
      </c>
      <c r="O51" s="530">
        <v>5309701.0297808051</v>
      </c>
      <c r="P51" s="530">
        <v>-495387.90198065527</v>
      </c>
      <c r="Q51" s="531">
        <v>-8.5336832528134551E-2</v>
      </c>
      <c r="R51" s="382"/>
    </row>
    <row r="52" spans="1:18">
      <c r="A52" s="557"/>
      <c r="B52" s="551" t="s">
        <v>235</v>
      </c>
      <c r="C52" s="414" t="s">
        <v>122</v>
      </c>
      <c r="D52" s="530">
        <v>1132923898.5736284</v>
      </c>
      <c r="E52" s="530">
        <v>167397.10163283348</v>
      </c>
      <c r="F52" s="534">
        <v>1.4777853970849349E-4</v>
      </c>
      <c r="G52" s="538">
        <v>38.148869240338527</v>
      </c>
      <c r="H52" s="538">
        <v>-5.8784832107036777E-2</v>
      </c>
      <c r="I52" s="539">
        <v>5.4403732435521857</v>
      </c>
      <c r="J52" s="539">
        <v>1.4911379777191591E-2</v>
      </c>
      <c r="K52" s="534">
        <v>2.7484074446735432E-3</v>
      </c>
      <c r="L52" s="535">
        <v>6163528864.780798</v>
      </c>
      <c r="M52" s="535">
        <v>17801665.101303101</v>
      </c>
      <c r="N52" s="534">
        <v>2.8965921400207081E-3</v>
      </c>
      <c r="O52" s="530">
        <v>1869775884.4035192</v>
      </c>
      <c r="P52" s="530">
        <v>10098233.790278912</v>
      </c>
      <c r="Q52" s="534">
        <v>5.4300990211658224E-3</v>
      </c>
      <c r="R52" s="382"/>
    </row>
    <row r="53" spans="1:18">
      <c r="A53" s="557"/>
      <c r="B53" s="551" t="s">
        <v>292</v>
      </c>
      <c r="C53" s="414" t="s">
        <v>121</v>
      </c>
      <c r="D53" s="530">
        <v>4459456.0085832514</v>
      </c>
      <c r="E53" s="530">
        <v>64341.363789354451</v>
      </c>
      <c r="F53" s="531">
        <v>1.4639291347170685E-2</v>
      </c>
      <c r="G53" s="536">
        <v>0.15016295831403378</v>
      </c>
      <c r="H53" s="536">
        <v>1.9166055111086155E-3</v>
      </c>
      <c r="I53" s="537">
        <v>10.558071830667195</v>
      </c>
      <c r="J53" s="537">
        <v>5.3940222782166813E-2</v>
      </c>
      <c r="K53" s="531">
        <v>5.135143465041514E-3</v>
      </c>
      <c r="L53" s="532">
        <v>47083256.864322394</v>
      </c>
      <c r="M53" s="532">
        <v>916394.20366444439</v>
      </c>
      <c r="N53" s="531">
        <v>1.984960967350655E-2</v>
      </c>
      <c r="O53" s="530">
        <v>10313619.818615327</v>
      </c>
      <c r="P53" s="530">
        <v>88460.985940832645</v>
      </c>
      <c r="Q53" s="531">
        <v>8.651306780502575E-3</v>
      </c>
      <c r="R53" s="382"/>
    </row>
    <row r="54" spans="1:18">
      <c r="A54" s="557"/>
      <c r="B54" s="551" t="s">
        <v>292</v>
      </c>
      <c r="C54" s="414" t="s">
        <v>120</v>
      </c>
      <c r="D54" s="530">
        <v>21244138.625622079</v>
      </c>
      <c r="E54" s="530">
        <v>-512759.53526049852</v>
      </c>
      <c r="F54" s="534">
        <v>-2.3567676397107253E-2</v>
      </c>
      <c r="G54" s="538">
        <v>0.71535243238565283</v>
      </c>
      <c r="H54" s="538">
        <v>-1.850346474686948E-2</v>
      </c>
      <c r="I54" s="539">
        <v>6.726830527659418</v>
      </c>
      <c r="J54" s="539">
        <v>-2.5932953853171625E-3</v>
      </c>
      <c r="K54" s="534">
        <v>-3.8536663071160571E-4</v>
      </c>
      <c r="L54" s="535">
        <v>142905720.2406632</v>
      </c>
      <c r="M54" s="535">
        <v>-3505668.5587382019</v>
      </c>
      <c r="N54" s="534">
        <v>-2.3943960831771954E-2</v>
      </c>
      <c r="O54" s="530">
        <v>42072657.222757168</v>
      </c>
      <c r="P54" s="530">
        <v>-509018.89074584097</v>
      </c>
      <c r="Q54" s="534">
        <v>-1.1953942099156279E-2</v>
      </c>
      <c r="R54" s="382"/>
    </row>
    <row r="55" spans="1:18">
      <c r="A55" s="557"/>
      <c r="B55" s="551" t="s">
        <v>292</v>
      </c>
      <c r="C55" s="414" t="s">
        <v>119</v>
      </c>
      <c r="D55" s="530">
        <v>357347214.26425207</v>
      </c>
      <c r="E55" s="530">
        <v>2989397.3512507081</v>
      </c>
      <c r="F55" s="531">
        <v>8.4360982277544537E-3</v>
      </c>
      <c r="G55" s="536">
        <v>12.032928396628948</v>
      </c>
      <c r="H55" s="536">
        <v>8.0508905868978076E-2</v>
      </c>
      <c r="I55" s="537">
        <v>8.013948037745207</v>
      </c>
      <c r="J55" s="537">
        <v>-2.1117978142644489E-2</v>
      </c>
      <c r="K55" s="531">
        <v>-2.6282270862352103E-3</v>
      </c>
      <c r="L55" s="532">
        <v>2863762006.5467186</v>
      </c>
      <c r="M55" s="532">
        <v>16473554.404851913</v>
      </c>
      <c r="N55" s="531">
        <v>5.7856991596547643E-3</v>
      </c>
      <c r="O55" s="530">
        <v>625998917.25631654</v>
      </c>
      <c r="P55" s="530">
        <v>3969792.7981948853</v>
      </c>
      <c r="Q55" s="531">
        <v>6.3820047038041115E-3</v>
      </c>
      <c r="R55" s="382"/>
    </row>
    <row r="56" spans="1:18">
      <c r="A56" s="557"/>
      <c r="B56" s="551" t="s">
        <v>292</v>
      </c>
      <c r="C56" s="414" t="s">
        <v>118</v>
      </c>
      <c r="D56" s="530">
        <v>370563935.02694637</v>
      </c>
      <c r="E56" s="530">
        <v>-3624602.5927979946</v>
      </c>
      <c r="F56" s="534">
        <v>-9.6865676748264448E-3</v>
      </c>
      <c r="G56" s="538">
        <v>12.477974134296668</v>
      </c>
      <c r="H56" s="538">
        <v>-0.14333166679206499</v>
      </c>
      <c r="I56" s="539">
        <v>6.081369750649583</v>
      </c>
      <c r="J56" s="539">
        <v>1.9055327802906419E-2</v>
      </c>
      <c r="K56" s="534">
        <v>3.1432430708466328E-3</v>
      </c>
      <c r="L56" s="535">
        <v>2253536305.1545491</v>
      </c>
      <c r="M56" s="535">
        <v>-14912263.321533203</v>
      </c>
      <c r="N56" s="534">
        <v>-6.5737718407039266E-3</v>
      </c>
      <c r="O56" s="530">
        <v>505001394.64230502</v>
      </c>
      <c r="P56" s="530">
        <v>-4973601.6407833099</v>
      </c>
      <c r="Q56" s="534">
        <v>-9.7526382215461643E-3</v>
      </c>
      <c r="R56" s="382"/>
    </row>
    <row r="57" spans="1:18">
      <c r="A57" s="557"/>
      <c r="B57" s="551" t="s">
        <v>292</v>
      </c>
      <c r="C57" s="414" t="s">
        <v>117</v>
      </c>
      <c r="D57" s="530">
        <v>565526055.58539164</v>
      </c>
      <c r="E57" s="530">
        <v>31572412.41843766</v>
      </c>
      <c r="F57" s="531">
        <v>5.912950088921063E-2</v>
      </c>
      <c r="G57" s="536">
        <v>19.042920335332145</v>
      </c>
      <c r="H57" s="536">
        <v>1.0327689370977033</v>
      </c>
      <c r="I57" s="537">
        <v>6.7613727605649334</v>
      </c>
      <c r="J57" s="537">
        <v>1.5648329556903207E-3</v>
      </c>
      <c r="K57" s="531">
        <v>2.314907424069013E-4</v>
      </c>
      <c r="L57" s="532">
        <v>3823732467.6247973</v>
      </c>
      <c r="M57" s="532">
        <v>214308397.56898499</v>
      </c>
      <c r="N57" s="531">
        <v>5.9374679563676522E-2</v>
      </c>
      <c r="O57" s="530">
        <v>897189431.67274058</v>
      </c>
      <c r="P57" s="530">
        <v>50548646.86007762</v>
      </c>
      <c r="Q57" s="531">
        <v>5.970495134044667E-2</v>
      </c>
      <c r="R57" s="382"/>
    </row>
    <row r="58" spans="1:18">
      <c r="A58" s="557"/>
      <c r="B58" s="551" t="s">
        <v>292</v>
      </c>
      <c r="C58" s="414" t="s">
        <v>116</v>
      </c>
      <c r="D58" s="530">
        <v>46366812.836007044</v>
      </c>
      <c r="E58" s="530">
        <v>3107149.0324747562</v>
      </c>
      <c r="F58" s="534">
        <v>7.1825547387195543E-2</v>
      </c>
      <c r="G58" s="538">
        <v>1.5613065292373882</v>
      </c>
      <c r="H58" s="538">
        <v>0.10216657484488745</v>
      </c>
      <c r="I58" s="539">
        <v>7.33913350986741</v>
      </c>
      <c r="J58" s="539">
        <v>-0.23384090221923426</v>
      </c>
      <c r="K58" s="534">
        <v>-3.0878343104661587E-2</v>
      </c>
      <c r="L58" s="535">
        <v>340292229.83048964</v>
      </c>
      <c r="M58" s="535">
        <v>12687902.770868838</v>
      </c>
      <c r="N58" s="534">
        <v>3.8729350386631993E-2</v>
      </c>
      <c r="O58" s="530">
        <v>73557416.149515048</v>
      </c>
      <c r="P58" s="530">
        <v>4137677.6685046554</v>
      </c>
      <c r="Q58" s="534">
        <v>5.9603763411418029E-2</v>
      </c>
      <c r="R58" s="382"/>
    </row>
    <row r="59" spans="1:18">
      <c r="A59" s="557"/>
      <c r="B59" s="551" t="s">
        <v>234</v>
      </c>
      <c r="C59" s="414" t="s">
        <v>122</v>
      </c>
      <c r="D59" s="530">
        <v>517826010.52219123</v>
      </c>
      <c r="E59" s="530">
        <v>1586819.1929338574</v>
      </c>
      <c r="F59" s="531">
        <v>3.0738061340286429E-3</v>
      </c>
      <c r="G59" s="536">
        <v>38.914423810022818</v>
      </c>
      <c r="H59" s="536">
        <v>8.7150253661505417E-2</v>
      </c>
      <c r="I59" s="537">
        <v>5.4760638749978803</v>
      </c>
      <c r="J59" s="537">
        <v>3.5713359643145814E-2</v>
      </c>
      <c r="K59" s="531">
        <v>6.5645328444094101E-3</v>
      </c>
      <c r="L59" s="532">
        <v>2835648309.7548437</v>
      </c>
      <c r="M59" s="532">
        <v>27126159.160407066</v>
      </c>
      <c r="N59" s="531">
        <v>9.6585170797622837E-3</v>
      </c>
      <c r="O59" s="530">
        <v>860559537.8825103</v>
      </c>
      <c r="P59" s="530">
        <v>12969454.975325227</v>
      </c>
      <c r="Q59" s="531">
        <v>1.5301565269429232E-2</v>
      </c>
      <c r="R59" s="382"/>
    </row>
    <row r="60" spans="1:18">
      <c r="A60" s="557"/>
      <c r="B60" s="551" t="s">
        <v>293</v>
      </c>
      <c r="C60" s="414" t="s">
        <v>121</v>
      </c>
      <c r="D60" s="530">
        <v>2046213.5376747211</v>
      </c>
      <c r="E60" s="530">
        <v>105340.26810642821</v>
      </c>
      <c r="F60" s="534">
        <v>5.427467612548395E-2</v>
      </c>
      <c r="G60" s="538">
        <v>0.1537721535667583</v>
      </c>
      <c r="H60" s="538">
        <v>7.7956011440003803E-3</v>
      </c>
      <c r="I60" s="539">
        <v>10.500809394125445</v>
      </c>
      <c r="J60" s="539">
        <v>0.23247699204703132</v>
      </c>
      <c r="K60" s="534">
        <v>2.2640189559891499E-2</v>
      </c>
      <c r="L60" s="535">
        <v>21486898.338801373</v>
      </c>
      <c r="M60" s="535">
        <v>1557366.4565653987</v>
      </c>
      <c r="N60" s="534">
        <v>7.8143654641158161E-2</v>
      </c>
      <c r="O60" s="530">
        <v>4677468.7682470111</v>
      </c>
      <c r="P60" s="530">
        <v>300632.44245014712</v>
      </c>
      <c r="Q60" s="534">
        <v>6.8687156674841571E-2</v>
      </c>
      <c r="R60" s="382"/>
    </row>
    <row r="61" spans="1:18">
      <c r="A61" s="557"/>
      <c r="B61" s="551" t="s">
        <v>293</v>
      </c>
      <c r="C61" s="414" t="s">
        <v>120</v>
      </c>
      <c r="D61" s="530">
        <v>9857007.1957091894</v>
      </c>
      <c r="E61" s="530">
        <v>-101247.16073864698</v>
      </c>
      <c r="F61" s="531">
        <v>-1.0167159535656046E-2</v>
      </c>
      <c r="G61" s="536">
        <v>0.74075026691969115</v>
      </c>
      <c r="H61" s="536">
        <v>-8.2278667358381963E-3</v>
      </c>
      <c r="I61" s="537">
        <v>6.696519417794172</v>
      </c>
      <c r="J61" s="537">
        <v>-5.6504169252310277E-2</v>
      </c>
      <c r="K61" s="531">
        <v>-8.3672400257412804E-3</v>
      </c>
      <c r="L61" s="532">
        <v>66007640.087403461</v>
      </c>
      <c r="M61" s="532">
        <v>-1240686.46749717</v>
      </c>
      <c r="N61" s="531">
        <v>-1.8449328497182605E-2</v>
      </c>
      <c r="O61" s="530">
        <v>19563260.118902996</v>
      </c>
      <c r="P61" s="530">
        <v>59144.504850581288</v>
      </c>
      <c r="Q61" s="531">
        <v>3.0324115187242112E-3</v>
      </c>
      <c r="R61" s="382"/>
    </row>
    <row r="62" spans="1:18">
      <c r="A62" s="557"/>
      <c r="B62" s="551" t="s">
        <v>293</v>
      </c>
      <c r="C62" s="414" t="s">
        <v>119</v>
      </c>
      <c r="D62" s="530">
        <v>160357008.34221691</v>
      </c>
      <c r="E62" s="530">
        <v>2007752.2591312826</v>
      </c>
      <c r="F62" s="534">
        <v>1.2679265497008827E-2</v>
      </c>
      <c r="G62" s="538">
        <v>12.050766969476078</v>
      </c>
      <c r="H62" s="538">
        <v>0.14103600241567449</v>
      </c>
      <c r="I62" s="539">
        <v>8.0542017222679476</v>
      </c>
      <c r="J62" s="539">
        <v>-5.0348274559198103E-2</v>
      </c>
      <c r="K62" s="534">
        <v>-6.2123467162160731E-3</v>
      </c>
      <c r="L62" s="535">
        <v>1291547692.7676191</v>
      </c>
      <c r="M62" s="535">
        <v>8198229.8818666935</v>
      </c>
      <c r="N62" s="534">
        <v>6.3881507874184729E-3</v>
      </c>
      <c r="O62" s="530">
        <v>282886591.25631344</v>
      </c>
      <c r="P62" s="530">
        <v>2382819.0047390461</v>
      </c>
      <c r="Q62" s="534">
        <v>8.494784172107233E-3</v>
      </c>
      <c r="R62" s="382"/>
    </row>
    <row r="63" spans="1:18">
      <c r="A63" s="557"/>
      <c r="B63" s="551" t="s">
        <v>293</v>
      </c>
      <c r="C63" s="414" t="s">
        <v>118</v>
      </c>
      <c r="D63" s="530">
        <v>169987208.78385454</v>
      </c>
      <c r="E63" s="530">
        <v>-3844983.220510602</v>
      </c>
      <c r="F63" s="531">
        <v>-2.2118936522494345E-2</v>
      </c>
      <c r="G63" s="536">
        <v>12.774472796812644</v>
      </c>
      <c r="H63" s="536">
        <v>-0.2997574925933062</v>
      </c>
      <c r="I63" s="537">
        <v>6.1298874598551905</v>
      </c>
      <c r="J63" s="537">
        <v>5.4138214816238595E-2</v>
      </c>
      <c r="K63" s="531">
        <v>8.9105413394807587E-3</v>
      </c>
      <c r="L63" s="532">
        <v>1042002459.459936</v>
      </c>
      <c r="M63" s="532">
        <v>-14158349.874051571</v>
      </c>
      <c r="N63" s="531">
        <v>-1.3405486881282588E-2</v>
      </c>
      <c r="O63" s="530">
        <v>231446431.71937481</v>
      </c>
      <c r="P63" s="530">
        <v>-5396325.9351464212</v>
      </c>
      <c r="Q63" s="531">
        <v>-2.2784424521090724E-2</v>
      </c>
      <c r="R63" s="382"/>
    </row>
    <row r="64" spans="1:18">
      <c r="A64" s="557"/>
      <c r="B64" s="551" t="s">
        <v>293</v>
      </c>
      <c r="C64" s="414" t="s">
        <v>117</v>
      </c>
      <c r="D64" s="530">
        <v>253384627.79060125</v>
      </c>
      <c r="E64" s="530">
        <v>15775213.637456357</v>
      </c>
      <c r="F64" s="534">
        <v>6.6391366241443858E-2</v>
      </c>
      <c r="G64" s="538">
        <v>19.04175648273231</v>
      </c>
      <c r="H64" s="538">
        <v>1.1707271656134175</v>
      </c>
      <c r="I64" s="539">
        <v>6.7578881651549878</v>
      </c>
      <c r="J64" s="539">
        <v>2.0224524026071222E-2</v>
      </c>
      <c r="K64" s="534">
        <v>3.0017117361890956E-3</v>
      </c>
      <c r="L64" s="535">
        <v>1712344977.3783059</v>
      </c>
      <c r="M64" s="535">
        <v>111412666.84871888</v>
      </c>
      <c r="N64" s="534">
        <v>6.9592365720861527E-2</v>
      </c>
      <c r="O64" s="530">
        <v>399798449.44687659</v>
      </c>
      <c r="P64" s="530">
        <v>24795804.897213817</v>
      </c>
      <c r="Q64" s="534">
        <v>6.6121680093725391E-2</v>
      </c>
      <c r="R64" s="382"/>
    </row>
    <row r="65" spans="1:18">
      <c r="A65" s="557"/>
      <c r="B65" s="551" t="s">
        <v>293</v>
      </c>
      <c r="C65" s="414" t="s">
        <v>116</v>
      </c>
      <c r="D65" s="530">
        <v>19157614.896177221</v>
      </c>
      <c r="E65" s="530">
        <v>-453944.33970187604</v>
      </c>
      <c r="F65" s="531">
        <v>-2.3146774524250509E-2</v>
      </c>
      <c r="G65" s="536">
        <v>1.4396873276165765</v>
      </c>
      <c r="H65" s="536">
        <v>-3.5333143722649396E-2</v>
      </c>
      <c r="I65" s="537">
        <v>7.5000713084235464</v>
      </c>
      <c r="J65" s="537">
        <v>4.7322452451452612E-2</v>
      </c>
      <c r="K65" s="531">
        <v>6.3496641797518537E-3</v>
      </c>
      <c r="L65" s="532">
        <v>143683477.82064632</v>
      </c>
      <c r="M65" s="532">
        <v>-2476547.8383805752</v>
      </c>
      <c r="N65" s="531">
        <v>-1.6944084589572066E-2</v>
      </c>
      <c r="O65" s="530">
        <v>30583941.272570625</v>
      </c>
      <c r="P65" s="530">
        <v>-1470311.9608928636</v>
      </c>
      <c r="Q65" s="531">
        <v>-4.5869481038413672E-2</v>
      </c>
      <c r="R65" s="382"/>
    </row>
    <row r="66" spans="1:18">
      <c r="A66" s="557" t="s">
        <v>76</v>
      </c>
      <c r="B66" s="551" t="s">
        <v>236</v>
      </c>
      <c r="C66" s="414" t="s">
        <v>122</v>
      </c>
      <c r="D66" s="533"/>
      <c r="E66" s="533"/>
      <c r="F66" s="533"/>
      <c r="G66" s="533"/>
      <c r="H66" s="533"/>
      <c r="I66" s="533"/>
      <c r="J66" s="533"/>
      <c r="K66" s="533"/>
      <c r="L66" s="533"/>
      <c r="M66" s="533"/>
      <c r="N66" s="533"/>
      <c r="O66" s="533"/>
      <c r="P66" s="533"/>
      <c r="Q66" s="533"/>
      <c r="R66" s="382"/>
    </row>
    <row r="67" spans="1:18">
      <c r="A67" s="557"/>
      <c r="B67" s="551" t="s">
        <v>291</v>
      </c>
      <c r="C67" s="414" t="s">
        <v>121</v>
      </c>
      <c r="D67" s="530">
        <v>1946.805854401636</v>
      </c>
      <c r="E67" s="530">
        <v>1295.4203010291099</v>
      </c>
      <c r="F67" s="531">
        <v>1.988715123204861</v>
      </c>
      <c r="G67" s="536">
        <v>5.0304697810247705E-2</v>
      </c>
      <c r="H67" s="536">
        <v>-2.6940569801243291E-4</v>
      </c>
      <c r="I67" s="537">
        <v>18.392363848500572</v>
      </c>
      <c r="J67" s="537">
        <v>2.5724311057769018</v>
      </c>
      <c r="K67" s="531">
        <v>0.16260695589619897</v>
      </c>
      <c r="L67" s="532">
        <v>35806.361616545917</v>
      </c>
      <c r="M67" s="532">
        <v>25501.485972610713</v>
      </c>
      <c r="N67" s="531">
        <v>2.4747009914301366</v>
      </c>
      <c r="O67" s="530">
        <v>7296.9381854534149</v>
      </c>
      <c r="P67" s="530">
        <v>5578.6112864017487</v>
      </c>
      <c r="Q67" s="531">
        <v>3.2465366685934725</v>
      </c>
      <c r="R67" s="382"/>
    </row>
    <row r="68" spans="1:18">
      <c r="A68" s="557"/>
      <c r="B68" s="551" t="s">
        <v>291</v>
      </c>
      <c r="C68" s="414" t="s">
        <v>120</v>
      </c>
      <c r="D68" s="530">
        <v>537.96266295826433</v>
      </c>
      <c r="E68" s="530">
        <v>-511.60986192545886</v>
      </c>
      <c r="F68" s="534">
        <v>-0.48744593612731768</v>
      </c>
      <c r="G68" s="538">
        <v>1.3900743688501662E-2</v>
      </c>
      <c r="H68" s="538">
        <v>-6.7588919749794349E-2</v>
      </c>
      <c r="I68" s="539">
        <v>12.051120864220607</v>
      </c>
      <c r="J68" s="539">
        <v>-2.6644660990186271</v>
      </c>
      <c r="K68" s="534">
        <v>-0.18106420801798026</v>
      </c>
      <c r="L68" s="535">
        <v>6483.0530717480178</v>
      </c>
      <c r="M68" s="535">
        <v>-8962.0226924049857</v>
      </c>
      <c r="N68" s="534">
        <v>-0.58025113176882215</v>
      </c>
      <c r="O68" s="530">
        <v>1358.3859606981277</v>
      </c>
      <c r="P68" s="530">
        <v>-1079.9444526433945</v>
      </c>
      <c r="Q68" s="534">
        <v>-0.44290324507884204</v>
      </c>
      <c r="R68" s="382"/>
    </row>
    <row r="69" spans="1:18">
      <c r="A69" s="557"/>
      <c r="B69" s="551" t="s">
        <v>291</v>
      </c>
      <c r="C69" s="414" t="s">
        <v>119</v>
      </c>
      <c r="D69" s="529"/>
      <c r="E69" s="529"/>
      <c r="F69" s="529"/>
      <c r="G69" s="529"/>
      <c r="H69" s="529"/>
      <c r="I69" s="529"/>
      <c r="J69" s="529"/>
      <c r="K69" s="529"/>
      <c r="L69" s="529"/>
      <c r="M69" s="529"/>
      <c r="N69" s="529"/>
      <c r="O69" s="529"/>
      <c r="P69" s="529"/>
      <c r="Q69" s="529"/>
      <c r="R69" s="382"/>
    </row>
    <row r="70" spans="1:18">
      <c r="A70" s="557"/>
      <c r="B70" s="551" t="s">
        <v>291</v>
      </c>
      <c r="C70" s="414" t="s">
        <v>118</v>
      </c>
      <c r="D70" s="530">
        <v>123870.24115803413</v>
      </c>
      <c r="E70" s="530">
        <v>-43675.226481161604</v>
      </c>
      <c r="F70" s="534">
        <v>-0.26067686041627175</v>
      </c>
      <c r="G70" s="538">
        <v>3.200758326799173</v>
      </c>
      <c r="H70" s="538">
        <v>-9.8076078840470444</v>
      </c>
      <c r="I70" s="539">
        <v>7.6941659863417184</v>
      </c>
      <c r="J70" s="539">
        <v>0.31239908858662613</v>
      </c>
      <c r="K70" s="534">
        <v>4.2320367591346109E-2</v>
      </c>
      <c r="L70" s="535">
        <v>953078.19623809215</v>
      </c>
      <c r="M70" s="535">
        <v>-283703.39064981998</v>
      </c>
      <c r="N70" s="534">
        <v>-0.22938843338030035</v>
      </c>
      <c r="O70" s="530">
        <v>260750.81680285931</v>
      </c>
      <c r="P70" s="530">
        <v>-132914.56204417633</v>
      </c>
      <c r="Q70" s="534">
        <v>-0.33763335356910368</v>
      </c>
      <c r="R70" s="382"/>
    </row>
    <row r="71" spans="1:18">
      <c r="A71" s="557"/>
      <c r="B71" s="551" t="s">
        <v>291</v>
      </c>
      <c r="C71" s="414" t="s">
        <v>117</v>
      </c>
      <c r="D71" s="529"/>
      <c r="E71" s="529"/>
      <c r="F71" s="529"/>
      <c r="G71" s="529"/>
      <c r="H71" s="529"/>
      <c r="I71" s="529"/>
      <c r="J71" s="529"/>
      <c r="K71" s="529"/>
      <c r="L71" s="529"/>
      <c r="M71" s="529"/>
      <c r="N71" s="529"/>
      <c r="O71" s="529"/>
      <c r="P71" s="529"/>
      <c r="Q71" s="529"/>
      <c r="R71" s="382"/>
    </row>
    <row r="72" spans="1:18">
      <c r="A72" s="557"/>
      <c r="B72" s="551" t="s">
        <v>291</v>
      </c>
      <c r="C72" s="414" t="s">
        <v>116</v>
      </c>
      <c r="D72" s="533"/>
      <c r="E72" s="533"/>
      <c r="F72" s="533"/>
      <c r="G72" s="533"/>
      <c r="H72" s="533"/>
      <c r="I72" s="533"/>
      <c r="J72" s="533"/>
      <c r="K72" s="533"/>
      <c r="L72" s="533"/>
      <c r="M72" s="533"/>
      <c r="N72" s="533"/>
      <c r="O72" s="533"/>
      <c r="P72" s="533"/>
      <c r="Q72" s="533"/>
      <c r="R72" s="382"/>
    </row>
    <row r="73" spans="1:18">
      <c r="A73" s="557"/>
      <c r="B73" s="551" t="s">
        <v>235</v>
      </c>
      <c r="C73" s="414" t="s">
        <v>122</v>
      </c>
      <c r="D73" s="529"/>
      <c r="E73" s="529"/>
      <c r="F73" s="529"/>
      <c r="G73" s="529"/>
      <c r="H73" s="529"/>
      <c r="I73" s="529"/>
      <c r="J73" s="529"/>
      <c r="K73" s="529"/>
      <c r="L73" s="529"/>
      <c r="M73" s="529"/>
      <c r="N73" s="529"/>
      <c r="O73" s="529"/>
      <c r="P73" s="529"/>
      <c r="Q73" s="529"/>
      <c r="R73" s="382"/>
    </row>
    <row r="74" spans="1:18">
      <c r="A74" s="557"/>
      <c r="B74" s="551" t="s">
        <v>292</v>
      </c>
      <c r="C74" s="414" t="s">
        <v>121</v>
      </c>
      <c r="D74" s="530">
        <v>16180.696042877829</v>
      </c>
      <c r="E74" s="530">
        <v>7716.0148424747822</v>
      </c>
      <c r="F74" s="534">
        <v>0.91155409870691684</v>
      </c>
      <c r="G74" s="538">
        <v>6.1022109957293236E-2</v>
      </c>
      <c r="H74" s="538">
        <v>9.147780222170665E-3</v>
      </c>
      <c r="I74" s="539">
        <v>16.618926711374431</v>
      </c>
      <c r="J74" s="539">
        <v>2.2802371349635884</v>
      </c>
      <c r="K74" s="534">
        <v>0.15902688476601784</v>
      </c>
      <c r="L74" s="535">
        <v>268905.80167561292</v>
      </c>
      <c r="M74" s="535">
        <v>147533.36557975292</v>
      </c>
      <c r="N74" s="534">
        <v>1.2155425920859906</v>
      </c>
      <c r="O74" s="530">
        <v>44766.619323590436</v>
      </c>
      <c r="P74" s="530">
        <v>22950.081798175015</v>
      </c>
      <c r="Q74" s="534">
        <v>1.0519580282361056</v>
      </c>
      <c r="R74" s="382"/>
    </row>
    <row r="75" spans="1:18">
      <c r="A75" s="557"/>
      <c r="B75" s="551" t="s">
        <v>292</v>
      </c>
      <c r="C75" s="414" t="s">
        <v>120</v>
      </c>
      <c r="D75" s="530">
        <v>13016.550908203184</v>
      </c>
      <c r="E75" s="530">
        <v>1273.5319661760568</v>
      </c>
      <c r="F75" s="531">
        <v>0.10845013300780852</v>
      </c>
      <c r="G75" s="536">
        <v>4.9089198553649453E-2</v>
      </c>
      <c r="H75" s="536">
        <v>-2.287585509249377E-2</v>
      </c>
      <c r="I75" s="537">
        <v>12.950547500901127</v>
      </c>
      <c r="J75" s="537">
        <v>-4.6837716626320969E-2</v>
      </c>
      <c r="K75" s="531">
        <v>-3.6036261018992191E-3</v>
      </c>
      <c r="L75" s="532">
        <v>168571.46083458303</v>
      </c>
      <c r="M75" s="532">
        <v>15942.920028334833</v>
      </c>
      <c r="N75" s="531">
        <v>0.10445569317584784</v>
      </c>
      <c r="O75" s="530">
        <v>31361.251371979713</v>
      </c>
      <c r="P75" s="530">
        <v>4695.6173447370529</v>
      </c>
      <c r="Q75" s="531">
        <v>0.17609246942862208</v>
      </c>
      <c r="R75" s="382"/>
    </row>
    <row r="76" spans="1:18">
      <c r="A76" s="557"/>
      <c r="B76" s="551" t="s">
        <v>292</v>
      </c>
      <c r="C76" s="414" t="s">
        <v>119</v>
      </c>
      <c r="D76" s="533"/>
      <c r="E76" s="533"/>
      <c r="F76" s="533"/>
      <c r="G76" s="533"/>
      <c r="H76" s="533"/>
      <c r="I76" s="533"/>
      <c r="J76" s="533"/>
      <c r="K76" s="533"/>
      <c r="L76" s="533"/>
      <c r="M76" s="533"/>
      <c r="N76" s="533"/>
      <c r="O76" s="533"/>
      <c r="P76" s="533"/>
      <c r="Q76" s="533"/>
      <c r="R76" s="382"/>
    </row>
    <row r="77" spans="1:18">
      <c r="A77" s="557"/>
      <c r="B77" s="551" t="s">
        <v>292</v>
      </c>
      <c r="C77" s="414" t="s">
        <v>118</v>
      </c>
      <c r="D77" s="530">
        <v>1678995.8122797064</v>
      </c>
      <c r="E77" s="530">
        <v>-399684.51302904962</v>
      </c>
      <c r="F77" s="531">
        <v>-0.19227800838961739</v>
      </c>
      <c r="G77" s="536">
        <v>6.331981442780056</v>
      </c>
      <c r="H77" s="536">
        <v>-6.4068501866785814</v>
      </c>
      <c r="I77" s="537">
        <v>7.5836339617099142</v>
      </c>
      <c r="J77" s="537">
        <v>0.14849808489443994</v>
      </c>
      <c r="K77" s="531">
        <v>1.9972477619069794E-2</v>
      </c>
      <c r="L77" s="532">
        <v>12732889.663573105</v>
      </c>
      <c r="M77" s="532">
        <v>-2722380.9995604884</v>
      </c>
      <c r="N77" s="531">
        <v>-0.17614579898974858</v>
      </c>
      <c r="O77" s="530">
        <v>3692737.6553613902</v>
      </c>
      <c r="P77" s="530">
        <v>-1577924.2173187421</v>
      </c>
      <c r="Q77" s="531">
        <v>-0.29937876028392757</v>
      </c>
      <c r="R77" s="382"/>
    </row>
    <row r="78" spans="1:18">
      <c r="A78" s="557"/>
      <c r="B78" s="551" t="s">
        <v>292</v>
      </c>
      <c r="C78" s="414" t="s">
        <v>117</v>
      </c>
      <c r="D78" s="533"/>
      <c r="E78" s="533"/>
      <c r="F78" s="533"/>
      <c r="G78" s="533"/>
      <c r="H78" s="533"/>
      <c r="I78" s="533"/>
      <c r="J78" s="533"/>
      <c r="K78" s="533"/>
      <c r="L78" s="533"/>
      <c r="M78" s="533"/>
      <c r="N78" s="533"/>
      <c r="O78" s="533"/>
      <c r="P78" s="533"/>
      <c r="Q78" s="533"/>
      <c r="R78" s="382"/>
    </row>
    <row r="79" spans="1:18">
      <c r="A79" s="557"/>
      <c r="B79" s="551" t="s">
        <v>292</v>
      </c>
      <c r="C79" s="414" t="s">
        <v>116</v>
      </c>
      <c r="D79" s="529"/>
      <c r="E79" s="529"/>
      <c r="F79" s="529"/>
      <c r="G79" s="529"/>
      <c r="H79" s="529"/>
      <c r="I79" s="529"/>
      <c r="J79" s="529"/>
      <c r="K79" s="529"/>
      <c r="L79" s="529"/>
      <c r="M79" s="529"/>
      <c r="N79" s="529"/>
      <c r="O79" s="529"/>
      <c r="P79" s="529"/>
      <c r="Q79" s="529"/>
      <c r="R79" s="382"/>
    </row>
    <row r="80" spans="1:18">
      <c r="A80" s="557"/>
      <c r="B80" s="551" t="s">
        <v>234</v>
      </c>
      <c r="C80" s="414" t="s">
        <v>122</v>
      </c>
      <c r="D80" s="533"/>
      <c r="E80" s="533"/>
      <c r="F80" s="533"/>
      <c r="G80" s="533"/>
      <c r="H80" s="533"/>
      <c r="I80" s="533"/>
      <c r="J80" s="533"/>
      <c r="K80" s="533"/>
      <c r="L80" s="533"/>
      <c r="M80" s="533"/>
      <c r="N80" s="533"/>
      <c r="O80" s="533"/>
      <c r="P80" s="533"/>
      <c r="Q80" s="533"/>
      <c r="R80" s="382"/>
    </row>
    <row r="81" spans="1:18">
      <c r="A81" s="557"/>
      <c r="B81" s="551" t="s">
        <v>293</v>
      </c>
      <c r="C81" s="414" t="s">
        <v>121</v>
      </c>
      <c r="D81" s="530">
        <v>8789.9785327617519</v>
      </c>
      <c r="E81" s="530">
        <v>4626.8689120832551</v>
      </c>
      <c r="F81" s="531">
        <v>1.111397328838335</v>
      </c>
      <c r="G81" s="536">
        <v>4.8428268288535678E-2</v>
      </c>
      <c r="H81" s="536">
        <v>-9.4385023025093037E-3</v>
      </c>
      <c r="I81" s="537">
        <v>16.894519018602853</v>
      </c>
      <c r="J81" s="537">
        <v>1.9497656666679912</v>
      </c>
      <c r="K81" s="531">
        <v>0.13046489431794869</v>
      </c>
      <c r="L81" s="532">
        <v>148502.45949485421</v>
      </c>
      <c r="M81" s="532">
        <v>86285.813036746971</v>
      </c>
      <c r="N81" s="531">
        <v>1.3868605582084272</v>
      </c>
      <c r="O81" s="530">
        <v>25525.010537266731</v>
      </c>
      <c r="P81" s="530">
        <v>14578.457650780678</v>
      </c>
      <c r="Q81" s="531">
        <v>1.3317852480097503</v>
      </c>
      <c r="R81" s="382"/>
    </row>
    <row r="82" spans="1:18">
      <c r="A82" s="557"/>
      <c r="B82" s="551" t="s">
        <v>293</v>
      </c>
      <c r="C82" s="414" t="s">
        <v>120</v>
      </c>
      <c r="D82" s="530">
        <v>5370.6727745840553</v>
      </c>
      <c r="E82" s="530">
        <v>618.92235784119384</v>
      </c>
      <c r="F82" s="534">
        <v>0.13025144495392937</v>
      </c>
      <c r="G82" s="538">
        <v>2.9589649286182237E-2</v>
      </c>
      <c r="H82" s="538">
        <v>-3.6459164299165445E-2</v>
      </c>
      <c r="I82" s="539">
        <v>12.765984745607355</v>
      </c>
      <c r="J82" s="539">
        <v>-0.37017067560211636</v>
      </c>
      <c r="K82" s="534">
        <v>-2.8179529225456898E-2</v>
      </c>
      <c r="L82" s="535">
        <v>68561.926713988782</v>
      </c>
      <c r="M82" s="535">
        <v>6142.1947168576735</v>
      </c>
      <c r="N82" s="534">
        <v>9.8401491328735227E-2</v>
      </c>
      <c r="O82" s="530">
        <v>13376.414537668228</v>
      </c>
      <c r="P82" s="530">
        <v>2683.670293211937</v>
      </c>
      <c r="Q82" s="534">
        <v>0.25098049966015973</v>
      </c>
      <c r="R82" s="382"/>
    </row>
    <row r="83" spans="1:18">
      <c r="A83" s="557"/>
      <c r="B83" s="551" t="s">
        <v>293</v>
      </c>
      <c r="C83" s="414" t="s">
        <v>119</v>
      </c>
      <c r="D83" s="529"/>
      <c r="E83" s="529"/>
      <c r="F83" s="529"/>
      <c r="G83" s="529"/>
      <c r="H83" s="529"/>
      <c r="I83" s="529"/>
      <c r="J83" s="529"/>
      <c r="K83" s="529"/>
      <c r="L83" s="529"/>
      <c r="M83" s="529"/>
      <c r="N83" s="529"/>
      <c r="O83" s="529"/>
      <c r="P83" s="529"/>
      <c r="Q83" s="529"/>
      <c r="R83" s="382"/>
    </row>
    <row r="84" spans="1:18">
      <c r="A84" s="557"/>
      <c r="B84" s="551" t="s">
        <v>293</v>
      </c>
      <c r="C84" s="414" t="s">
        <v>118</v>
      </c>
      <c r="D84" s="530">
        <v>701996.35487979534</v>
      </c>
      <c r="E84" s="530">
        <v>-234050.23451263085</v>
      </c>
      <c r="F84" s="534">
        <v>-0.25004122355122232</v>
      </c>
      <c r="G84" s="538">
        <v>3.8676394583880023</v>
      </c>
      <c r="H84" s="538">
        <v>-9.1433062495642456</v>
      </c>
      <c r="I84" s="539">
        <v>7.5609826474578048</v>
      </c>
      <c r="J84" s="539">
        <v>0.29567456828235805</v>
      </c>
      <c r="K84" s="534">
        <v>4.069676950518452E-2</v>
      </c>
      <c r="L84" s="535">
        <v>5307782.2578247637</v>
      </c>
      <c r="M84" s="535">
        <v>-1492884.5905726524</v>
      </c>
      <c r="N84" s="534">
        <v>-0.21952032408769623</v>
      </c>
      <c r="O84" s="530">
        <v>1510581.8344797429</v>
      </c>
      <c r="P84" s="530">
        <v>-803397.95717898873</v>
      </c>
      <c r="Q84" s="534">
        <v>-0.34719316049129734</v>
      </c>
      <c r="R84" s="382"/>
    </row>
    <row r="85" spans="1:18">
      <c r="A85" s="557"/>
      <c r="B85" s="551" t="s">
        <v>293</v>
      </c>
      <c r="C85" s="414" t="s">
        <v>117</v>
      </c>
      <c r="D85" s="529"/>
      <c r="E85" s="529"/>
      <c r="F85" s="529"/>
      <c r="G85" s="529"/>
      <c r="H85" s="529"/>
      <c r="I85" s="529"/>
      <c r="J85" s="529"/>
      <c r="K85" s="529"/>
      <c r="L85" s="529"/>
      <c r="M85" s="529"/>
      <c r="N85" s="529"/>
      <c r="O85" s="529"/>
      <c r="P85" s="529"/>
      <c r="Q85" s="529"/>
      <c r="R85" s="382"/>
    </row>
    <row r="86" spans="1:18">
      <c r="A86" s="557"/>
      <c r="B86" s="551" t="s">
        <v>293</v>
      </c>
      <c r="C86" s="414" t="s">
        <v>116</v>
      </c>
      <c r="D86" s="533"/>
      <c r="E86" s="533"/>
      <c r="F86" s="533"/>
      <c r="G86" s="533"/>
      <c r="H86" s="533"/>
      <c r="I86" s="533"/>
      <c r="J86" s="533"/>
      <c r="K86" s="533"/>
      <c r="L86" s="533"/>
      <c r="M86" s="533"/>
      <c r="N86" s="533"/>
      <c r="O86" s="533"/>
      <c r="P86" s="533"/>
      <c r="Q86" s="533"/>
      <c r="R86" s="382"/>
    </row>
    <row r="87" spans="1:18">
      <c r="A87" s="557" t="s">
        <v>77</v>
      </c>
      <c r="B87" s="551" t="s">
        <v>236</v>
      </c>
      <c r="C87" s="414" t="s">
        <v>122</v>
      </c>
      <c r="D87" s="530">
        <v>83902478.717404306</v>
      </c>
      <c r="E87" s="530">
        <v>5495017.7003793567</v>
      </c>
      <c r="F87" s="531">
        <v>7.0082841978344385E-2</v>
      </c>
      <c r="G87" s="536">
        <v>43.310042749365479</v>
      </c>
      <c r="H87" s="536">
        <v>1.6091070239804992</v>
      </c>
      <c r="I87" s="537">
        <v>4.4855351969516342</v>
      </c>
      <c r="J87" s="537">
        <v>0.57665320957157284</v>
      </c>
      <c r="K87" s="531">
        <v>0.14752382175601986</v>
      </c>
      <c r="L87" s="532">
        <v>376347521.39840239</v>
      </c>
      <c r="M87" s="532">
        <v>69862009.352749228</v>
      </c>
      <c r="N87" s="531">
        <v>0.22794555242253275</v>
      </c>
      <c r="O87" s="530">
        <v>98129378.501988828</v>
      </c>
      <c r="P87" s="530">
        <v>22362484.309005052</v>
      </c>
      <c r="Q87" s="531">
        <v>0.29514848862678972</v>
      </c>
      <c r="R87" s="382"/>
    </row>
    <row r="88" spans="1:18">
      <c r="A88" s="557"/>
      <c r="B88" s="551" t="s">
        <v>291</v>
      </c>
      <c r="C88" s="414" t="s">
        <v>121</v>
      </c>
      <c r="D88" s="530">
        <v>1392223.2682870796</v>
      </c>
      <c r="E88" s="530">
        <v>577547.96551478491</v>
      </c>
      <c r="F88" s="534">
        <v>0.7089302493268439</v>
      </c>
      <c r="G88" s="538">
        <v>0.71865873556923876</v>
      </c>
      <c r="H88" s="538">
        <v>0.28537442821755227</v>
      </c>
      <c r="I88" s="539">
        <v>10.449385772950322</v>
      </c>
      <c r="J88" s="539">
        <v>-0.87987923672152668</v>
      </c>
      <c r="K88" s="534">
        <v>-7.7664282366982279E-2</v>
      </c>
      <c r="L88" s="535">
        <v>14547878.01240941</v>
      </c>
      <c r="M88" s="535">
        <v>5318205.6104674321</v>
      </c>
      <c r="N88" s="534">
        <v>0.57620740789764657</v>
      </c>
      <c r="O88" s="530">
        <v>1756979.4555729628</v>
      </c>
      <c r="P88" s="530">
        <v>894544.55420485581</v>
      </c>
      <c r="Q88" s="534">
        <v>1.0372313931008732</v>
      </c>
      <c r="R88" s="382"/>
    </row>
    <row r="89" spans="1:18">
      <c r="A89" s="557"/>
      <c r="B89" s="551" t="s">
        <v>291</v>
      </c>
      <c r="C89" s="414" t="s">
        <v>120</v>
      </c>
      <c r="D89" s="530">
        <v>340232.70450278401</v>
      </c>
      <c r="E89" s="530">
        <v>119373.0763088339</v>
      </c>
      <c r="F89" s="531">
        <v>0.54049296960694526</v>
      </c>
      <c r="G89" s="536">
        <v>0.17562643204355238</v>
      </c>
      <c r="H89" s="536">
        <v>5.8162442772830822E-2</v>
      </c>
      <c r="I89" s="537">
        <v>6.8480884322371329</v>
      </c>
      <c r="J89" s="537">
        <v>0.77233057477031597</v>
      </c>
      <c r="K89" s="531">
        <v>0.12711674706080633</v>
      </c>
      <c r="L89" s="532">
        <v>2329943.6479742699</v>
      </c>
      <c r="M89" s="532">
        <v>988054.02657767781</v>
      </c>
      <c r="N89" s="531">
        <v>0.73631542477342171</v>
      </c>
      <c r="O89" s="530">
        <v>734902.10771393776</v>
      </c>
      <c r="P89" s="530">
        <v>301951.71318878559</v>
      </c>
      <c r="Q89" s="531">
        <v>0.69742796636080617</v>
      </c>
      <c r="R89" s="382"/>
    </row>
    <row r="90" spans="1:18">
      <c r="A90" s="557"/>
      <c r="B90" s="551" t="s">
        <v>291</v>
      </c>
      <c r="C90" s="414" t="s">
        <v>119</v>
      </c>
      <c r="D90" s="530">
        <v>16854405.096469477</v>
      </c>
      <c r="E90" s="530">
        <v>-277682.11035497487</v>
      </c>
      <c r="F90" s="534">
        <v>-1.6208305911749158E-2</v>
      </c>
      <c r="G90" s="538">
        <v>8.7001601907596111</v>
      </c>
      <c r="H90" s="538">
        <v>-0.41152456712779006</v>
      </c>
      <c r="I90" s="539">
        <v>5.9538569488283484</v>
      </c>
      <c r="J90" s="539">
        <v>4.459680922803777E-2</v>
      </c>
      <c r="K90" s="534">
        <v>7.5469361941229753E-3</v>
      </c>
      <c r="L90" s="535">
        <v>100348716.90198272</v>
      </c>
      <c r="M90" s="535">
        <v>-889243.13746142387</v>
      </c>
      <c r="N90" s="534">
        <v>-8.7836927681569105E-3</v>
      </c>
      <c r="O90" s="530">
        <v>21513777.506525457</v>
      </c>
      <c r="P90" s="530">
        <v>-511178.788329795</v>
      </c>
      <c r="Q90" s="534">
        <v>-2.3209071631583662E-2</v>
      </c>
      <c r="R90" s="382"/>
    </row>
    <row r="91" spans="1:18">
      <c r="A91" s="557"/>
      <c r="B91" s="551" t="s">
        <v>291</v>
      </c>
      <c r="C91" s="414" t="s">
        <v>118</v>
      </c>
      <c r="D91" s="530">
        <v>34698227.231654502</v>
      </c>
      <c r="E91" s="530">
        <v>-86272.125566221774</v>
      </c>
      <c r="F91" s="531">
        <v>-2.4801887955967668E-3</v>
      </c>
      <c r="G91" s="536">
        <v>17.911052542222741</v>
      </c>
      <c r="H91" s="536">
        <v>-0.58905131422267232</v>
      </c>
      <c r="I91" s="537">
        <v>4.6648055430162829</v>
      </c>
      <c r="J91" s="537">
        <v>0.25900244352209523</v>
      </c>
      <c r="K91" s="531">
        <v>5.878665879367833E-2</v>
      </c>
      <c r="L91" s="532">
        <v>161860482.72306046</v>
      </c>
      <c r="M91" s="532">
        <v>8606827.6406638026</v>
      </c>
      <c r="N91" s="531">
        <v>5.6160667985610861E-2</v>
      </c>
      <c r="O91" s="530">
        <v>29777044.165925026</v>
      </c>
      <c r="P91" s="530">
        <v>-32743.217163886875</v>
      </c>
      <c r="Q91" s="531">
        <v>-1.0984049212797169E-3</v>
      </c>
      <c r="R91" s="382"/>
    </row>
    <row r="92" spans="1:18">
      <c r="A92" s="557"/>
      <c r="B92" s="551" t="s">
        <v>291</v>
      </c>
      <c r="C92" s="414" t="s">
        <v>117</v>
      </c>
      <c r="D92" s="530">
        <v>35667399.010063648</v>
      </c>
      <c r="E92" s="530">
        <v>2433178.3158422038</v>
      </c>
      <c r="F92" s="534">
        <v>7.3213039602438135E-2</v>
      </c>
      <c r="G92" s="538">
        <v>18.411334200119359</v>
      </c>
      <c r="H92" s="538">
        <v>0.73574461876482644</v>
      </c>
      <c r="I92" s="539">
        <v>4.7247340589522606</v>
      </c>
      <c r="J92" s="539">
        <v>9.2293957115653136E-2</v>
      </c>
      <c r="K92" s="534">
        <v>1.9923399997997096E-2</v>
      </c>
      <c r="L92" s="535">
        <v>168518974.89708787</v>
      </c>
      <c r="M92" s="535">
        <v>14563438.199888408</v>
      </c>
      <c r="N92" s="534">
        <v>9.4595092273503961E-2</v>
      </c>
      <c r="O92" s="530">
        <v>39708152.671189725</v>
      </c>
      <c r="P92" s="530">
        <v>1035885.1844676957</v>
      </c>
      <c r="Q92" s="534">
        <v>2.6786254124441054E-2</v>
      </c>
      <c r="R92" s="382"/>
    </row>
    <row r="93" spans="1:18">
      <c r="A93" s="557"/>
      <c r="B93" s="551" t="s">
        <v>291</v>
      </c>
      <c r="C93" s="414" t="s">
        <v>116</v>
      </c>
      <c r="D93" s="530">
        <v>3321200.5687371669</v>
      </c>
      <c r="E93" s="530">
        <v>977454.90375114139</v>
      </c>
      <c r="F93" s="531">
        <v>0.41704819697531875</v>
      </c>
      <c r="G93" s="536">
        <v>1.7143872363497401</v>
      </c>
      <c r="H93" s="536">
        <v>0.46786826909214674</v>
      </c>
      <c r="I93" s="537">
        <v>5.2267002085579675</v>
      </c>
      <c r="J93" s="537">
        <v>-0.80826455855361434</v>
      </c>
      <c r="K93" s="531">
        <v>-0.13393028621448955</v>
      </c>
      <c r="L93" s="532">
        <v>17358919.705281392</v>
      </c>
      <c r="M93" s="532">
        <v>3214497.1940202229</v>
      </c>
      <c r="N93" s="531">
        <v>0.22726252637468805</v>
      </c>
      <c r="O93" s="530">
        <v>2474364.4946331996</v>
      </c>
      <c r="P93" s="530">
        <v>922080.14474621695</v>
      </c>
      <c r="Q93" s="531">
        <v>0.59401497207219212</v>
      </c>
      <c r="R93" s="382"/>
    </row>
    <row r="94" spans="1:18">
      <c r="A94" s="557"/>
      <c r="B94" s="551" t="s">
        <v>235</v>
      </c>
      <c r="C94" s="414" t="s">
        <v>122</v>
      </c>
      <c r="D94" s="530">
        <v>1051938810.8868709</v>
      </c>
      <c r="E94" s="530">
        <v>38899931.78255415</v>
      </c>
      <c r="F94" s="534">
        <v>3.839924862207432E-2</v>
      </c>
      <c r="G94" s="538">
        <v>41.550289474898484</v>
      </c>
      <c r="H94" s="538">
        <v>1.4784413323532419E-2</v>
      </c>
      <c r="I94" s="539">
        <v>4.3075705899511281</v>
      </c>
      <c r="J94" s="539">
        <v>0.25765792598889448</v>
      </c>
      <c r="K94" s="534">
        <v>6.3620612928678502E-2</v>
      </c>
      <c r="L94" s="535">
        <v>4531300684.2044468</v>
      </c>
      <c r="M94" s="535">
        <v>428581698.63376808</v>
      </c>
      <c r="N94" s="534">
        <v>0.1044628452840899</v>
      </c>
      <c r="O94" s="530">
        <v>1093585028.9138656</v>
      </c>
      <c r="P94" s="530">
        <v>115803004.23636675</v>
      </c>
      <c r="Q94" s="534">
        <v>0.11843437628602549</v>
      </c>
      <c r="R94" s="382"/>
    </row>
    <row r="95" spans="1:18">
      <c r="A95" s="557"/>
      <c r="B95" s="551" t="s">
        <v>292</v>
      </c>
      <c r="C95" s="414" t="s">
        <v>121</v>
      </c>
      <c r="D95" s="530">
        <v>12485838.277755791</v>
      </c>
      <c r="E95" s="530">
        <v>1462584.8737226408</v>
      </c>
      <c r="F95" s="531">
        <v>0.13268177915491947</v>
      </c>
      <c r="G95" s="536">
        <v>0.49317525830246561</v>
      </c>
      <c r="H95" s="536">
        <v>4.1211955607648787E-2</v>
      </c>
      <c r="I95" s="537">
        <v>11.356527468908201</v>
      </c>
      <c r="J95" s="537">
        <v>0.23058076607565248</v>
      </c>
      <c r="K95" s="531">
        <v>2.0724597396907272E-2</v>
      </c>
      <c r="L95" s="532">
        <v>141795765.3736791</v>
      </c>
      <c r="M95" s="532">
        <v>19151635.508588806</v>
      </c>
      <c r="N95" s="531">
        <v>0.15615615300671778</v>
      </c>
      <c r="O95" s="530">
        <v>13844699.709819498</v>
      </c>
      <c r="P95" s="530">
        <v>1995364.7986588795</v>
      </c>
      <c r="Q95" s="531">
        <v>0.16839466633519581</v>
      </c>
      <c r="R95" s="382"/>
    </row>
    <row r="96" spans="1:18">
      <c r="A96" s="557"/>
      <c r="B96" s="551" t="s">
        <v>292</v>
      </c>
      <c r="C96" s="414" t="s">
        <v>120</v>
      </c>
      <c r="D96" s="530">
        <v>3732894.7846887307</v>
      </c>
      <c r="E96" s="530">
        <v>766609.10311092809</v>
      </c>
      <c r="F96" s="534">
        <v>0.25844075230918406</v>
      </c>
      <c r="G96" s="538">
        <v>0.14744475370424934</v>
      </c>
      <c r="H96" s="538">
        <v>2.5824373201000075E-2</v>
      </c>
      <c r="I96" s="539">
        <v>6.5227135777358942</v>
      </c>
      <c r="J96" s="539">
        <v>0.39425537421864476</v>
      </c>
      <c r="K96" s="534">
        <v>6.4331902270684235E-2</v>
      </c>
      <c r="L96" s="535">
        <v>24348603.49634869</v>
      </c>
      <c r="M96" s="535">
        <v>6169845.6771074496</v>
      </c>
      <c r="N96" s="534">
        <v>0.33939863980018475</v>
      </c>
      <c r="O96" s="530">
        <v>7589446.3704013973</v>
      </c>
      <c r="P96" s="530">
        <v>1767111.3105388731</v>
      </c>
      <c r="Q96" s="534">
        <v>0.30350560254094988</v>
      </c>
      <c r="R96" s="382"/>
    </row>
    <row r="97" spans="1:18">
      <c r="A97" s="557"/>
      <c r="B97" s="551" t="s">
        <v>292</v>
      </c>
      <c r="C97" s="414" t="s">
        <v>119</v>
      </c>
      <c r="D97" s="530">
        <v>235403550.42088383</v>
      </c>
      <c r="E97" s="530">
        <v>7337000.5904560089</v>
      </c>
      <c r="F97" s="531">
        <v>3.2170437075981641E-2</v>
      </c>
      <c r="G97" s="536">
        <v>9.2981507690169973</v>
      </c>
      <c r="H97" s="536">
        <v>-5.2782872575461326E-2</v>
      </c>
      <c r="I97" s="537">
        <v>5.8619144115656034</v>
      </c>
      <c r="J97" s="537">
        <v>2.8836181820740769E-2</v>
      </c>
      <c r="K97" s="531">
        <v>4.9435616470383005E-3</v>
      </c>
      <c r="L97" s="532">
        <v>1379915464.7458892</v>
      </c>
      <c r="M97" s="532">
        <v>49585437.996998787</v>
      </c>
      <c r="N97" s="531">
        <v>3.727303526191731E-2</v>
      </c>
      <c r="O97" s="530">
        <v>299332461.3477453</v>
      </c>
      <c r="P97" s="530">
        <v>8190851.3663089275</v>
      </c>
      <c r="Q97" s="531">
        <v>2.8133564854680815E-2</v>
      </c>
      <c r="R97" s="382"/>
    </row>
    <row r="98" spans="1:18">
      <c r="A98" s="557"/>
      <c r="B98" s="551" t="s">
        <v>292</v>
      </c>
      <c r="C98" s="414" t="s">
        <v>118</v>
      </c>
      <c r="D98" s="530">
        <v>428027326.60530484</v>
      </c>
      <c r="E98" s="530">
        <v>1743304.7382736802</v>
      </c>
      <c r="F98" s="534">
        <v>4.0895380751978109E-3</v>
      </c>
      <c r="G98" s="538">
        <v>16.906553061411817</v>
      </c>
      <c r="H98" s="538">
        <v>-0.57147518917356876</v>
      </c>
      <c r="I98" s="539">
        <v>4.7168011679911235</v>
      </c>
      <c r="J98" s="539">
        <v>0.10792195591227394</v>
      </c>
      <c r="K98" s="534">
        <v>2.3416095529133079E-2</v>
      </c>
      <c r="L98" s="535">
        <v>2018919794.0640199</v>
      </c>
      <c r="M98" s="535">
        <v>54228227.239694357</v>
      </c>
      <c r="N98" s="534">
        <v>2.7601394618569773E-2</v>
      </c>
      <c r="O98" s="530">
        <v>372610514.56775635</v>
      </c>
      <c r="P98" s="530">
        <v>-1745362.2917661667</v>
      </c>
      <c r="Q98" s="534">
        <v>-4.6623077121375495E-3</v>
      </c>
      <c r="R98" s="382"/>
    </row>
    <row r="99" spans="1:18">
      <c r="A99" s="557"/>
      <c r="B99" s="551" t="s">
        <v>292</v>
      </c>
      <c r="C99" s="414" t="s">
        <v>117</v>
      </c>
      <c r="D99" s="530">
        <v>457357593.12003481</v>
      </c>
      <c r="E99" s="530">
        <v>37147565.969703496</v>
      </c>
      <c r="F99" s="531">
        <v>8.8402378738130033E-2</v>
      </c>
      <c r="G99" s="536">
        <v>18.065062521705901</v>
      </c>
      <c r="H99" s="536">
        <v>0.83607351680329245</v>
      </c>
      <c r="I99" s="537">
        <v>4.8481998541210132</v>
      </c>
      <c r="J99" s="537">
        <v>7.7325454669408877E-2</v>
      </c>
      <c r="K99" s="531">
        <v>1.6207816051140893E-2</v>
      </c>
      <c r="L99" s="532">
        <v>2217361016.2456903</v>
      </c>
      <c r="M99" s="532">
        <v>212591755.321311</v>
      </c>
      <c r="N99" s="531">
        <v>0.10604300428234172</v>
      </c>
      <c r="O99" s="530">
        <v>515726197.76528633</v>
      </c>
      <c r="P99" s="530">
        <v>22954699.672032833</v>
      </c>
      <c r="Q99" s="531">
        <v>4.65828477516547E-2</v>
      </c>
      <c r="R99" s="382"/>
    </row>
    <row r="100" spans="1:18">
      <c r="A100" s="557"/>
      <c r="B100" s="551" t="s">
        <v>292</v>
      </c>
      <c r="C100" s="414" t="s">
        <v>116</v>
      </c>
      <c r="D100" s="530">
        <v>34895930.150185458</v>
      </c>
      <c r="E100" s="530">
        <v>8435052.566310443</v>
      </c>
      <c r="F100" s="534">
        <v>0.31877448280289378</v>
      </c>
      <c r="G100" s="538">
        <v>1.3783463298721987</v>
      </c>
      <c r="H100" s="538">
        <v>0.29342655286373831</v>
      </c>
      <c r="I100" s="539">
        <v>5.9801891356206012</v>
      </c>
      <c r="J100" s="539">
        <v>-0.56549293253242894</v>
      </c>
      <c r="K100" s="534">
        <v>-8.6391750568476949E-2</v>
      </c>
      <c r="L100" s="535">
        <v>208684262.36151445</v>
      </c>
      <c r="M100" s="535">
        <v>35479770.453151286</v>
      </c>
      <c r="N100" s="534">
        <v>0.20484324662851397</v>
      </c>
      <c r="O100" s="530">
        <v>25256182.874890178</v>
      </c>
      <c r="P100" s="530">
        <v>7178769.2860386223</v>
      </c>
      <c r="Q100" s="534">
        <v>0.3971126317796817</v>
      </c>
      <c r="R100" s="382"/>
    </row>
    <row r="101" spans="1:18">
      <c r="A101" s="557"/>
      <c r="B101" s="551" t="s">
        <v>234</v>
      </c>
      <c r="C101" s="414" t="s">
        <v>122</v>
      </c>
      <c r="D101" s="530">
        <v>492182336.83247942</v>
      </c>
      <c r="E101" s="530">
        <v>22469533.038749635</v>
      </c>
      <c r="F101" s="531">
        <v>4.7836748024047755E-2</v>
      </c>
      <c r="G101" s="536">
        <v>42.692150984155631</v>
      </c>
      <c r="H101" s="536">
        <v>0.7338975448155125</v>
      </c>
      <c r="I101" s="537">
        <v>4.4594205689419972</v>
      </c>
      <c r="J101" s="537">
        <v>0.48956658887016458</v>
      </c>
      <c r="K101" s="531">
        <v>0.12332105697784534</v>
      </c>
      <c r="L101" s="532">
        <v>2194848036.5406971</v>
      </c>
      <c r="M101" s="532">
        <v>330156792.90945911</v>
      </c>
      <c r="N101" s="531">
        <v>0.17705708333060152</v>
      </c>
      <c r="O101" s="530">
        <v>550560228.38617432</v>
      </c>
      <c r="P101" s="530">
        <v>99695955.224393249</v>
      </c>
      <c r="Q101" s="531">
        <v>0.2211218789310013</v>
      </c>
      <c r="R101" s="382"/>
    </row>
    <row r="102" spans="1:18">
      <c r="A102" s="557"/>
      <c r="B102" s="551" t="s">
        <v>293</v>
      </c>
      <c r="C102" s="414" t="s">
        <v>121</v>
      </c>
      <c r="D102" s="530">
        <v>6092234.4539288785</v>
      </c>
      <c r="E102" s="530">
        <v>993369.52298454102</v>
      </c>
      <c r="F102" s="534">
        <v>0.19482169785591155</v>
      </c>
      <c r="G102" s="538">
        <v>0.52844357400524067</v>
      </c>
      <c r="H102" s="538">
        <v>7.2974901877078779E-2</v>
      </c>
      <c r="I102" s="539">
        <v>11.44435004130904</v>
      </c>
      <c r="J102" s="539">
        <v>0.21748307130416578</v>
      </c>
      <c r="K102" s="534">
        <v>1.9371661914692782E-2</v>
      </c>
      <c r="L102" s="535">
        <v>69721663.624485314</v>
      </c>
      <c r="M102" s="535">
        <v>12477385.346750148</v>
      </c>
      <c r="N102" s="534">
        <v>0.21796737983511541</v>
      </c>
      <c r="O102" s="530">
        <v>6991011.5382983796</v>
      </c>
      <c r="P102" s="530">
        <v>1549250.2012554761</v>
      </c>
      <c r="Q102" s="534">
        <v>0.28469646228501283</v>
      </c>
      <c r="R102" s="382"/>
    </row>
    <row r="103" spans="1:18">
      <c r="A103" s="557"/>
      <c r="B103" s="551" t="s">
        <v>293</v>
      </c>
      <c r="C103" s="414" t="s">
        <v>120</v>
      </c>
      <c r="D103" s="530">
        <v>2006052.1539389184</v>
      </c>
      <c r="E103" s="530">
        <v>657367.71115692821</v>
      </c>
      <c r="F103" s="531">
        <v>0.48741402384752597</v>
      </c>
      <c r="G103" s="536">
        <v>0.17400600352547904</v>
      </c>
      <c r="H103" s="536">
        <v>5.3531442894186848E-2</v>
      </c>
      <c r="I103" s="537">
        <v>6.7233241988739767</v>
      </c>
      <c r="J103" s="537">
        <v>0.65131642154037639</v>
      </c>
      <c r="K103" s="531">
        <v>0.10726541292843812</v>
      </c>
      <c r="L103" s="532">
        <v>13487338.990780793</v>
      </c>
      <c r="M103" s="532">
        <v>5298116.5650397157</v>
      </c>
      <c r="N103" s="531">
        <v>0.64696210331108039</v>
      </c>
      <c r="O103" s="530">
        <v>4189080.3943875358</v>
      </c>
      <c r="P103" s="530">
        <v>1552995.4074688144</v>
      </c>
      <c r="Q103" s="531">
        <v>0.5891294913386258</v>
      </c>
      <c r="R103" s="382"/>
    </row>
    <row r="104" spans="1:18">
      <c r="A104" s="557"/>
      <c r="B104" s="551" t="s">
        <v>293</v>
      </c>
      <c r="C104" s="414" t="s">
        <v>119</v>
      </c>
      <c r="D104" s="530">
        <v>105766849.01146498</v>
      </c>
      <c r="E104" s="530">
        <v>1055289.4758522511</v>
      </c>
      <c r="F104" s="534">
        <v>1.007806091832052E-2</v>
      </c>
      <c r="G104" s="538">
        <v>9.1742712998917195</v>
      </c>
      <c r="H104" s="538">
        <v>-0.17934673550925595</v>
      </c>
      <c r="I104" s="539">
        <v>5.9313396056809493</v>
      </c>
      <c r="J104" s="539">
        <v>8.1728780948735924E-2</v>
      </c>
      <c r="K104" s="534">
        <v>1.397166126046981E-2</v>
      </c>
      <c r="L104" s="535">
        <v>627339100.50977921</v>
      </c>
      <c r="M104" s="535">
        <v>14817228.375667334</v>
      </c>
      <c r="N104" s="534">
        <v>2.4190529432103439E-2</v>
      </c>
      <c r="O104" s="530">
        <v>135464435.04742682</v>
      </c>
      <c r="P104" s="530">
        <v>737173.16271442175</v>
      </c>
      <c r="Q104" s="534">
        <v>5.4715961150107019E-3</v>
      </c>
      <c r="R104" s="382"/>
    </row>
    <row r="105" spans="1:18">
      <c r="A105" s="557"/>
      <c r="B105" s="551" t="s">
        <v>293</v>
      </c>
      <c r="C105" s="414" t="s">
        <v>118</v>
      </c>
      <c r="D105" s="530">
        <v>198578392.46829575</v>
      </c>
      <c r="E105" s="530">
        <v>-1929382.7346558273</v>
      </c>
      <c r="F105" s="531">
        <v>-9.6224833810206571E-3</v>
      </c>
      <c r="G105" s="536">
        <v>17.224792681523848</v>
      </c>
      <c r="H105" s="536">
        <v>-0.68605833334044775</v>
      </c>
      <c r="I105" s="537">
        <v>4.7516858262420536</v>
      </c>
      <c r="J105" s="537">
        <v>0.1886378902158512</v>
      </c>
      <c r="K105" s="531">
        <v>4.1340326216281059E-2</v>
      </c>
      <c r="L105" s="532">
        <v>943582132.88953269</v>
      </c>
      <c r="M105" s="532">
        <v>28655543.09249866</v>
      </c>
      <c r="N105" s="531">
        <v>3.1320046233278193E-2</v>
      </c>
      <c r="O105" s="530">
        <v>172398546.60704246</v>
      </c>
      <c r="P105" s="530">
        <v>-2036996.0932177603</v>
      </c>
      <c r="Q105" s="531">
        <v>-1.1677643567847951E-2</v>
      </c>
      <c r="R105" s="382"/>
    </row>
    <row r="106" spans="1:18">
      <c r="A106" s="557"/>
      <c r="B106" s="551" t="s">
        <v>293</v>
      </c>
      <c r="C106" s="414" t="s">
        <v>117</v>
      </c>
      <c r="D106" s="530">
        <v>210300195.58934698</v>
      </c>
      <c r="E106" s="530">
        <v>15926110.169252962</v>
      </c>
      <c r="F106" s="534">
        <v>8.1935357456897659E-2</v>
      </c>
      <c r="G106" s="538">
        <v>18.241547959397202</v>
      </c>
      <c r="H106" s="538">
        <v>0.87860389607610401</v>
      </c>
      <c r="I106" s="539">
        <v>4.8363646549750952</v>
      </c>
      <c r="J106" s="539">
        <v>0.14001731753119362</v>
      </c>
      <c r="K106" s="534">
        <v>2.9814089008033499E-2</v>
      </c>
      <c r="L106" s="535">
        <v>1017088432.8826671</v>
      </c>
      <c r="M106" s="535">
        <v>104240214.35191512</v>
      </c>
      <c r="N106" s="534">
        <v>0.11419227450505616</v>
      </c>
      <c r="O106" s="530">
        <v>232764209.22025084</v>
      </c>
      <c r="P106" s="530">
        <v>7004961.2371585965</v>
      </c>
      <c r="Q106" s="534">
        <v>3.1028457526059875E-2</v>
      </c>
      <c r="R106" s="382"/>
    </row>
    <row r="107" spans="1:18">
      <c r="A107" s="557"/>
      <c r="B107" s="551" t="s">
        <v>293</v>
      </c>
      <c r="C107" s="414" t="s">
        <v>116</v>
      </c>
      <c r="D107" s="530">
        <v>16555290.697627358</v>
      </c>
      <c r="E107" s="530">
        <v>5501755.9849980287</v>
      </c>
      <c r="F107" s="531">
        <v>0.49773725129862223</v>
      </c>
      <c r="G107" s="536">
        <v>1.4360144953561316</v>
      </c>
      <c r="H107" s="536">
        <v>0.44863027434453462</v>
      </c>
      <c r="I107" s="537">
        <v>5.3985163769645075</v>
      </c>
      <c r="J107" s="537">
        <v>-1.0550099987782531</v>
      </c>
      <c r="K107" s="531">
        <v>-0.16347806413928664</v>
      </c>
      <c r="L107" s="532">
        <v>89374007.956549466</v>
      </c>
      <c r="M107" s="532">
        <v>18039730.143407911</v>
      </c>
      <c r="N107" s="531">
        <v>0.25289006486702725</v>
      </c>
      <c r="O107" s="530">
        <v>12360373.748465426</v>
      </c>
      <c r="P107" s="530">
        <v>4680924.7157085054</v>
      </c>
      <c r="Q107" s="531">
        <v>0.60953913434959728</v>
      </c>
      <c r="R107" s="382"/>
    </row>
    <row r="108" spans="1:18">
      <c r="A108" s="285"/>
      <c r="B108" s="285"/>
      <c r="C108" s="286"/>
      <c r="D108" s="290"/>
      <c r="E108" s="290"/>
      <c r="F108" s="290"/>
      <c r="G108" s="290"/>
      <c r="H108" s="290"/>
      <c r="I108" s="290"/>
      <c r="J108" s="290"/>
      <c r="K108" s="290"/>
      <c r="L108" s="290"/>
      <c r="M108" s="290"/>
      <c r="N108" s="290"/>
      <c r="O108" s="290"/>
      <c r="P108" s="290"/>
      <c r="Q108" s="374"/>
      <c r="R108" s="382"/>
    </row>
    <row r="109" spans="1:18">
      <c r="A109" s="285"/>
      <c r="B109" s="285"/>
      <c r="C109" s="286"/>
      <c r="D109" s="290"/>
      <c r="E109" s="290"/>
      <c r="F109" s="290"/>
      <c r="G109" s="290"/>
      <c r="H109" s="290"/>
      <c r="I109" s="290"/>
      <c r="J109" s="290"/>
      <c r="K109" s="290"/>
      <c r="L109" s="290"/>
      <c r="M109" s="290"/>
      <c r="N109" s="290"/>
      <c r="O109" s="290"/>
      <c r="P109" s="290"/>
      <c r="Q109" s="290"/>
      <c r="R109" s="382"/>
    </row>
    <row r="110" spans="1:18">
      <c r="A110" s="285"/>
      <c r="B110" s="285"/>
      <c r="C110" s="286"/>
      <c r="D110" s="290"/>
      <c r="E110" s="290"/>
      <c r="F110" s="290"/>
      <c r="G110" s="290"/>
      <c r="H110" s="290"/>
      <c r="I110" s="290"/>
      <c r="J110" s="290"/>
      <c r="K110" s="290"/>
      <c r="L110" s="290"/>
      <c r="M110" s="290"/>
      <c r="N110" s="290"/>
      <c r="O110" s="290"/>
      <c r="P110" s="290"/>
      <c r="Q110" s="290"/>
      <c r="R110" s="382"/>
    </row>
    <row r="111" spans="1:18">
      <c r="A111" s="285"/>
      <c r="B111" s="285"/>
      <c r="C111" s="286"/>
      <c r="D111" s="290"/>
      <c r="E111" s="290"/>
      <c r="F111" s="290"/>
      <c r="G111" s="290"/>
      <c r="H111" s="290"/>
      <c r="I111" s="290"/>
      <c r="J111" s="290"/>
      <c r="K111" s="290"/>
      <c r="L111" s="290"/>
      <c r="M111" s="290"/>
      <c r="N111" s="290"/>
      <c r="O111" s="290"/>
      <c r="P111" s="290"/>
      <c r="Q111" s="290"/>
      <c r="R111" s="382"/>
    </row>
    <row r="112" spans="1:18">
      <c r="A112" s="285"/>
      <c r="B112" s="285"/>
      <c r="C112" s="286"/>
      <c r="D112" s="290"/>
      <c r="E112" s="290"/>
      <c r="F112" s="290"/>
      <c r="G112" s="290"/>
      <c r="H112" s="290"/>
      <c r="I112" s="290"/>
      <c r="J112" s="290"/>
      <c r="K112" s="290"/>
      <c r="L112" s="290"/>
      <c r="M112" s="290"/>
      <c r="N112" s="290"/>
      <c r="O112" s="290"/>
      <c r="P112" s="290"/>
      <c r="Q112" s="290"/>
      <c r="R112" s="382"/>
    </row>
    <row r="113" spans="1:18">
      <c r="A113" s="285"/>
      <c r="B113" s="285"/>
      <c r="C113" s="286"/>
      <c r="D113" s="290"/>
      <c r="E113" s="290"/>
      <c r="F113" s="290"/>
      <c r="G113" s="290"/>
      <c r="H113" s="290"/>
      <c r="I113" s="290"/>
      <c r="J113" s="290"/>
      <c r="K113" s="290"/>
      <c r="L113" s="290"/>
      <c r="M113" s="290"/>
      <c r="N113" s="290"/>
      <c r="O113" s="290"/>
      <c r="P113" s="290"/>
      <c r="Q113" s="290"/>
      <c r="R113" s="382"/>
    </row>
    <row r="114" spans="1:18">
      <c r="A114" s="285"/>
      <c r="B114" s="285"/>
      <c r="C114" s="286"/>
      <c r="D114" s="290"/>
      <c r="E114" s="290"/>
      <c r="F114" s="290"/>
      <c r="G114" s="290"/>
      <c r="H114" s="290"/>
      <c r="I114" s="290"/>
      <c r="J114" s="290"/>
      <c r="K114" s="290"/>
      <c r="L114" s="290"/>
      <c r="M114" s="290"/>
      <c r="N114" s="290"/>
      <c r="O114" s="290"/>
      <c r="P114" s="290"/>
      <c r="Q114" s="290"/>
      <c r="R114" s="382"/>
    </row>
    <row r="115" spans="1:18">
      <c r="A115" s="285"/>
      <c r="B115" s="285"/>
      <c r="C115" s="286"/>
      <c r="D115" s="290"/>
      <c r="E115" s="290"/>
      <c r="F115" s="290"/>
      <c r="G115" s="290"/>
      <c r="H115" s="290"/>
      <c r="I115" s="290"/>
      <c r="J115" s="290"/>
      <c r="K115" s="290"/>
      <c r="L115" s="290"/>
      <c r="M115" s="290"/>
      <c r="N115" s="290"/>
      <c r="O115" s="290"/>
      <c r="P115" s="290"/>
      <c r="Q115" s="290"/>
      <c r="R115" s="382"/>
    </row>
    <row r="116" spans="1:18">
      <c r="A116" s="285"/>
      <c r="B116" s="285"/>
      <c r="C116" s="286"/>
      <c r="D116" s="290"/>
      <c r="E116" s="290"/>
      <c r="F116" s="290"/>
      <c r="G116" s="290"/>
      <c r="H116" s="290"/>
      <c r="I116" s="290"/>
      <c r="J116" s="290"/>
      <c r="K116" s="290"/>
      <c r="L116" s="290"/>
      <c r="M116" s="290"/>
      <c r="N116" s="290"/>
      <c r="O116" s="290"/>
      <c r="P116" s="290"/>
      <c r="Q116" s="290"/>
      <c r="R116" s="382"/>
    </row>
    <row r="117" spans="1:18">
      <c r="A117" s="285"/>
      <c r="B117" s="285"/>
      <c r="C117" s="286"/>
      <c r="D117" s="290"/>
      <c r="E117" s="290"/>
      <c r="F117" s="290"/>
      <c r="G117" s="290"/>
      <c r="H117" s="290"/>
      <c r="I117" s="290"/>
      <c r="J117" s="290"/>
      <c r="K117" s="290"/>
      <c r="L117" s="290"/>
      <c r="M117" s="290"/>
      <c r="N117" s="290"/>
      <c r="O117" s="290"/>
      <c r="P117" s="290"/>
      <c r="Q117" s="290"/>
      <c r="R117" s="382"/>
    </row>
    <row r="118" spans="1:18">
      <c r="A118" s="285"/>
      <c r="B118" s="285"/>
      <c r="C118" s="286"/>
      <c r="D118" s="290"/>
      <c r="E118" s="290"/>
      <c r="F118" s="290"/>
      <c r="G118" s="290"/>
      <c r="H118" s="290"/>
      <c r="I118" s="290"/>
      <c r="J118" s="290"/>
      <c r="K118" s="290"/>
      <c r="L118" s="290"/>
      <c r="M118" s="290"/>
      <c r="N118" s="290"/>
      <c r="O118" s="290"/>
      <c r="P118" s="290"/>
      <c r="Q118" s="290"/>
      <c r="R118" s="382"/>
    </row>
    <row r="119" spans="1:18">
      <c r="A119" s="285"/>
      <c r="B119" s="285"/>
      <c r="C119" s="286"/>
      <c r="D119" s="290"/>
      <c r="E119" s="290"/>
      <c r="F119" s="290"/>
      <c r="G119" s="290"/>
      <c r="H119" s="290"/>
      <c r="I119" s="290"/>
      <c r="J119" s="290"/>
      <c r="K119" s="290"/>
      <c r="L119" s="290"/>
      <c r="M119" s="290"/>
      <c r="N119" s="290"/>
      <c r="O119" s="290"/>
      <c r="P119" s="290"/>
      <c r="Q119" s="290"/>
      <c r="R119" s="382"/>
    </row>
    <row r="120" spans="1:18">
      <c r="A120" s="285"/>
      <c r="B120" s="285"/>
      <c r="C120" s="286"/>
      <c r="D120" s="290"/>
      <c r="E120" s="290"/>
      <c r="F120" s="290"/>
      <c r="G120" s="290"/>
      <c r="H120" s="290"/>
      <c r="I120" s="290"/>
      <c r="J120" s="290"/>
      <c r="K120" s="290"/>
      <c r="L120" s="290"/>
      <c r="M120" s="290"/>
      <c r="N120" s="290"/>
      <c r="O120" s="290"/>
      <c r="P120" s="290"/>
      <c r="Q120" s="290"/>
      <c r="R120" s="382"/>
    </row>
    <row r="121" spans="1:18">
      <c r="A121" s="285"/>
      <c r="B121" s="285"/>
      <c r="C121" s="286"/>
      <c r="D121" s="290"/>
      <c r="E121" s="290"/>
      <c r="F121" s="290"/>
      <c r="G121" s="290"/>
      <c r="H121" s="290"/>
      <c r="I121" s="290"/>
      <c r="J121" s="290"/>
      <c r="K121" s="290"/>
      <c r="L121" s="290"/>
      <c r="M121" s="290"/>
      <c r="N121" s="290"/>
      <c r="O121" s="290"/>
      <c r="P121" s="290"/>
      <c r="Q121" s="290"/>
      <c r="R121" s="382"/>
    </row>
    <row r="122" spans="1:18">
      <c r="A122" s="285"/>
      <c r="B122" s="285"/>
      <c r="C122" s="286"/>
      <c r="D122" s="290"/>
      <c r="E122" s="290"/>
      <c r="F122" s="290"/>
      <c r="G122" s="290"/>
      <c r="H122" s="290"/>
      <c r="I122" s="290"/>
      <c r="J122" s="290"/>
      <c r="K122" s="290"/>
      <c r="L122" s="290"/>
      <c r="M122" s="290"/>
      <c r="N122" s="290"/>
      <c r="O122" s="290"/>
      <c r="P122" s="290"/>
      <c r="Q122" s="290"/>
      <c r="R122" s="382"/>
    </row>
    <row r="123" spans="1:18">
      <c r="A123" s="285"/>
      <c r="B123" s="285"/>
      <c r="C123" s="286"/>
      <c r="D123" s="290"/>
      <c r="E123" s="290"/>
      <c r="F123" s="290"/>
      <c r="G123" s="290"/>
      <c r="H123" s="290"/>
      <c r="I123" s="290"/>
      <c r="J123" s="290"/>
      <c r="K123" s="290"/>
      <c r="L123" s="290"/>
      <c r="M123" s="290"/>
      <c r="N123" s="290"/>
      <c r="O123" s="290"/>
      <c r="P123" s="290"/>
      <c r="Q123" s="290"/>
      <c r="R123" s="382"/>
    </row>
    <row r="124" spans="1:18">
      <c r="A124" s="285"/>
      <c r="B124" s="285"/>
      <c r="C124" s="286"/>
      <c r="D124" s="290"/>
      <c r="E124" s="290"/>
      <c r="F124" s="290"/>
      <c r="G124" s="290"/>
      <c r="H124" s="290"/>
      <c r="I124" s="290"/>
      <c r="J124" s="290"/>
      <c r="K124" s="290"/>
      <c r="L124" s="290"/>
      <c r="M124" s="290"/>
      <c r="N124" s="290"/>
      <c r="O124" s="290"/>
      <c r="P124" s="290"/>
      <c r="Q124" s="290"/>
      <c r="R124" s="382"/>
    </row>
    <row r="125" spans="1:18">
      <c r="A125" s="285"/>
      <c r="B125" s="285"/>
      <c r="C125" s="286"/>
      <c r="D125" s="290"/>
      <c r="E125" s="290"/>
      <c r="F125" s="290"/>
      <c r="G125" s="290"/>
      <c r="H125" s="290"/>
      <c r="I125" s="290"/>
      <c r="J125" s="290"/>
      <c r="K125" s="290"/>
      <c r="L125" s="290"/>
      <c r="M125" s="290"/>
      <c r="N125" s="290"/>
      <c r="O125" s="290"/>
      <c r="P125" s="290"/>
      <c r="Q125" s="290"/>
      <c r="R125" s="382"/>
    </row>
    <row r="126" spans="1:18">
      <c r="A126" s="285"/>
      <c r="B126" s="285"/>
      <c r="C126" s="286"/>
      <c r="D126" s="290"/>
      <c r="E126" s="290"/>
      <c r="F126" s="290"/>
      <c r="G126" s="290"/>
      <c r="H126" s="290"/>
      <c r="I126" s="290"/>
      <c r="J126" s="290"/>
      <c r="K126" s="290"/>
      <c r="L126" s="290"/>
      <c r="M126" s="290"/>
      <c r="N126" s="290"/>
      <c r="O126" s="290"/>
      <c r="P126" s="290"/>
      <c r="Q126" s="290"/>
      <c r="R126" s="382"/>
    </row>
    <row r="127" spans="1:18">
      <c r="A127" s="285"/>
      <c r="B127" s="285"/>
      <c r="C127" s="286"/>
      <c r="D127" s="290"/>
      <c r="E127" s="290"/>
      <c r="F127" s="290"/>
      <c r="G127" s="290"/>
      <c r="H127" s="290"/>
      <c r="I127" s="290"/>
      <c r="J127" s="290"/>
      <c r="K127" s="290"/>
      <c r="L127" s="290"/>
      <c r="M127" s="290"/>
      <c r="N127" s="290"/>
      <c r="O127" s="290"/>
      <c r="P127" s="290"/>
      <c r="Q127" s="290"/>
      <c r="R127" s="382"/>
    </row>
    <row r="128" spans="1:18">
      <c r="A128" s="285"/>
      <c r="B128" s="285"/>
      <c r="C128" s="286"/>
      <c r="D128" s="290"/>
      <c r="E128" s="290"/>
      <c r="F128" s="290"/>
      <c r="G128" s="290"/>
      <c r="H128" s="290"/>
      <c r="I128" s="290"/>
      <c r="J128" s="290"/>
      <c r="K128" s="290"/>
      <c r="L128" s="290"/>
      <c r="M128" s="290"/>
      <c r="N128" s="290"/>
      <c r="O128" s="290"/>
      <c r="P128" s="290"/>
      <c r="Q128" s="290"/>
      <c r="R128" s="382"/>
    </row>
    <row r="129" spans="18:18">
      <c r="R129" s="382"/>
    </row>
    <row r="130" spans="18:18">
      <c r="R130" s="382"/>
    </row>
  </sheetData>
  <mergeCells count="28">
    <mergeCell ref="A87:A107"/>
    <mergeCell ref="B87:B93"/>
    <mergeCell ref="B94:B100"/>
    <mergeCell ref="B101:B107"/>
    <mergeCell ref="A66:A86"/>
    <mergeCell ref="B66:B72"/>
    <mergeCell ref="B73:B79"/>
    <mergeCell ref="B80:B86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T64"/>
  <sheetViews>
    <sheetView zoomScale="70" zoomScaleNormal="70" workbookViewId="0">
      <selection activeCell="F96" activeCellId="1" sqref="D57 F96"/>
    </sheetView>
  </sheetViews>
  <sheetFormatPr defaultRowHeight="14.4"/>
  <cols>
    <col min="1" max="1" width="31.21875" bestFit="1" customWidth="1"/>
    <col min="2" max="2" width="22.5546875" bestFit="1" customWidth="1"/>
    <col min="3" max="3" width="17.21875" bestFit="1" customWidth="1"/>
    <col min="4" max="4" width="13.5546875" bestFit="1" customWidth="1"/>
    <col min="5" max="5" width="12.77734375" bestFit="1" customWidth="1"/>
    <col min="7" max="7" width="7.77734375" bestFit="1" customWidth="1"/>
    <col min="8" max="8" width="7.5546875" bestFit="1" customWidth="1"/>
    <col min="9" max="9" width="7.77734375" bestFit="1" customWidth="1"/>
    <col min="10" max="10" width="7.5546875" bestFit="1" customWidth="1"/>
    <col min="12" max="12" width="15.77734375" bestFit="1" customWidth="1"/>
    <col min="13" max="13" width="13.77734375" bestFit="1" customWidth="1"/>
    <col min="15" max="15" width="13.5546875" bestFit="1" customWidth="1"/>
    <col min="16" max="16" width="12.77734375" bestFit="1" customWidth="1"/>
  </cols>
  <sheetData>
    <row r="1" spans="1:18">
      <c r="A1" s="553" t="s">
        <v>0</v>
      </c>
      <c r="B1" s="553" t="s">
        <v>1</v>
      </c>
      <c r="C1" s="553" t="s">
        <v>79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8" ht="28.8">
      <c r="A2" s="554"/>
      <c r="B2" s="554"/>
      <c r="C2" s="554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7" t="s">
        <v>73</v>
      </c>
      <c r="B3" s="551" t="s">
        <v>236</v>
      </c>
      <c r="C3" s="414" t="s">
        <v>80</v>
      </c>
      <c r="D3" s="530">
        <v>182243488.1147041</v>
      </c>
      <c r="E3" s="530">
        <v>8375198.8814351261</v>
      </c>
      <c r="F3" s="531">
        <v>4.8169789432957542E-2</v>
      </c>
      <c r="G3" s="536">
        <v>43.928609233848199</v>
      </c>
      <c r="H3" s="536">
        <v>1.3890435967933215</v>
      </c>
      <c r="I3" s="537">
        <v>6.8824292108809964</v>
      </c>
      <c r="J3" s="537">
        <v>0.23113805602917736</v>
      </c>
      <c r="K3" s="531">
        <v>3.4750855232156319E-2</v>
      </c>
      <c r="L3" s="532">
        <v>1254277906.0934832</v>
      </c>
      <c r="M3" s="532">
        <v>97829291.807023525</v>
      </c>
      <c r="N3" s="531">
        <v>8.4594586044262052E-2</v>
      </c>
      <c r="O3" s="530">
        <v>262791704.00054222</v>
      </c>
      <c r="P3" s="530">
        <v>25421622.703943938</v>
      </c>
      <c r="Q3" s="531">
        <v>0.10709699623929922</v>
      </c>
      <c r="R3" s="382"/>
    </row>
    <row r="4" spans="1:18">
      <c r="A4" s="557"/>
      <c r="B4" s="551" t="s">
        <v>291</v>
      </c>
      <c r="C4" s="414" t="s">
        <v>11</v>
      </c>
      <c r="D4" s="530">
        <v>209709257.67178297</v>
      </c>
      <c r="E4" s="530">
        <v>1663261.1576302648</v>
      </c>
      <c r="F4" s="534">
        <v>7.9946799529839463E-3</v>
      </c>
      <c r="G4" s="538">
        <v>50.549054609764461</v>
      </c>
      <c r="H4" s="538">
        <v>-0.35261563308534249</v>
      </c>
      <c r="I4" s="539">
        <v>4.319238702313184</v>
      </c>
      <c r="J4" s="539">
        <v>8.1763453985558954E-2</v>
      </c>
      <c r="K4" s="534">
        <v>1.9295323086035245E-2</v>
      </c>
      <c r="L4" s="535">
        <v>905784341.96933293</v>
      </c>
      <c r="M4" s="535">
        <v>24194581.226955414</v>
      </c>
      <c r="N4" s="534">
        <v>2.7444262971681305E-2</v>
      </c>
      <c r="O4" s="530">
        <v>267809635.55539393</v>
      </c>
      <c r="P4" s="530">
        <v>2180976.6209771633</v>
      </c>
      <c r="Q4" s="534">
        <v>8.2106224144874451E-3</v>
      </c>
      <c r="R4" s="382"/>
    </row>
    <row r="5" spans="1:18">
      <c r="A5" s="557"/>
      <c r="B5" s="551" t="s">
        <v>235</v>
      </c>
      <c r="C5" s="414" t="s">
        <v>80</v>
      </c>
      <c r="D5" s="530">
        <v>2388742000.1566691</v>
      </c>
      <c r="E5" s="530">
        <v>72870373.789440632</v>
      </c>
      <c r="F5" s="531">
        <v>3.1465636074028892E-2</v>
      </c>
      <c r="G5" s="536">
        <v>43.211804147145131</v>
      </c>
      <c r="H5" s="536">
        <v>0.48374779291840042</v>
      </c>
      <c r="I5" s="537">
        <v>6.7313855184309279</v>
      </c>
      <c r="J5" s="537">
        <v>4.7528151479111713E-2</v>
      </c>
      <c r="K5" s="531">
        <v>7.1108865539401839E-3</v>
      </c>
      <c r="L5" s="532">
        <v>16079543307.122332</v>
      </c>
      <c r="M5" s="532">
        <v>600587676.31304741</v>
      </c>
      <c r="N5" s="531">
        <v>3.8800271196439043E-2</v>
      </c>
      <c r="O5" s="530">
        <v>3305161321.0351796</v>
      </c>
      <c r="P5" s="530">
        <v>122320985.0408349</v>
      </c>
      <c r="Q5" s="531">
        <v>3.8431392130331553E-2</v>
      </c>
      <c r="R5" s="382"/>
    </row>
    <row r="6" spans="1:18">
      <c r="A6" s="557"/>
      <c r="B6" s="551" t="s">
        <v>292</v>
      </c>
      <c r="C6" s="414" t="s">
        <v>11</v>
      </c>
      <c r="D6" s="530">
        <v>2811575141.3935313</v>
      </c>
      <c r="E6" s="530">
        <v>53088241.645814419</v>
      </c>
      <c r="F6" s="534">
        <v>1.9245420977228391E-2</v>
      </c>
      <c r="G6" s="538">
        <v>50.860760327783773</v>
      </c>
      <c r="H6" s="538">
        <v>-3.3590793786885342E-2</v>
      </c>
      <c r="I6" s="539">
        <v>4.4044440004156291</v>
      </c>
      <c r="J6" s="539">
        <v>9.0876006930767694E-2</v>
      </c>
      <c r="K6" s="534">
        <v>2.1067479883944161E-2</v>
      </c>
      <c r="L6" s="535">
        <v>12383425263.228462</v>
      </c>
      <c r="M6" s="535">
        <v>484504462.02942657</v>
      </c>
      <c r="N6" s="534">
        <v>4.0718353380468239E-2</v>
      </c>
      <c r="O6" s="530">
        <v>3610975631.626174</v>
      </c>
      <c r="P6" s="530">
        <v>85327332.172936916</v>
      </c>
      <c r="Q6" s="534">
        <v>2.4201884284989404E-2</v>
      </c>
      <c r="R6" s="382"/>
    </row>
    <row r="7" spans="1:18">
      <c r="A7" s="557"/>
      <c r="B7" s="551" t="s">
        <v>234</v>
      </c>
      <c r="C7" s="414" t="s">
        <v>80</v>
      </c>
      <c r="D7" s="530">
        <v>1086696242.8686891</v>
      </c>
      <c r="E7" s="530">
        <v>47490224.919232607</v>
      </c>
      <c r="F7" s="531">
        <v>4.5698566115830917E-2</v>
      </c>
      <c r="G7" s="536">
        <v>43.438430956323849</v>
      </c>
      <c r="H7" s="536">
        <v>1.1297825291238013</v>
      </c>
      <c r="I7" s="537">
        <v>6.8102633843896925</v>
      </c>
      <c r="J7" s="537">
        <v>0.1191094582924368</v>
      </c>
      <c r="K7" s="531">
        <v>1.7801033963346542E-2</v>
      </c>
      <c r="L7" s="532">
        <v>7400687632.7624817</v>
      </c>
      <c r="M7" s="532">
        <v>447200205.73608112</v>
      </c>
      <c r="N7" s="531">
        <v>6.4313081806681632E-2</v>
      </c>
      <c r="O7" s="530">
        <v>1536141202.7246728</v>
      </c>
      <c r="P7" s="530">
        <v>115188367.53223705</v>
      </c>
      <c r="Q7" s="531">
        <v>8.1064173756785818E-2</v>
      </c>
      <c r="R7" s="382"/>
    </row>
    <row r="8" spans="1:18">
      <c r="A8" s="557"/>
      <c r="B8" s="551" t="s">
        <v>293</v>
      </c>
      <c r="C8" s="414" t="s">
        <v>11</v>
      </c>
      <c r="D8" s="530">
        <v>1273660104.992048</v>
      </c>
      <c r="E8" s="530">
        <v>12869136.711262941</v>
      </c>
      <c r="F8" s="534">
        <v>1.0207192972528428E-2</v>
      </c>
      <c r="G8" s="538">
        <v>50.911924004145611</v>
      </c>
      <c r="H8" s="538">
        <v>-0.41799604619733799</v>
      </c>
      <c r="I8" s="539">
        <v>4.4027648942071504</v>
      </c>
      <c r="J8" s="539">
        <v>0.11400350988747121</v>
      </c>
      <c r="K8" s="534">
        <v>2.6581919503445503E-2</v>
      </c>
      <c r="L8" s="535">
        <v>5607625997.4111824</v>
      </c>
      <c r="M8" s="535">
        <v>200394378.94953346</v>
      </c>
      <c r="N8" s="534">
        <v>3.7060439257925744E-2</v>
      </c>
      <c r="O8" s="530">
        <v>1636431546.3195188</v>
      </c>
      <c r="P8" s="530">
        <v>30953512.466692209</v>
      </c>
      <c r="Q8" s="534">
        <v>1.9279935205597277E-2</v>
      </c>
      <c r="R8" s="382"/>
    </row>
    <row r="9" spans="1:18">
      <c r="A9" s="557" t="s">
        <v>74</v>
      </c>
      <c r="B9" s="551" t="s">
        <v>236</v>
      </c>
      <c r="C9" s="414" t="s">
        <v>80</v>
      </c>
      <c r="D9" s="530">
        <v>178561876.40334806</v>
      </c>
      <c r="E9" s="530">
        <v>5789674.8227030933</v>
      </c>
      <c r="F9" s="531">
        <v>3.3510453474198766E-2</v>
      </c>
      <c r="G9" s="536">
        <v>43.446468896436606</v>
      </c>
      <c r="H9" s="536">
        <v>1.0414493151401132</v>
      </c>
      <c r="I9" s="537">
        <v>6.7165112956475799</v>
      </c>
      <c r="J9" s="537">
        <v>0.10571766698593965</v>
      </c>
      <c r="K9" s="531">
        <v>1.5991675572444432E-2</v>
      </c>
      <c r="L9" s="532">
        <v>1199312859.8351142</v>
      </c>
      <c r="M9" s="532">
        <v>57151490.415941954</v>
      </c>
      <c r="N9" s="531">
        <v>5.003801734688805E-2</v>
      </c>
      <c r="O9" s="530">
        <v>239927411.23527306</v>
      </c>
      <c r="P9" s="530">
        <v>10112471.524252951</v>
      </c>
      <c r="Q9" s="531">
        <v>4.4002672484951752E-2</v>
      </c>
      <c r="R9" s="382"/>
    </row>
    <row r="10" spans="1:18">
      <c r="A10" s="557"/>
      <c r="B10" s="551" t="s">
        <v>291</v>
      </c>
      <c r="C10" s="414" t="s">
        <v>11</v>
      </c>
      <c r="D10" s="530">
        <v>209520841.4550418</v>
      </c>
      <c r="E10" s="530">
        <v>1666739.6906936765</v>
      </c>
      <c r="F10" s="534">
        <v>8.0187962447973282E-3</v>
      </c>
      <c r="G10" s="538">
        <v>50.97919502631872</v>
      </c>
      <c r="H10" s="538">
        <v>-3.6287642378034946E-2</v>
      </c>
      <c r="I10" s="539">
        <v>4.3118258218689585</v>
      </c>
      <c r="J10" s="539">
        <v>8.1120596590155358E-2</v>
      </c>
      <c r="K10" s="534">
        <v>1.9174249273017956E-2</v>
      </c>
      <c r="L10" s="535">
        <v>903417374.40556133</v>
      </c>
      <c r="M10" s="535">
        <v>24047939.975501657</v>
      </c>
      <c r="N10" s="534">
        <v>2.7346799915882566E-2</v>
      </c>
      <c r="O10" s="530">
        <v>266366126.42265093</v>
      </c>
      <c r="P10" s="530">
        <v>2187592.2997629642</v>
      </c>
      <c r="Q10" s="534">
        <v>8.2807344927781357E-3</v>
      </c>
      <c r="R10" s="382"/>
    </row>
    <row r="11" spans="1:18">
      <c r="A11" s="557"/>
      <c r="B11" s="551" t="s">
        <v>235</v>
      </c>
      <c r="C11" s="414" t="s">
        <v>80</v>
      </c>
      <c r="D11" s="530">
        <v>2364716890.1756401</v>
      </c>
      <c r="E11" s="530">
        <v>62780487.729996681</v>
      </c>
      <c r="F11" s="531">
        <v>2.7272902788841986E-2</v>
      </c>
      <c r="G11" s="536">
        <v>42.98337394812026</v>
      </c>
      <c r="H11" s="536">
        <v>0.3841735810284419</v>
      </c>
      <c r="I11" s="537">
        <v>6.6547095565520964</v>
      </c>
      <c r="J11" s="537">
        <v>7.9737421377021889E-3</v>
      </c>
      <c r="K11" s="531">
        <v>1.1996478211771246E-3</v>
      </c>
      <c r="L11" s="532">
        <v>15736504087.591986</v>
      </c>
      <c r="M11" s="532">
        <v>436140958.95230103</v>
      </c>
      <c r="N11" s="531">
        <v>2.8505268488426862E-2</v>
      </c>
      <c r="O11" s="530">
        <v>3149188329.263505</v>
      </c>
      <c r="P11" s="530">
        <v>63329267.68946743</v>
      </c>
      <c r="Q11" s="531">
        <v>2.0522410915670395E-2</v>
      </c>
      <c r="R11" s="382"/>
    </row>
    <row r="12" spans="1:18">
      <c r="A12" s="557"/>
      <c r="B12" s="551" t="s">
        <v>292</v>
      </c>
      <c r="C12" s="414" t="s">
        <v>11</v>
      </c>
      <c r="D12" s="530">
        <v>2809084131.1450248</v>
      </c>
      <c r="E12" s="530">
        <v>52979676.048252106</v>
      </c>
      <c r="F12" s="534">
        <v>1.9222666234684445E-2</v>
      </c>
      <c r="G12" s="538">
        <v>51.06062132104482</v>
      </c>
      <c r="H12" s="538">
        <v>5.6672736468655671E-2</v>
      </c>
      <c r="I12" s="539">
        <v>4.3974121906574934</v>
      </c>
      <c r="J12" s="539">
        <v>8.9054197928420287E-2</v>
      </c>
      <c r="K12" s="534">
        <v>2.0670101713625256E-2</v>
      </c>
      <c r="L12" s="535">
        <v>12352700802.879644</v>
      </c>
      <c r="M12" s="535">
        <v>478416144.96725655</v>
      </c>
      <c r="N12" s="534">
        <v>4.0290102414587615E-2</v>
      </c>
      <c r="O12" s="530">
        <v>3592882537.9967251</v>
      </c>
      <c r="P12" s="530">
        <v>82545129.373122692</v>
      </c>
      <c r="Q12" s="534">
        <v>2.3514870442465103E-2</v>
      </c>
      <c r="R12" s="382"/>
    </row>
    <row r="13" spans="1:18">
      <c r="A13" s="557"/>
      <c r="B13" s="551" t="s">
        <v>234</v>
      </c>
      <c r="C13" s="414" t="s">
        <v>80</v>
      </c>
      <c r="D13" s="530">
        <v>1069682772.7690278</v>
      </c>
      <c r="E13" s="530">
        <v>36602044.404775023</v>
      </c>
      <c r="F13" s="531">
        <v>3.5429994384591351E-2</v>
      </c>
      <c r="G13" s="536">
        <v>43.07084424719789</v>
      </c>
      <c r="H13" s="536">
        <v>0.88801895124806407</v>
      </c>
      <c r="I13" s="537">
        <v>6.6849708448702598</v>
      </c>
      <c r="J13" s="537">
        <v>3.0211266763234157E-2</v>
      </c>
      <c r="K13" s="531">
        <v>4.5397983816911807E-3</v>
      </c>
      <c r="L13" s="532">
        <v>7150798149.2209301</v>
      </c>
      <c r="M13" s="532">
        <v>275894277.18113613</v>
      </c>
      <c r="N13" s="531">
        <v>4.0130637797452996E-2</v>
      </c>
      <c r="O13" s="530">
        <v>1429279573.6075678</v>
      </c>
      <c r="P13" s="530">
        <v>51114836.709555149</v>
      </c>
      <c r="Q13" s="531">
        <v>3.7089061518585181E-2</v>
      </c>
      <c r="R13" s="382"/>
    </row>
    <row r="14" spans="1:18">
      <c r="A14" s="557"/>
      <c r="B14" s="551" t="s">
        <v>293</v>
      </c>
      <c r="C14" s="414" t="s">
        <v>11</v>
      </c>
      <c r="D14" s="530">
        <v>1272523063.3278129</v>
      </c>
      <c r="E14" s="530">
        <v>12801106.401992798</v>
      </c>
      <c r="F14" s="534">
        <v>1.016185066205574E-2</v>
      </c>
      <c r="G14" s="538">
        <v>51.238221327692607</v>
      </c>
      <c r="H14" s="538">
        <v>-0.19883462689085007</v>
      </c>
      <c r="I14" s="539">
        <v>4.3954182096386658</v>
      </c>
      <c r="J14" s="539">
        <v>0.11230540843008008</v>
      </c>
      <c r="K14" s="534">
        <v>2.6220511493040843E-2</v>
      </c>
      <c r="L14" s="535">
        <v>5593271044.7362461</v>
      </c>
      <c r="M14" s="535">
        <v>197739805.06373501</v>
      </c>
      <c r="N14" s="534">
        <v>3.6648811077171536E-2</v>
      </c>
      <c r="O14" s="530">
        <v>1628138483.9741385</v>
      </c>
      <c r="P14" s="530">
        <v>30173777.417606354</v>
      </c>
      <c r="Q14" s="534">
        <v>1.8882630695034614E-2</v>
      </c>
      <c r="R14" s="382"/>
    </row>
    <row r="15" spans="1:18">
      <c r="A15" s="557" t="s">
        <v>75</v>
      </c>
      <c r="B15" s="551" t="s">
        <v>236</v>
      </c>
      <c r="C15" s="414" t="s">
        <v>80</v>
      </c>
      <c r="D15" s="530">
        <v>94672511.80147925</v>
      </c>
      <c r="E15" s="530">
        <v>1212732.5689224899</v>
      </c>
      <c r="F15" s="531">
        <v>1.2975983667849644E-2</v>
      </c>
      <c r="G15" s="536">
        <v>43.574148293895554</v>
      </c>
      <c r="H15" s="536">
        <v>0.97821675787000117</v>
      </c>
      <c r="I15" s="537">
        <v>7.7993268471220452</v>
      </c>
      <c r="J15" s="537">
        <v>9.9195508078308237E-2</v>
      </c>
      <c r="K15" s="531">
        <v>1.2882313782796738E-2</v>
      </c>
      <c r="L15" s="532">
        <v>738381862.97775578</v>
      </c>
      <c r="M15" s="532">
        <v>18729287.96903646</v>
      </c>
      <c r="N15" s="531">
        <v>2.602545814389608E-2</v>
      </c>
      <c r="O15" s="530">
        <v>157095744.27661479</v>
      </c>
      <c r="P15" s="530">
        <v>2858345.9293073416</v>
      </c>
      <c r="Q15" s="531">
        <v>1.8532119705954832E-2</v>
      </c>
      <c r="R15" s="382"/>
    </row>
    <row r="16" spans="1:18">
      <c r="A16" s="557"/>
      <c r="B16" s="551" t="s">
        <v>291</v>
      </c>
      <c r="C16" s="414" t="s">
        <v>11</v>
      </c>
      <c r="D16" s="530">
        <v>106240024.14947434</v>
      </c>
      <c r="E16" s="530">
        <v>-339131.5610371381</v>
      </c>
      <c r="F16" s="534">
        <v>-3.1819689204358268E-3</v>
      </c>
      <c r="G16" s="538">
        <v>48.898233277506712</v>
      </c>
      <c r="H16" s="538">
        <v>0.32291609731269943</v>
      </c>
      <c r="I16" s="539">
        <v>4.8707766915954949</v>
      </c>
      <c r="J16" s="539">
        <v>3.8067382646917558E-2</v>
      </c>
      <c r="K16" s="534">
        <v>7.8770271939239897E-3</v>
      </c>
      <c r="L16" s="535">
        <v>517471433.34180206</v>
      </c>
      <c r="M16" s="535">
        <v>2405355.3997333646</v>
      </c>
      <c r="N16" s="534">
        <v>4.6699938177716749E-3</v>
      </c>
      <c r="O16" s="530">
        <v>165511385.26152325</v>
      </c>
      <c r="P16" s="530">
        <v>-166898.93819570541</v>
      </c>
      <c r="Q16" s="534">
        <v>-1.0073676161114454E-3</v>
      </c>
      <c r="R16" s="382"/>
    </row>
    <row r="17" spans="1:18">
      <c r="A17" s="557"/>
      <c r="B17" s="551" t="s">
        <v>235</v>
      </c>
      <c r="C17" s="414" t="s">
        <v>80</v>
      </c>
      <c r="D17" s="530">
        <v>1278758894.9372292</v>
      </c>
      <c r="E17" s="530">
        <v>14359349.087681532</v>
      </c>
      <c r="F17" s="531">
        <v>1.1356654733716717E-2</v>
      </c>
      <c r="G17" s="536">
        <v>43.059561135835395</v>
      </c>
      <c r="H17" s="536">
        <v>0.41161306014640786</v>
      </c>
      <c r="I17" s="537">
        <v>7.6720695815675342</v>
      </c>
      <c r="J17" s="537">
        <v>1.8463808952985161E-2</v>
      </c>
      <c r="K17" s="531">
        <v>2.4124327149238232E-3</v>
      </c>
      <c r="L17" s="532">
        <v>9810727220.0068302</v>
      </c>
      <c r="M17" s="532">
        <v>133511557.00151825</v>
      </c>
      <c r="N17" s="531">
        <v>1.3796484614052251E-2</v>
      </c>
      <c r="O17" s="530">
        <v>2098501152.6912589</v>
      </c>
      <c r="P17" s="530">
        <v>25575202.840251446</v>
      </c>
      <c r="Q17" s="531">
        <v>1.2337731042485948E-2</v>
      </c>
      <c r="R17" s="382"/>
    </row>
    <row r="18" spans="1:18">
      <c r="A18" s="557"/>
      <c r="B18" s="551" t="s">
        <v>292</v>
      </c>
      <c r="C18" s="414" t="s">
        <v>11</v>
      </c>
      <c r="D18" s="530">
        <v>1463441359.1555786</v>
      </c>
      <c r="E18" s="530">
        <v>13715089.254866838</v>
      </c>
      <c r="F18" s="534">
        <v>9.4604681860432534E-3</v>
      </c>
      <c r="G18" s="538">
        <v>49.278361169376602</v>
      </c>
      <c r="H18" s="538">
        <v>0.37937913032041592</v>
      </c>
      <c r="I18" s="539">
        <v>4.8699610401629627</v>
      </c>
      <c r="J18" s="539">
        <v>2.5552941083594405E-2</v>
      </c>
      <c r="K18" s="534">
        <v>5.2747292467887844E-3</v>
      </c>
      <c r="L18" s="535">
        <v>7126902403.6508017</v>
      </c>
      <c r="M18" s="535">
        <v>103836720.29567146</v>
      </c>
      <c r="N18" s="534">
        <v>1.478509884106132E-2</v>
      </c>
      <c r="O18" s="530">
        <v>2271251047.8121572</v>
      </c>
      <c r="P18" s="530">
        <v>29971225.062268257</v>
      </c>
      <c r="Q18" s="534">
        <v>1.3372370891866471E-2</v>
      </c>
      <c r="R18" s="382"/>
    </row>
    <row r="19" spans="1:18">
      <c r="A19" s="557"/>
      <c r="B19" s="551" t="s">
        <v>234</v>
      </c>
      <c r="C19" s="414" t="s">
        <v>80</v>
      </c>
      <c r="D19" s="530">
        <v>571270409.42929745</v>
      </c>
      <c r="E19" s="530">
        <v>7988520.2894039154</v>
      </c>
      <c r="F19" s="531">
        <v>1.4182100371808566E-2</v>
      </c>
      <c r="G19" s="536">
        <v>42.930749655157094</v>
      </c>
      <c r="H19" s="536">
        <v>0.56531059838177811</v>
      </c>
      <c r="I19" s="537">
        <v>7.7295816069145271</v>
      </c>
      <c r="J19" s="537">
        <v>2.5124936198529291E-2</v>
      </c>
      <c r="K19" s="531">
        <v>3.2610912452823693E-3</v>
      </c>
      <c r="L19" s="532">
        <v>4415681249.2992287</v>
      </c>
      <c r="M19" s="532">
        <v>75900341.021866798</v>
      </c>
      <c r="N19" s="531">
        <v>1.7489440740453135E-2</v>
      </c>
      <c r="O19" s="530">
        <v>941276811.09358597</v>
      </c>
      <c r="P19" s="530">
        <v>17381649.646302462</v>
      </c>
      <c r="Q19" s="531">
        <v>1.881344374514753E-2</v>
      </c>
      <c r="R19" s="382"/>
    </row>
    <row r="20" spans="1:18">
      <c r="A20" s="557"/>
      <c r="B20" s="551" t="s">
        <v>293</v>
      </c>
      <c r="C20" s="414" t="s">
        <v>11</v>
      </c>
      <c r="D20" s="530">
        <v>660163770.22932947</v>
      </c>
      <c r="E20" s="530">
        <v>6232700.5586692095</v>
      </c>
      <c r="F20" s="534">
        <v>9.5311277407390798E-3</v>
      </c>
      <c r="G20" s="538">
        <v>49.611051234796399</v>
      </c>
      <c r="H20" s="538">
        <v>0.42772506436484292</v>
      </c>
      <c r="I20" s="539">
        <v>4.8832585936619877</v>
      </c>
      <c r="J20" s="539">
        <v>2.4997237858589649E-2</v>
      </c>
      <c r="K20" s="534">
        <v>5.1453052908998799E-3</v>
      </c>
      <c r="L20" s="535">
        <v>3223750404.196671</v>
      </c>
      <c r="M20" s="535">
        <v>46782359.056522846</v>
      </c>
      <c r="N20" s="534">
        <v>1.4725473593631659E-2</v>
      </c>
      <c r="O20" s="530">
        <v>1026819814.6645703</v>
      </c>
      <c r="P20" s="530">
        <v>15967527.741963506</v>
      </c>
      <c r="Q20" s="534">
        <v>1.5796103890286808E-2</v>
      </c>
      <c r="R20" s="382"/>
    </row>
    <row r="21" spans="1:18">
      <c r="A21" s="557" t="s">
        <v>76</v>
      </c>
      <c r="B21" s="551" t="s">
        <v>236</v>
      </c>
      <c r="C21" s="414" t="s">
        <v>80</v>
      </c>
      <c r="D21" s="530">
        <v>3681611.7113563553</v>
      </c>
      <c r="E21" s="530">
        <v>2585524.0587322395</v>
      </c>
      <c r="F21" s="531">
        <v>2.3588661477412889</v>
      </c>
      <c r="G21" s="536">
        <v>95.131399043061549</v>
      </c>
      <c r="H21" s="536">
        <v>10.030263301054219</v>
      </c>
      <c r="I21" s="537">
        <v>14.929615224990581</v>
      </c>
      <c r="J21" s="537">
        <v>1.8948503199373512</v>
      </c>
      <c r="K21" s="531">
        <v>0.14536896781335645</v>
      </c>
      <c r="L21" s="532">
        <v>54965046.258369468</v>
      </c>
      <c r="M21" s="532">
        <v>40677801.391082473</v>
      </c>
      <c r="N21" s="531">
        <v>2.847141052661665</v>
      </c>
      <c r="O21" s="530">
        <v>22864292.76526916</v>
      </c>
      <c r="P21" s="530">
        <v>15309151.179690843</v>
      </c>
      <c r="Q21" s="531">
        <v>2.0263222080329797</v>
      </c>
      <c r="R21" s="382"/>
    </row>
    <row r="22" spans="1:18">
      <c r="A22" s="557"/>
      <c r="B22" s="551" t="s">
        <v>291</v>
      </c>
      <c r="C22" s="414" t="s">
        <v>11</v>
      </c>
      <c r="D22" s="530">
        <v>188416.21674114009</v>
      </c>
      <c r="E22" s="530">
        <v>-3478.5330635628488</v>
      </c>
      <c r="F22" s="534">
        <v>-1.8127296693125041E-2</v>
      </c>
      <c r="G22" s="538">
        <v>4.8686009569384536</v>
      </c>
      <c r="H22" s="538">
        <v>-10.030263301054248</v>
      </c>
      <c r="I22" s="539">
        <v>12.562440774528621</v>
      </c>
      <c r="J22" s="539">
        <v>0.99189851333062506</v>
      </c>
      <c r="K22" s="534">
        <v>8.5726190781651876E-2</v>
      </c>
      <c r="L22" s="535">
        <v>2366967.5637713205</v>
      </c>
      <c r="M22" s="535">
        <v>146641.25145398919</v>
      </c>
      <c r="N22" s="534">
        <v>6.6044909993856371E-2</v>
      </c>
      <c r="O22" s="530">
        <v>1443509.132743001</v>
      </c>
      <c r="P22" s="530">
        <v>-6615.6787857653107</v>
      </c>
      <c r="Q22" s="534">
        <v>-4.5621443983093141E-3</v>
      </c>
      <c r="R22" s="382"/>
    </row>
    <row r="23" spans="1:18">
      <c r="A23" s="557"/>
      <c r="B23" s="551" t="s">
        <v>235</v>
      </c>
      <c r="C23" s="414" t="s">
        <v>80</v>
      </c>
      <c r="D23" s="530">
        <v>24025109.981032845</v>
      </c>
      <c r="E23" s="530">
        <v>10089886.059438663</v>
      </c>
      <c r="F23" s="531">
        <v>0.72405625601776369</v>
      </c>
      <c r="G23" s="536">
        <v>90.60567599278022</v>
      </c>
      <c r="H23" s="536">
        <v>5.2060745751716979</v>
      </c>
      <c r="I23" s="537">
        <v>14.278362088712067</v>
      </c>
      <c r="J23" s="537">
        <v>1.4624573587688481</v>
      </c>
      <c r="K23" s="531">
        <v>0.11411268962946852</v>
      </c>
      <c r="L23" s="532">
        <v>343039219.53031725</v>
      </c>
      <c r="M23" s="532">
        <v>164446717.36074048</v>
      </c>
      <c r="N23" s="531">
        <v>0.92079295246446236</v>
      </c>
      <c r="O23" s="530">
        <v>155972991.77167434</v>
      </c>
      <c r="P23" s="530">
        <v>58991717.351365373</v>
      </c>
      <c r="Q23" s="531">
        <v>0.6082794612050576</v>
      </c>
      <c r="R23" s="382"/>
    </row>
    <row r="24" spans="1:18">
      <c r="A24" s="557"/>
      <c r="B24" s="551" t="s">
        <v>292</v>
      </c>
      <c r="C24" s="414" t="s">
        <v>11</v>
      </c>
      <c r="D24" s="530">
        <v>2491010.2485069125</v>
      </c>
      <c r="E24" s="530">
        <v>108565.59756266279</v>
      </c>
      <c r="F24" s="534">
        <v>4.5568990456770646E-2</v>
      </c>
      <c r="G24" s="538">
        <v>9.3943240072197742</v>
      </c>
      <c r="H24" s="538">
        <v>-5.2060745751717672</v>
      </c>
      <c r="I24" s="539">
        <v>12.334136468220761</v>
      </c>
      <c r="J24" s="539">
        <v>1.9934373561155354</v>
      </c>
      <c r="K24" s="534">
        <v>0.19277587854596212</v>
      </c>
      <c r="L24" s="535">
        <v>30724460.348820768</v>
      </c>
      <c r="M24" s="535">
        <v>6088317.0621617213</v>
      </c>
      <c r="N24" s="534">
        <v>0.24712947117248923</v>
      </c>
      <c r="O24" s="530">
        <v>18093093.629445504</v>
      </c>
      <c r="P24" s="530">
        <v>2782202.7998074815</v>
      </c>
      <c r="Q24" s="534">
        <v>0.18171397280306112</v>
      </c>
      <c r="R24" s="382"/>
    </row>
    <row r="25" spans="1:18">
      <c r="A25" s="557"/>
      <c r="B25" s="551" t="s">
        <v>234</v>
      </c>
      <c r="C25" s="414" t="s">
        <v>80</v>
      </c>
      <c r="D25" s="530">
        <v>17013470.099660031</v>
      </c>
      <c r="E25" s="530">
        <v>10888180.514454346</v>
      </c>
      <c r="F25" s="531">
        <v>1.7775780823085323</v>
      </c>
      <c r="G25" s="536">
        <v>93.735484271591474</v>
      </c>
      <c r="H25" s="536">
        <v>8.5946257483785899</v>
      </c>
      <c r="I25" s="537">
        <v>14.687743421993801</v>
      </c>
      <c r="J25" s="537">
        <v>1.8583818230894256</v>
      </c>
      <c r="K25" s="531">
        <v>0.14485380342293344</v>
      </c>
      <c r="L25" s="532">
        <v>249889483.54156986</v>
      </c>
      <c r="M25" s="532">
        <v>171305928.55496314</v>
      </c>
      <c r="N25" s="531">
        <v>2.1799208318351013</v>
      </c>
      <c r="O25" s="530">
        <v>106861629.11710513</v>
      </c>
      <c r="P25" s="530">
        <v>64073530.822682381</v>
      </c>
      <c r="Q25" s="531">
        <v>1.4974615226364034</v>
      </c>
      <c r="R25" s="382"/>
    </row>
    <row r="26" spans="1:18">
      <c r="A26" s="557"/>
      <c r="B26" s="551" t="s">
        <v>293</v>
      </c>
      <c r="C26" s="414" t="s">
        <v>11</v>
      </c>
      <c r="D26" s="530">
        <v>1137041.664235903</v>
      </c>
      <c r="E26" s="530">
        <v>68030.30926998402</v>
      </c>
      <c r="F26" s="534">
        <v>6.3638528210163761E-2</v>
      </c>
      <c r="G26" s="538">
        <v>6.26451572840854</v>
      </c>
      <c r="H26" s="538">
        <v>-8.5946257483784905</v>
      </c>
      <c r="I26" s="539">
        <v>12.624825568358288</v>
      </c>
      <c r="J26" s="539">
        <v>1.6797792554361894</v>
      </c>
      <c r="K26" s="534">
        <v>0.15347392851622604</v>
      </c>
      <c r="L26" s="535">
        <v>14354952.674934087</v>
      </c>
      <c r="M26" s="535">
        <v>2654573.8857924994</v>
      </c>
      <c r="N26" s="534">
        <v>0.22687931165579431</v>
      </c>
      <c r="O26" s="530">
        <v>8293062.3453794541</v>
      </c>
      <c r="P26" s="530">
        <v>779735.04908526409</v>
      </c>
      <c r="Q26" s="534">
        <v>0.10378025851074717</v>
      </c>
      <c r="R26" s="382"/>
    </row>
    <row r="27" spans="1:18">
      <c r="A27" s="557" t="s">
        <v>77</v>
      </c>
      <c r="B27" s="551" t="s">
        <v>236</v>
      </c>
      <c r="C27" s="414" t="s">
        <v>80</v>
      </c>
      <c r="D27" s="530">
        <v>83889364.60186851</v>
      </c>
      <c r="E27" s="530">
        <v>4576942.2537804991</v>
      </c>
      <c r="F27" s="531">
        <v>5.7707760250886295E-2</v>
      </c>
      <c r="G27" s="536">
        <v>43.303273308066991</v>
      </c>
      <c r="H27" s="536">
        <v>1.1210347345713814</v>
      </c>
      <c r="I27" s="537">
        <v>5.4945105263926557</v>
      </c>
      <c r="J27" s="537">
        <v>0.16736527093523001</v>
      </c>
      <c r="K27" s="531">
        <v>3.1417440844844935E-2</v>
      </c>
      <c r="L27" s="532">
        <v>460930996.85735798</v>
      </c>
      <c r="M27" s="532">
        <v>38422202.446905434</v>
      </c>
      <c r="N27" s="531">
        <v>9.0938231239701975E-2</v>
      </c>
      <c r="O27" s="530">
        <v>82831666.958658278</v>
      </c>
      <c r="P27" s="530">
        <v>7254125.594945699</v>
      </c>
      <c r="Q27" s="531">
        <v>9.5982555982280976E-2</v>
      </c>
      <c r="R27" s="382"/>
    </row>
    <row r="28" spans="1:18">
      <c r="A28" s="557"/>
      <c r="B28" s="551" t="s">
        <v>291</v>
      </c>
      <c r="C28" s="414" t="s">
        <v>11</v>
      </c>
      <c r="D28" s="530">
        <v>103280817.30556753</v>
      </c>
      <c r="E28" s="530">
        <v>2005871.2517309636</v>
      </c>
      <c r="F28" s="534">
        <v>1.9806194225614953E-2</v>
      </c>
      <c r="G28" s="538">
        <v>53.313044871529634</v>
      </c>
      <c r="H28" s="538">
        <v>-0.54994165045266641</v>
      </c>
      <c r="I28" s="539">
        <v>3.7368598654859246</v>
      </c>
      <c r="J28" s="539">
        <v>0.1396882975609981</v>
      </c>
      <c r="K28" s="534">
        <v>3.8832814872263387E-2</v>
      </c>
      <c r="L28" s="535">
        <v>385945941.06375945</v>
      </c>
      <c r="M28" s="535">
        <v>21642584.575767815</v>
      </c>
      <c r="N28" s="534">
        <v>5.940813937156577E-2</v>
      </c>
      <c r="O28" s="530">
        <v>100854741.16112769</v>
      </c>
      <c r="P28" s="530">
        <v>2354491.2379586697</v>
      </c>
      <c r="Q28" s="534">
        <v>2.3903403694865665E-2</v>
      </c>
      <c r="R28" s="382"/>
    </row>
    <row r="29" spans="1:18">
      <c r="A29" s="557"/>
      <c r="B29" s="551" t="s">
        <v>235</v>
      </c>
      <c r="C29" s="414" t="s">
        <v>80</v>
      </c>
      <c r="D29" s="530">
        <v>1085957995.2384086</v>
      </c>
      <c r="E29" s="530">
        <v>48421138.642321587</v>
      </c>
      <c r="F29" s="531">
        <v>4.6669319103689377E-2</v>
      </c>
      <c r="G29" s="536">
        <v>42.894005423846735</v>
      </c>
      <c r="H29" s="536">
        <v>0.35406125426105461</v>
      </c>
      <c r="I29" s="537">
        <v>5.4567275102424615</v>
      </c>
      <c r="J29" s="537">
        <v>3.7018870606643439E-2</v>
      </c>
      <c r="K29" s="531">
        <v>6.8304171069112959E-3</v>
      </c>
      <c r="L29" s="532">
        <v>5925776867.5851765</v>
      </c>
      <c r="M29" s="532">
        <v>302629401.95077515</v>
      </c>
      <c r="N29" s="531">
        <v>5.381850712617451E-2</v>
      </c>
      <c r="O29" s="530">
        <v>1050687176.5722474</v>
      </c>
      <c r="P29" s="530">
        <v>37754064.849218607</v>
      </c>
      <c r="Q29" s="531">
        <v>3.7272021629343163E-2</v>
      </c>
      <c r="R29" s="382"/>
    </row>
    <row r="30" spans="1:18">
      <c r="A30" s="557"/>
      <c r="B30" s="551" t="s">
        <v>292</v>
      </c>
      <c r="C30" s="414" t="s">
        <v>11</v>
      </c>
      <c r="D30" s="530">
        <v>1345642771.9894454</v>
      </c>
      <c r="E30" s="530">
        <v>39264586.793386221</v>
      </c>
      <c r="F30" s="534">
        <v>3.0056064345175399E-2</v>
      </c>
      <c r="G30" s="538">
        <v>53.151234774604454</v>
      </c>
      <c r="H30" s="538">
        <v>-0.41144563457901029</v>
      </c>
      <c r="I30" s="539">
        <v>3.8834960570574264</v>
      </c>
      <c r="J30" s="539">
        <v>0.17000862322586885</v>
      </c>
      <c r="K30" s="534">
        <v>4.578139181972532E-2</v>
      </c>
      <c r="L30" s="535">
        <v>5225798399.228837</v>
      </c>
      <c r="M30" s="535">
        <v>374579424.67159557</v>
      </c>
      <c r="N30" s="534">
        <v>7.7213464623246061E-2</v>
      </c>
      <c r="O30" s="530">
        <v>1321631490.1845713</v>
      </c>
      <c r="P30" s="530">
        <v>52573904.310860634</v>
      </c>
      <c r="Q30" s="534">
        <v>4.1427516683307145E-2</v>
      </c>
      <c r="R30" s="382"/>
    </row>
    <row r="31" spans="1:18">
      <c r="A31" s="557"/>
      <c r="B31" s="551" t="s">
        <v>234</v>
      </c>
      <c r="C31" s="414" t="s">
        <v>80</v>
      </c>
      <c r="D31" s="530">
        <v>498412363.33973169</v>
      </c>
      <c r="E31" s="530">
        <v>28613524.115374327</v>
      </c>
      <c r="F31" s="531">
        <v>6.0905906371789983E-2</v>
      </c>
      <c r="G31" s="536">
        <v>43.232546712280701</v>
      </c>
      <c r="H31" s="536">
        <v>1.2666079461326731</v>
      </c>
      <c r="I31" s="537">
        <v>5.4876586158384475</v>
      </c>
      <c r="J31" s="537">
        <v>9.1470392070279516E-2</v>
      </c>
      <c r="K31" s="531">
        <v>1.6950926890835098E-2</v>
      </c>
      <c r="L31" s="532">
        <v>2735116899.9216814</v>
      </c>
      <c r="M31" s="532">
        <v>199993936.15924931</v>
      </c>
      <c r="N31" s="531">
        <v>7.8889244828753341E-2</v>
      </c>
      <c r="O31" s="530">
        <v>488002762.51398194</v>
      </c>
      <c r="P31" s="530">
        <v>33733187.063252568</v>
      </c>
      <c r="Q31" s="531">
        <v>7.4258081294091227E-2</v>
      </c>
      <c r="R31" s="382"/>
    </row>
    <row r="32" spans="1:18">
      <c r="A32" s="557"/>
      <c r="B32" s="551" t="s">
        <v>293</v>
      </c>
      <c r="C32" s="414" t="s">
        <v>11</v>
      </c>
      <c r="D32" s="530">
        <v>612359293.09848344</v>
      </c>
      <c r="E32" s="530">
        <v>6568405.8433246613</v>
      </c>
      <c r="F32" s="534">
        <v>1.0842695031426005E-2</v>
      </c>
      <c r="G32" s="538">
        <v>53.116362455748437</v>
      </c>
      <c r="H32" s="538">
        <v>-0.99740104697416854</v>
      </c>
      <c r="I32" s="539">
        <v>3.8694940490737295</v>
      </c>
      <c r="J32" s="539">
        <v>0.20723494084468497</v>
      </c>
      <c r="K32" s="534">
        <v>5.6586640846637795E-2</v>
      </c>
      <c r="L32" s="535">
        <v>2369520640.5395775</v>
      </c>
      <c r="M32" s="535">
        <v>150957446.00721788</v>
      </c>
      <c r="N32" s="534">
        <v>6.80428875676167E-2</v>
      </c>
      <c r="O32" s="530">
        <v>601318669.3095696</v>
      </c>
      <c r="P32" s="530">
        <v>14206249.675644279</v>
      </c>
      <c r="Q32" s="534">
        <v>2.4196813422039547E-2</v>
      </c>
      <c r="R32" s="382"/>
    </row>
    <row r="33" spans="1:20">
      <c r="A33" s="285"/>
      <c r="B33" s="285"/>
      <c r="C33" s="286"/>
      <c r="D33" s="290"/>
      <c r="E33" s="290"/>
      <c r="F33" s="290"/>
      <c r="G33" s="290"/>
      <c r="H33" s="290"/>
      <c r="I33" s="290"/>
      <c r="J33" s="290"/>
      <c r="K33" s="290"/>
      <c r="L33" s="290"/>
      <c r="M33" s="290"/>
      <c r="N33" s="290"/>
      <c r="O33" s="290"/>
      <c r="P33" s="290"/>
      <c r="Q33" s="290"/>
      <c r="R33" s="382"/>
    </row>
    <row r="34" spans="1:20">
      <c r="A34" s="285"/>
      <c r="B34" s="285"/>
      <c r="C34" s="286"/>
      <c r="D34" s="290"/>
      <c r="E34" s="290"/>
      <c r="F34" s="290"/>
      <c r="G34" s="290"/>
      <c r="H34" s="290"/>
      <c r="I34" s="290"/>
      <c r="J34" s="290"/>
      <c r="K34" s="290"/>
      <c r="L34" s="290"/>
      <c r="M34" s="290"/>
      <c r="N34" s="290"/>
      <c r="O34" s="290"/>
      <c r="P34" s="290"/>
      <c r="Q34" s="290"/>
      <c r="R34" s="382"/>
    </row>
    <row r="35" spans="1:20">
      <c r="A35" s="285"/>
      <c r="B35" s="285"/>
      <c r="C35" s="286"/>
      <c r="D35" s="290"/>
      <c r="E35" s="290"/>
      <c r="F35" s="290"/>
      <c r="G35" s="290"/>
      <c r="H35" s="290"/>
      <c r="I35" s="290"/>
      <c r="J35" s="290"/>
      <c r="K35" s="290"/>
      <c r="L35" s="290"/>
      <c r="M35" s="290"/>
      <c r="N35" s="290"/>
      <c r="O35" s="290"/>
      <c r="P35" s="290"/>
      <c r="Q35" s="290"/>
      <c r="R35" s="382"/>
    </row>
    <row r="36" spans="1:20">
      <c r="A36" s="285"/>
      <c r="B36" s="285"/>
      <c r="C36" s="286"/>
      <c r="D36" s="290"/>
      <c r="E36" s="290"/>
      <c r="F36" s="290"/>
      <c r="G36" s="290"/>
      <c r="H36" s="290"/>
      <c r="I36" s="290"/>
      <c r="J36" s="290"/>
      <c r="K36" s="290"/>
      <c r="L36" s="290"/>
      <c r="M36" s="290"/>
      <c r="N36" s="290"/>
      <c r="O36" s="290"/>
      <c r="P36" s="290"/>
      <c r="Q36" s="290"/>
      <c r="R36" s="382"/>
    </row>
    <row r="37" spans="1:20">
      <c r="A37" s="285"/>
      <c r="B37" s="285"/>
      <c r="C37" s="286"/>
      <c r="D37" s="290"/>
      <c r="E37" s="290"/>
      <c r="F37" s="290"/>
      <c r="G37" s="290"/>
      <c r="H37" s="290"/>
      <c r="I37" s="290"/>
      <c r="J37" s="290"/>
      <c r="K37" s="290"/>
      <c r="L37" s="290"/>
      <c r="M37" s="290"/>
      <c r="N37" s="290"/>
      <c r="O37" s="290"/>
      <c r="P37" s="290"/>
      <c r="Q37" s="290"/>
      <c r="R37" s="382"/>
    </row>
    <row r="38" spans="1:20">
      <c r="A38" s="285"/>
      <c r="B38" s="285"/>
      <c r="C38" s="286"/>
      <c r="D38" s="290"/>
      <c r="E38" s="290"/>
      <c r="F38" s="290"/>
      <c r="G38" s="290"/>
      <c r="H38" s="290"/>
      <c r="I38" s="290"/>
      <c r="J38" s="290"/>
      <c r="K38" s="290"/>
      <c r="L38" s="290"/>
      <c r="M38" s="290"/>
      <c r="N38" s="290"/>
      <c r="O38" s="290"/>
      <c r="P38" s="290"/>
      <c r="Q38" s="290"/>
      <c r="R38" s="382"/>
    </row>
    <row r="39" spans="1:20">
      <c r="A39" s="290"/>
      <c r="B39" s="290"/>
      <c r="C39" s="290"/>
      <c r="D39" s="290"/>
      <c r="E39" s="290"/>
      <c r="F39" s="290"/>
      <c r="G39" s="290"/>
      <c r="H39" s="290"/>
      <c r="I39" s="290"/>
      <c r="J39" s="290"/>
      <c r="K39" s="290"/>
      <c r="L39" s="290"/>
      <c r="M39" s="290"/>
      <c r="N39" s="290"/>
      <c r="O39" s="290"/>
      <c r="P39" s="290"/>
      <c r="Q39" s="290"/>
      <c r="R39" s="382"/>
      <c r="S39" s="290"/>
      <c r="T39" s="290"/>
    </row>
    <row r="40" spans="1:20">
      <c r="A40" s="290"/>
      <c r="B40" s="290"/>
      <c r="C40" s="290"/>
      <c r="D40" s="290"/>
      <c r="E40" s="290"/>
      <c r="F40" s="290"/>
      <c r="G40" s="290"/>
      <c r="H40" s="290"/>
      <c r="I40" s="290"/>
      <c r="J40" s="290"/>
      <c r="K40" s="290"/>
      <c r="L40" s="290"/>
      <c r="M40" s="290"/>
      <c r="N40" s="290"/>
      <c r="O40" s="290"/>
      <c r="P40" s="290"/>
      <c r="Q40" s="290"/>
      <c r="R40" s="290"/>
      <c r="S40" s="290"/>
      <c r="T40" s="290"/>
    </row>
    <row r="41" spans="1:20">
      <c r="A41" s="290"/>
      <c r="B41" s="290"/>
      <c r="C41" s="290"/>
      <c r="D41" s="290"/>
      <c r="E41" s="290"/>
      <c r="F41" s="290"/>
      <c r="G41" s="290"/>
      <c r="H41" s="290"/>
      <c r="I41" s="290"/>
      <c r="J41" s="290"/>
      <c r="K41" s="290"/>
      <c r="L41" s="290"/>
      <c r="M41" s="290"/>
      <c r="N41" s="290"/>
      <c r="O41" s="290"/>
      <c r="P41" s="290"/>
      <c r="Q41" s="290"/>
      <c r="R41" s="290"/>
      <c r="S41" s="290"/>
      <c r="T41" s="290"/>
    </row>
    <row r="42" spans="1:20">
      <c r="A42" s="290"/>
      <c r="B42" s="290"/>
      <c r="C42" s="290"/>
      <c r="D42" s="290"/>
      <c r="E42" s="290"/>
      <c r="F42" s="290"/>
      <c r="G42" s="290"/>
      <c r="H42" s="290"/>
      <c r="I42" s="290"/>
      <c r="J42" s="290"/>
      <c r="K42" s="290"/>
      <c r="L42" s="290"/>
      <c r="M42" s="290"/>
      <c r="N42" s="290"/>
      <c r="O42" s="290"/>
      <c r="P42" s="290"/>
      <c r="Q42" s="290"/>
      <c r="R42" s="290"/>
      <c r="S42" s="290"/>
      <c r="T42" s="290"/>
    </row>
    <row r="43" spans="1:20">
      <c r="A43" s="290"/>
      <c r="B43" s="290"/>
      <c r="C43" s="290"/>
      <c r="D43" s="290"/>
      <c r="E43" s="290"/>
      <c r="F43" s="290"/>
      <c r="G43" s="290"/>
      <c r="H43" s="290"/>
      <c r="I43" s="290"/>
      <c r="J43" s="290"/>
      <c r="K43" s="290"/>
      <c r="L43" s="290"/>
      <c r="M43" s="290"/>
      <c r="N43" s="290"/>
      <c r="O43" s="290"/>
      <c r="P43" s="290"/>
      <c r="Q43" s="290"/>
      <c r="R43" s="290"/>
      <c r="S43" s="290"/>
      <c r="T43" s="290"/>
    </row>
    <row r="44" spans="1:20">
      <c r="A44" s="290"/>
      <c r="B44" s="290"/>
      <c r="C44" s="290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0"/>
      <c r="O44" s="290"/>
      <c r="P44" s="290"/>
      <c r="Q44" s="290"/>
      <c r="R44" s="290"/>
      <c r="S44" s="290"/>
      <c r="T44" s="290"/>
    </row>
    <row r="45" spans="1:20">
      <c r="A45" s="290"/>
      <c r="B45" s="290"/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290"/>
      <c r="N45" s="290"/>
      <c r="O45" s="290"/>
      <c r="P45" s="290"/>
      <c r="Q45" s="290"/>
      <c r="R45" s="290"/>
      <c r="S45" s="290"/>
      <c r="T45" s="290"/>
    </row>
    <row r="46" spans="1:20">
      <c r="A46" s="290"/>
      <c r="B46" s="290"/>
      <c r="C46" s="290"/>
      <c r="D46" s="290"/>
      <c r="E46" s="290"/>
      <c r="F46" s="290"/>
      <c r="G46" s="290"/>
      <c r="H46" s="290"/>
      <c r="I46" s="290"/>
      <c r="J46" s="290"/>
      <c r="K46" s="290"/>
      <c r="L46" s="290"/>
      <c r="M46" s="290"/>
      <c r="N46" s="290"/>
      <c r="O46" s="290"/>
      <c r="P46" s="290"/>
      <c r="Q46" s="290"/>
      <c r="R46" s="290"/>
      <c r="S46" s="290"/>
      <c r="T46" s="290"/>
    </row>
    <row r="47" spans="1:20">
      <c r="A47" s="290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290"/>
      <c r="N47" s="290"/>
      <c r="O47" s="290"/>
      <c r="P47" s="290"/>
      <c r="Q47" s="290"/>
      <c r="R47" s="290"/>
      <c r="S47" s="290"/>
      <c r="T47" s="290"/>
    </row>
    <row r="48" spans="1:20">
      <c r="A48" s="290"/>
      <c r="B48" s="290"/>
      <c r="C48" s="290"/>
      <c r="D48" s="290"/>
      <c r="E48" s="290"/>
      <c r="F48" s="290"/>
      <c r="G48" s="290"/>
      <c r="H48" s="290"/>
      <c r="I48" s="290"/>
      <c r="J48" s="290"/>
      <c r="K48" s="290"/>
      <c r="L48" s="290"/>
      <c r="M48" s="290"/>
      <c r="N48" s="290"/>
      <c r="O48" s="290"/>
      <c r="P48" s="290"/>
      <c r="Q48" s="290"/>
      <c r="R48" s="290"/>
      <c r="S48" s="290"/>
      <c r="T48" s="290"/>
    </row>
    <row r="49" spans="1:20">
      <c r="A49" s="290"/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</row>
    <row r="50" spans="1:20">
      <c r="A50" s="290"/>
      <c r="B50" s="290"/>
      <c r="C50" s="290"/>
      <c r="D50" s="290"/>
      <c r="E50" s="290"/>
      <c r="F50" s="290"/>
      <c r="G50" s="290"/>
      <c r="H50" s="290"/>
      <c r="I50" s="290"/>
      <c r="J50" s="290"/>
      <c r="K50" s="290"/>
      <c r="L50" s="290"/>
      <c r="M50" s="290"/>
      <c r="N50" s="290"/>
      <c r="O50" s="290"/>
      <c r="P50" s="290"/>
      <c r="Q50" s="290"/>
      <c r="R50" s="290"/>
      <c r="S50" s="290"/>
      <c r="T50" s="290"/>
    </row>
    <row r="51" spans="1:20">
      <c r="A51" s="290"/>
      <c r="B51" s="290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0"/>
    </row>
    <row r="52" spans="1:20">
      <c r="A52" s="290"/>
      <c r="B52" s="290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290"/>
      <c r="N52" s="290"/>
      <c r="O52" s="290"/>
      <c r="P52" s="290"/>
      <c r="Q52" s="290"/>
      <c r="R52" s="290"/>
      <c r="S52" s="290"/>
      <c r="T52" s="290"/>
    </row>
    <row r="53" spans="1:20">
      <c r="A53" s="290"/>
      <c r="B53" s="290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0"/>
    </row>
    <row r="54" spans="1:20">
      <c r="A54" s="290"/>
      <c r="B54" s="290"/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290"/>
      <c r="N54" s="290"/>
      <c r="O54" s="290"/>
      <c r="P54" s="290"/>
      <c r="Q54" s="290"/>
      <c r="R54" s="290"/>
      <c r="S54" s="290"/>
      <c r="T54" s="290"/>
    </row>
    <row r="55" spans="1:20">
      <c r="A55" s="290"/>
      <c r="B55" s="290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0"/>
    </row>
    <row r="56" spans="1:20">
      <c r="A56" s="290"/>
      <c r="B56" s="290"/>
      <c r="C56" s="290"/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0"/>
      <c r="O56" s="290"/>
      <c r="P56" s="290"/>
      <c r="Q56" s="290"/>
      <c r="R56" s="290"/>
      <c r="S56" s="290"/>
      <c r="T56" s="290"/>
    </row>
    <row r="57" spans="1:20">
      <c r="A57" s="290"/>
      <c r="B57" s="290"/>
      <c r="C57" s="290"/>
      <c r="D57" s="290"/>
      <c r="E57" s="290"/>
      <c r="F57" s="290"/>
      <c r="G57" s="290"/>
      <c r="H57" s="290"/>
      <c r="I57" s="290"/>
      <c r="J57" s="290"/>
      <c r="K57" s="290"/>
      <c r="L57" s="290"/>
      <c r="M57" s="290"/>
      <c r="N57" s="290"/>
      <c r="O57" s="290"/>
      <c r="P57" s="290"/>
      <c r="Q57" s="290"/>
      <c r="R57" s="290"/>
      <c r="S57" s="290"/>
      <c r="T57" s="290"/>
    </row>
    <row r="58" spans="1:20">
      <c r="A58" s="290"/>
      <c r="B58" s="290"/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290"/>
      <c r="N58" s="290"/>
      <c r="O58" s="290"/>
      <c r="P58" s="290"/>
      <c r="Q58" s="290"/>
      <c r="R58" s="290"/>
      <c r="S58" s="290"/>
      <c r="T58" s="290"/>
    </row>
    <row r="59" spans="1:20">
      <c r="R59" s="290"/>
      <c r="S59" s="290"/>
      <c r="T59" s="290"/>
    </row>
    <row r="60" spans="1:20">
      <c r="R60" s="290"/>
      <c r="S60" s="290"/>
      <c r="T60" s="290"/>
    </row>
    <row r="61" spans="1:20">
      <c r="R61" s="290"/>
      <c r="S61" s="290"/>
      <c r="T61" s="290"/>
    </row>
    <row r="62" spans="1:20">
      <c r="R62" s="290"/>
      <c r="S62" s="290"/>
      <c r="T62" s="290"/>
    </row>
    <row r="63" spans="1:20">
      <c r="R63" s="290"/>
      <c r="S63" s="290"/>
      <c r="T63" s="290"/>
    </row>
    <row r="64" spans="1:20">
      <c r="R64" s="290"/>
      <c r="S64" s="290"/>
      <c r="T64" s="290"/>
    </row>
  </sheetData>
  <mergeCells count="28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27:A32"/>
    <mergeCell ref="B27:B28"/>
    <mergeCell ref="B29:B30"/>
    <mergeCell ref="B31:B32"/>
    <mergeCell ref="A21:A26"/>
    <mergeCell ref="B21:B22"/>
    <mergeCell ref="B23:B24"/>
    <mergeCell ref="B25:B26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R74"/>
  <sheetViews>
    <sheetView zoomScale="70" zoomScaleNormal="70" workbookViewId="0">
      <selection activeCell="F96" activeCellId="1" sqref="D57 F96"/>
    </sheetView>
  </sheetViews>
  <sheetFormatPr defaultRowHeight="14.4"/>
  <cols>
    <col min="1" max="1" width="27.44140625" customWidth="1"/>
    <col min="2" max="2" width="31.21875" bestFit="1" customWidth="1"/>
    <col min="3" max="3" width="24.33203125" bestFit="1" customWidth="1"/>
    <col min="4" max="4" width="12.88671875" bestFit="1" customWidth="1"/>
    <col min="5" max="5" width="11.77734375" bestFit="1" customWidth="1"/>
    <col min="6" max="6" width="8.44140625" bestFit="1" customWidth="1"/>
    <col min="7" max="7" width="7.21875" bestFit="1" customWidth="1"/>
    <col min="8" max="8" width="7" bestFit="1" customWidth="1"/>
    <col min="9" max="9" width="7.21875" bestFit="1" customWidth="1"/>
    <col min="10" max="10" width="7" bestFit="1" customWidth="1"/>
    <col min="11" max="11" width="8.44140625" bestFit="1" customWidth="1"/>
    <col min="12" max="12" width="15" bestFit="1" customWidth="1"/>
    <col min="13" max="13" width="12.44140625" bestFit="1" customWidth="1"/>
    <col min="14" max="14" width="18.33203125" bestFit="1" customWidth="1"/>
    <col min="15" max="15" width="12.88671875" bestFit="1" customWidth="1"/>
    <col min="16" max="16" width="11.77734375" bestFit="1" customWidth="1"/>
    <col min="17" max="17" width="8.44140625" bestFit="1" customWidth="1"/>
  </cols>
  <sheetData>
    <row r="1" spans="1:18">
      <c r="A1" s="553" t="s">
        <v>0</v>
      </c>
      <c r="B1" s="553" t="s">
        <v>1</v>
      </c>
      <c r="C1" s="553" t="s">
        <v>189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8" ht="28.8">
      <c r="A2" s="554"/>
      <c r="B2" s="554"/>
      <c r="C2" s="554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7" t="s">
        <v>73</v>
      </c>
      <c r="B3" s="551" t="s">
        <v>236</v>
      </c>
      <c r="C3" s="414" t="s">
        <v>190</v>
      </c>
      <c r="D3" s="530">
        <v>413840055.42439997</v>
      </c>
      <c r="E3" s="530">
        <v>6272648.465179801</v>
      </c>
      <c r="F3" s="531">
        <v>1.5390456543075392E-2</v>
      </c>
      <c r="G3" s="536">
        <v>99.753457685195386</v>
      </c>
      <c r="H3" s="536">
        <v>3.5789004364403354E-2</v>
      </c>
      <c r="I3" s="537">
        <v>5.6963981900706733</v>
      </c>
      <c r="J3" s="537">
        <v>0.1450821912589495</v>
      </c>
      <c r="K3" s="531">
        <v>2.6134738373748637E-2</v>
      </c>
      <c r="L3" s="532">
        <v>2357397742.6982989</v>
      </c>
      <c r="M3" s="532">
        <v>94862275.851371288</v>
      </c>
      <c r="N3" s="531">
        <v>4.1927420472029762E-2</v>
      </c>
      <c r="O3" s="530">
        <v>564546927.48398709</v>
      </c>
      <c r="P3" s="530">
        <v>22141974.074659348</v>
      </c>
      <c r="Q3" s="531">
        <v>4.0821850787837163E-2</v>
      </c>
      <c r="R3" s="382"/>
    </row>
    <row r="4" spans="1:18">
      <c r="A4" s="557"/>
      <c r="B4" s="551"/>
      <c r="C4" s="414" t="s">
        <v>191</v>
      </c>
      <c r="D4" s="530">
        <v>297328.35436375084</v>
      </c>
      <c r="E4" s="530">
        <v>-97854.461876903893</v>
      </c>
      <c r="F4" s="534">
        <v>-0.24761821075062485</v>
      </c>
      <c r="G4" s="538">
        <v>7.1669068827126592E-2</v>
      </c>
      <c r="H4" s="538">
        <v>-2.5018518220741109E-2</v>
      </c>
      <c r="I4" s="539">
        <v>10.659539632744139</v>
      </c>
      <c r="J4" s="539">
        <v>0.13940689843837717</v>
      </c>
      <c r="K4" s="534">
        <v>1.3251439117662125E-2</v>
      </c>
      <c r="L4" s="535">
        <v>3169383.3772789957</v>
      </c>
      <c r="M4" s="535">
        <v>-987992.30388945434</v>
      </c>
      <c r="N4" s="534">
        <v>-0.23764806927714902</v>
      </c>
      <c r="O4" s="530">
        <v>512864.49936494842</v>
      </c>
      <c r="P4" s="530">
        <v>-163633.65123288479</v>
      </c>
      <c r="Q4" s="534">
        <v>-0.24188336817813749</v>
      </c>
      <c r="R4" s="382"/>
    </row>
    <row r="5" spans="1:18">
      <c r="A5" s="557"/>
      <c r="B5" s="551"/>
      <c r="C5" s="414" t="s">
        <v>111</v>
      </c>
      <c r="D5" s="530">
        <v>649022.33124772878</v>
      </c>
      <c r="E5" s="530">
        <v>-54181.040694491239</v>
      </c>
      <c r="F5" s="531">
        <v>-7.7048892050738241E-2</v>
      </c>
      <c r="G5" s="536">
        <v>0.15644261788645117</v>
      </c>
      <c r="H5" s="536">
        <v>-1.5606961302773836E-2</v>
      </c>
      <c r="I5" s="537">
        <v>5.9674823197352467</v>
      </c>
      <c r="J5" s="537">
        <v>1.2187895252909087E-2</v>
      </c>
      <c r="K5" s="531">
        <v>2.0465646841580829E-3</v>
      </c>
      <c r="L5" s="532">
        <v>3873029.2868341743</v>
      </c>
      <c r="M5" s="532">
        <v>-314753.83337050816</v>
      </c>
      <c r="N5" s="531">
        <v>-7.5160012908004711E-2</v>
      </c>
      <c r="O5" s="530">
        <v>1526191.4525919734</v>
      </c>
      <c r="P5" s="530">
        <v>-134027.53376778145</v>
      </c>
      <c r="Q5" s="531">
        <v>-8.0728828467173594E-2</v>
      </c>
      <c r="R5" s="382"/>
    </row>
    <row r="6" spans="1:18">
      <c r="A6" s="557"/>
      <c r="B6" s="558"/>
      <c r="C6" s="414" t="s">
        <v>192</v>
      </c>
      <c r="D6" s="530">
        <v>76461.832278383052</v>
      </c>
      <c r="E6" s="530">
        <v>20899.626166030794</v>
      </c>
      <c r="F6" s="534">
        <v>0.37614824227406829</v>
      </c>
      <c r="G6" s="538">
        <v>1.8430628091068258E-2</v>
      </c>
      <c r="H6" s="538">
        <v>4.8364751591044152E-3</v>
      </c>
      <c r="I6" s="539">
        <v>5.6694005738373283</v>
      </c>
      <c r="J6" s="539">
        <v>-0.11074557927502582</v>
      </c>
      <c r="K6" s="534">
        <v>-1.9159650351642788E-2</v>
      </c>
      <c r="L6" s="535">
        <v>433492.7557957184</v>
      </c>
      <c r="M6" s="535">
        <v>112335.08387696976</v>
      </c>
      <c r="N6" s="534">
        <v>0.34978172312006917</v>
      </c>
      <c r="O6" s="530">
        <v>94483.459804062004</v>
      </c>
      <c r="P6" s="530">
        <v>20783.65590069344</v>
      </c>
      <c r="Q6" s="534">
        <v>0.28200422253421342</v>
      </c>
      <c r="R6" s="382"/>
    </row>
    <row r="7" spans="1:18">
      <c r="A7" s="557"/>
      <c r="B7" s="551" t="s">
        <v>235</v>
      </c>
      <c r="C7" s="414" t="s">
        <v>190</v>
      </c>
      <c r="D7" s="530">
        <v>5514314273.6667643</v>
      </c>
      <c r="E7" s="530">
        <v>108594513.15570736</v>
      </c>
      <c r="F7" s="531">
        <v>2.0088816654720707E-2</v>
      </c>
      <c r="G7" s="536">
        <v>99.752701791933546</v>
      </c>
      <c r="H7" s="536">
        <v>1.6647369697793124E-2</v>
      </c>
      <c r="I7" s="537">
        <v>5.6686323140719752</v>
      </c>
      <c r="J7" s="537">
        <v>5.568899815957451E-2</v>
      </c>
      <c r="K7" s="531">
        <v>9.9215322559376498E-3</v>
      </c>
      <c r="L7" s="532">
        <v>31258620081.655754</v>
      </c>
      <c r="M7" s="532">
        <v>916621484.19963455</v>
      </c>
      <c r="N7" s="531">
        <v>3.0209660753081846E-2</v>
      </c>
      <c r="O7" s="530">
        <v>7390873308.4230862</v>
      </c>
      <c r="P7" s="530">
        <v>172390424.13651276</v>
      </c>
      <c r="Q7" s="531">
        <v>2.3881808255274497E-2</v>
      </c>
      <c r="R7" s="382"/>
    </row>
    <row r="8" spans="1:18">
      <c r="A8" s="557"/>
      <c r="B8" s="551" t="s">
        <v>292</v>
      </c>
      <c r="C8" s="414" t="s">
        <v>191</v>
      </c>
      <c r="D8" s="530">
        <v>4119328.7298801993</v>
      </c>
      <c r="E8" s="530">
        <v>-922490.47306315368</v>
      </c>
      <c r="F8" s="534">
        <v>-0.18296778125733165</v>
      </c>
      <c r="G8" s="538">
        <v>7.4517727859106042E-2</v>
      </c>
      <c r="H8" s="538">
        <v>-1.8504325944935771E-2</v>
      </c>
      <c r="I8" s="539">
        <v>10.55629207755779</v>
      </c>
      <c r="J8" s="539">
        <v>-7.5902505635454531E-2</v>
      </c>
      <c r="K8" s="534">
        <v>-7.1389312000964319E-3</v>
      </c>
      <c r="L8" s="535">
        <v>43484837.236090541</v>
      </c>
      <c r="M8" s="535">
        <v>-10120765.582883462</v>
      </c>
      <c r="N8" s="534">
        <v>-0.18880051805519779</v>
      </c>
      <c r="O8" s="530">
        <v>7081981.2356759747</v>
      </c>
      <c r="P8" s="530">
        <v>-1630004.2499574451</v>
      </c>
      <c r="Q8" s="534">
        <v>-0.18709905481883765</v>
      </c>
      <c r="R8" s="382"/>
    </row>
    <row r="9" spans="1:18">
      <c r="A9" s="557"/>
      <c r="B9" s="551" t="s">
        <v>292</v>
      </c>
      <c r="C9" s="414" t="s">
        <v>111</v>
      </c>
      <c r="D9" s="530">
        <v>8613863.1388694737</v>
      </c>
      <c r="E9" s="530">
        <v>181744.06226380356</v>
      </c>
      <c r="F9" s="531">
        <v>2.1553782698353948E-2</v>
      </c>
      <c r="G9" s="536">
        <v>0.1558228418484407</v>
      </c>
      <c r="H9" s="536">
        <v>2.4942621144352639E-4</v>
      </c>
      <c r="I9" s="537">
        <v>5.9626117909372729</v>
      </c>
      <c r="J9" s="537">
        <v>-6.9230302243922459E-2</v>
      </c>
      <c r="K9" s="531">
        <v>-1.1477472582079876E-2</v>
      </c>
      <c r="L9" s="532">
        <v>51361121.917343073</v>
      </c>
      <c r="M9" s="532">
        <v>499911.13635683805</v>
      </c>
      <c r="N9" s="531">
        <v>9.8289271663136064E-3</v>
      </c>
      <c r="O9" s="530">
        <v>20205764.533191316</v>
      </c>
      <c r="P9" s="530">
        <v>258186.67782461643</v>
      </c>
      <c r="Q9" s="531">
        <v>1.2943259562471332E-2</v>
      </c>
      <c r="R9" s="382"/>
    </row>
    <row r="10" spans="1:18">
      <c r="A10" s="557"/>
      <c r="B10" s="558" t="s">
        <v>292</v>
      </c>
      <c r="C10" s="414" t="s">
        <v>192</v>
      </c>
      <c r="D10" s="530">
        <v>937415.68468746974</v>
      </c>
      <c r="E10" s="530">
        <v>105435.8718783037</v>
      </c>
      <c r="F10" s="534">
        <v>0.12672888242600649</v>
      </c>
      <c r="G10" s="538">
        <v>1.6957638358818226E-2</v>
      </c>
      <c r="H10" s="538">
        <v>1.6075300356498574E-3</v>
      </c>
      <c r="I10" s="539">
        <v>5.5280169254267051</v>
      </c>
      <c r="J10" s="539">
        <v>9.1682921045651788E-2</v>
      </c>
      <c r="K10" s="534">
        <v>1.6864843288099299E-2</v>
      </c>
      <c r="L10" s="535">
        <v>5182049.7711127959</v>
      </c>
      <c r="M10" s="535">
        <v>659129.62377974298</v>
      </c>
      <c r="N10" s="534">
        <v>0.14573098845629628</v>
      </c>
      <c r="O10" s="530">
        <v>1177423.4124594647</v>
      </c>
      <c r="P10" s="530">
        <v>104995.73480651481</v>
      </c>
      <c r="Q10" s="534">
        <v>9.7904723082401321E-2</v>
      </c>
      <c r="R10" s="382"/>
    </row>
    <row r="11" spans="1:18">
      <c r="A11" s="557"/>
      <c r="B11" s="551" t="s">
        <v>234</v>
      </c>
      <c r="C11" s="414" t="s">
        <v>190</v>
      </c>
      <c r="D11" s="530">
        <v>2495479966.0130997</v>
      </c>
      <c r="E11" s="530">
        <v>45830441.393261909</v>
      </c>
      <c r="F11" s="531">
        <v>1.8708978950927421E-2</v>
      </c>
      <c r="G11" s="536">
        <v>99.751641655070912</v>
      </c>
      <c r="H11" s="536">
        <v>2.0348035830920708E-2</v>
      </c>
      <c r="I11" s="537">
        <v>5.6997738796301816</v>
      </c>
      <c r="J11" s="537">
        <v>0.1116511704044818</v>
      </c>
      <c r="K11" s="531">
        <v>1.9980085659205647E-2</v>
      </c>
      <c r="L11" s="532">
        <v>14223671527.421879</v>
      </c>
      <c r="M11" s="532">
        <v>534729389.24982262</v>
      </c>
      <c r="N11" s="531">
        <v>3.9062871612168808E-2</v>
      </c>
      <c r="O11" s="530">
        <v>3379306815.6263695</v>
      </c>
      <c r="P11" s="530">
        <v>123117540.74192905</v>
      </c>
      <c r="Q11" s="531">
        <v>3.7810314557435672E-2</v>
      </c>
      <c r="R11" s="382"/>
    </row>
    <row r="12" spans="1:18">
      <c r="A12" s="557"/>
      <c r="B12" s="551" t="s">
        <v>293</v>
      </c>
      <c r="C12" s="414" t="s">
        <v>191</v>
      </c>
      <c r="D12" s="530">
        <v>1795103.3678511148</v>
      </c>
      <c r="E12" s="530">
        <v>-533655.97932689311</v>
      </c>
      <c r="F12" s="534">
        <v>-0.22915892102529947</v>
      </c>
      <c r="G12" s="538">
        <v>7.1755538141938094E-2</v>
      </c>
      <c r="H12" s="538">
        <v>-2.3054017220069292E-2</v>
      </c>
      <c r="I12" s="539">
        <v>10.667420488167798</v>
      </c>
      <c r="J12" s="539">
        <v>0.14320811639370135</v>
      </c>
      <c r="K12" s="534">
        <v>1.3607490169790288E-2</v>
      </c>
      <c r="L12" s="535">
        <v>19149122.444593996</v>
      </c>
      <c r="M12" s="535">
        <v>-5359235.4878613651</v>
      </c>
      <c r="N12" s="534">
        <v>-0.2186697086206808</v>
      </c>
      <c r="O12" s="530">
        <v>3106485.4270139928</v>
      </c>
      <c r="P12" s="530">
        <v>-906225.4274790273</v>
      </c>
      <c r="Q12" s="534">
        <v>-0.22583870613660822</v>
      </c>
      <c r="R12" s="382"/>
    </row>
    <row r="13" spans="1:18">
      <c r="A13" s="557"/>
      <c r="B13" s="551" t="s">
        <v>293</v>
      </c>
      <c r="C13" s="414" t="s">
        <v>111</v>
      </c>
      <c r="D13" s="530">
        <v>3941067.857599101</v>
      </c>
      <c r="E13" s="530">
        <v>49552.311528598424</v>
      </c>
      <c r="F13" s="531">
        <v>1.2733422478199882E-2</v>
      </c>
      <c r="G13" s="536">
        <v>0.15753602273859324</v>
      </c>
      <c r="H13" s="536">
        <v>-8.9720440202178953E-4</v>
      </c>
      <c r="I13" s="537">
        <v>5.8883356475391251</v>
      </c>
      <c r="J13" s="537">
        <v>-0.17360529219071008</v>
      </c>
      <c r="K13" s="531">
        <v>-2.8638565422652768E-2</v>
      </c>
      <c r="L13" s="532">
        <v>23206330.355271436</v>
      </c>
      <c r="M13" s="532">
        <v>-383807.05104845017</v>
      </c>
      <c r="N13" s="531">
        <v>-1.6269809897149087E-2</v>
      </c>
      <c r="O13" s="530">
        <v>9262540.1632213201</v>
      </c>
      <c r="P13" s="530">
        <v>91746.3405792173</v>
      </c>
      <c r="Q13" s="531">
        <v>1.0004187462234889E-2</v>
      </c>
      <c r="R13" s="382"/>
    </row>
    <row r="14" spans="1:18">
      <c r="A14" s="557"/>
      <c r="B14" s="558" t="s">
        <v>293</v>
      </c>
      <c r="C14" s="414" t="s">
        <v>192</v>
      </c>
      <c r="D14" s="530">
        <v>476992.42658954422</v>
      </c>
      <c r="E14" s="530">
        <v>97167.852525384515</v>
      </c>
      <c r="F14" s="534">
        <v>0.25582297502681062</v>
      </c>
      <c r="G14" s="538">
        <v>1.9066784048505227E-2</v>
      </c>
      <c r="H14" s="538">
        <v>3.6031857912507924E-3</v>
      </c>
      <c r="I14" s="539">
        <v>5.4572291106514328</v>
      </c>
      <c r="J14" s="539">
        <v>4.377740964257093E-2</v>
      </c>
      <c r="K14" s="534">
        <v>8.0867830841480463E-3</v>
      </c>
      <c r="L14" s="535">
        <v>2603056.9559447272</v>
      </c>
      <c r="M14" s="535">
        <v>546894.96939213551</v>
      </c>
      <c r="N14" s="534">
        <v>0.26597854301794194</v>
      </c>
      <c r="O14" s="530">
        <v>588568.29884130333</v>
      </c>
      <c r="P14" s="530">
        <v>93063.743302706454</v>
      </c>
      <c r="Q14" s="534">
        <v>0.18781612048258423</v>
      </c>
      <c r="R14" s="382"/>
    </row>
    <row r="15" spans="1:18">
      <c r="A15" s="557" t="s">
        <v>74</v>
      </c>
      <c r="B15" s="551" t="s">
        <v>236</v>
      </c>
      <c r="C15" s="414" t="s">
        <v>190</v>
      </c>
      <c r="D15" s="530">
        <v>409970307.09776187</v>
      </c>
      <c r="E15" s="530">
        <v>3689803.0504357815</v>
      </c>
      <c r="F15" s="531">
        <v>9.0819101917968721E-3</v>
      </c>
      <c r="G15" s="536">
        <v>99.75120420190369</v>
      </c>
      <c r="H15" s="536">
        <v>3.4163080654820988E-2</v>
      </c>
      <c r="I15" s="537">
        <v>5.6103318847161763</v>
      </c>
      <c r="J15" s="537">
        <v>8.20277582169604E-2</v>
      </c>
      <c r="K15" s="531">
        <v>1.4837779604738255E-2</v>
      </c>
      <c r="L15" s="532">
        <v>2300069485.6974559</v>
      </c>
      <c r="M15" s="532">
        <v>54027298.656441689</v>
      </c>
      <c r="N15" s="531">
        <v>2.4054445178351012E-2</v>
      </c>
      <c r="O15" s="530">
        <v>540239712.9286437</v>
      </c>
      <c r="P15" s="530">
        <v>6837806.3770845532</v>
      </c>
      <c r="Q15" s="531">
        <v>1.2819238726181051E-2</v>
      </c>
      <c r="R15" s="382"/>
    </row>
    <row r="16" spans="1:18">
      <c r="A16" s="557"/>
      <c r="B16" s="551"/>
      <c r="C16" s="414" t="s">
        <v>191</v>
      </c>
      <c r="D16" s="530">
        <v>297048.75290561863</v>
      </c>
      <c r="E16" s="530">
        <v>-97104.061579470697</v>
      </c>
      <c r="F16" s="534">
        <v>-0.2463614568028008</v>
      </c>
      <c r="G16" s="538">
        <v>7.2275894853876269E-2</v>
      </c>
      <c r="H16" s="538">
        <v>-2.4464539448349781E-2</v>
      </c>
      <c r="I16" s="539">
        <v>10.656925925519191</v>
      </c>
      <c r="J16" s="539">
        <v>0.14422446606329764</v>
      </c>
      <c r="K16" s="534">
        <v>1.3719067988330591E-2</v>
      </c>
      <c r="L16" s="535">
        <v>3165626.5559830312</v>
      </c>
      <c r="M16" s="535">
        <v>-977984.31210301584</v>
      </c>
      <c r="N16" s="534">
        <v>-0.23602223839005212</v>
      </c>
      <c r="O16" s="530">
        <v>512277.15669617668</v>
      </c>
      <c r="P16" s="530">
        <v>-162133.42464046326</v>
      </c>
      <c r="Q16" s="534">
        <v>-0.24040759312987775</v>
      </c>
      <c r="R16" s="382"/>
    </row>
    <row r="17" spans="1:18">
      <c r="A17" s="557"/>
      <c r="B17" s="551"/>
      <c r="C17" s="414" t="s">
        <v>111</v>
      </c>
      <c r="D17" s="530">
        <v>649022.33124772878</v>
      </c>
      <c r="E17" s="530">
        <v>-54131.551915423246</v>
      </c>
      <c r="F17" s="531">
        <v>-7.6983933690177975E-2</v>
      </c>
      <c r="G17" s="536">
        <v>0.15791572700519904</v>
      </c>
      <c r="H17" s="536">
        <v>-1.4665590541306367E-2</v>
      </c>
      <c r="I17" s="537">
        <v>5.9674823197352467</v>
      </c>
      <c r="J17" s="537">
        <v>1.251761021968445E-2</v>
      </c>
      <c r="K17" s="531">
        <v>2.1020460792458267E-3</v>
      </c>
      <c r="L17" s="532">
        <v>3873029.2868341743</v>
      </c>
      <c r="M17" s="532">
        <v>-314227.27276122477</v>
      </c>
      <c r="N17" s="531">
        <v>-7.5043711386910461E-2</v>
      </c>
      <c r="O17" s="530">
        <v>1526191.4525919734</v>
      </c>
      <c r="P17" s="530">
        <v>-133895.5636902668</v>
      </c>
      <c r="Q17" s="531">
        <v>-8.0655750196833367E-2</v>
      </c>
      <c r="R17" s="382"/>
    </row>
    <row r="18" spans="1:18">
      <c r="A18" s="557"/>
      <c r="B18" s="558"/>
      <c r="C18" s="414" t="s">
        <v>192</v>
      </c>
      <c r="D18" s="530">
        <v>76461.832278383052</v>
      </c>
      <c r="E18" s="530">
        <v>20899.626166030794</v>
      </c>
      <c r="F18" s="534">
        <v>0.37614824227406829</v>
      </c>
      <c r="G18" s="538">
        <v>1.8604176237168122E-2</v>
      </c>
      <c r="H18" s="538">
        <v>4.9670493346984333E-3</v>
      </c>
      <c r="I18" s="539">
        <v>5.6694005738373283</v>
      </c>
      <c r="J18" s="539">
        <v>-0.11074557927502582</v>
      </c>
      <c r="K18" s="534">
        <v>-1.9159650351642788E-2</v>
      </c>
      <c r="L18" s="535">
        <v>433492.7557957184</v>
      </c>
      <c r="M18" s="535">
        <v>112335.08387696976</v>
      </c>
      <c r="N18" s="534">
        <v>0.34978172312006917</v>
      </c>
      <c r="O18" s="530">
        <v>94483.459804062004</v>
      </c>
      <c r="P18" s="530">
        <v>20783.65590069344</v>
      </c>
      <c r="Q18" s="534">
        <v>0.28200422253421342</v>
      </c>
      <c r="R18" s="382"/>
    </row>
    <row r="19" spans="1:18">
      <c r="A19" s="557"/>
      <c r="B19" s="551" t="s">
        <v>235</v>
      </c>
      <c r="C19" s="414" t="s">
        <v>190</v>
      </c>
      <c r="D19" s="530">
        <v>5487807536.3972025</v>
      </c>
      <c r="E19" s="530">
        <v>98391561.186666489</v>
      </c>
      <c r="F19" s="531">
        <v>1.8256442189512539E-2</v>
      </c>
      <c r="G19" s="536">
        <v>99.751680411414114</v>
      </c>
      <c r="H19" s="536">
        <v>1.6166108898303833E-2</v>
      </c>
      <c r="I19" s="537">
        <v>5.6279270645955872</v>
      </c>
      <c r="J19" s="537">
        <v>3.5679159392100424E-2</v>
      </c>
      <c r="K19" s="531">
        <v>6.3801104666518097E-3</v>
      </c>
      <c r="L19" s="532">
        <v>30884980559.381447</v>
      </c>
      <c r="M19" s="532">
        <v>746030361.74011993</v>
      </c>
      <c r="N19" s="531">
        <v>2.4753030774061408E-2</v>
      </c>
      <c r="O19" s="530">
        <v>7216826205.743598</v>
      </c>
      <c r="P19" s="530">
        <v>110607437.09633923</v>
      </c>
      <c r="Q19" s="531">
        <v>1.5564879255384152E-2</v>
      </c>
      <c r="R19" s="382"/>
    </row>
    <row r="20" spans="1:18">
      <c r="A20" s="557"/>
      <c r="B20" s="551" t="s">
        <v>292</v>
      </c>
      <c r="C20" s="414" t="s">
        <v>191</v>
      </c>
      <c r="D20" s="530">
        <v>4109947.2593743061</v>
      </c>
      <c r="E20" s="530">
        <v>-918495.78595049446</v>
      </c>
      <c r="F20" s="534">
        <v>-0.18266007542920601</v>
      </c>
      <c r="G20" s="538">
        <v>7.4706363662677758E-2</v>
      </c>
      <c r="H20" s="538">
        <v>-1.834905376532775E-2</v>
      </c>
      <c r="I20" s="539">
        <v>10.55018343022444</v>
      </c>
      <c r="J20" s="539">
        <v>-7.5197913539417627E-2</v>
      </c>
      <c r="K20" s="534">
        <v>-7.0771966771387487E-3</v>
      </c>
      <c r="L20" s="535">
        <v>43360697.474947155</v>
      </c>
      <c r="M20" s="535">
        <v>-10068427.447026096</v>
      </c>
      <c r="N20" s="534">
        <v>-0.18844455082747119</v>
      </c>
      <c r="O20" s="530">
        <v>7063001.4929589471</v>
      </c>
      <c r="P20" s="530">
        <v>-1621958.9105999498</v>
      </c>
      <c r="Q20" s="534">
        <v>-0.18675489987672347</v>
      </c>
      <c r="R20" s="382"/>
    </row>
    <row r="21" spans="1:18">
      <c r="A21" s="557"/>
      <c r="B21" s="551" t="s">
        <v>292</v>
      </c>
      <c r="C21" s="414" t="s">
        <v>111</v>
      </c>
      <c r="D21" s="530">
        <v>8613861.6494109724</v>
      </c>
      <c r="E21" s="530">
        <v>182045.91853419133</v>
      </c>
      <c r="F21" s="531">
        <v>2.1590357800105923E-2</v>
      </c>
      <c r="G21" s="536">
        <v>0.15657385370411214</v>
      </c>
      <c r="H21" s="536">
        <v>5.3626404854886789E-4</v>
      </c>
      <c r="I21" s="537">
        <v>5.9626107504457506</v>
      </c>
      <c r="J21" s="537">
        <v>-6.9065684318775133E-2</v>
      </c>
      <c r="K21" s="531">
        <v>-1.1450495573785106E-2</v>
      </c>
      <c r="L21" s="532">
        <v>51361104.073630229</v>
      </c>
      <c r="M21" s="532">
        <v>503119.82742392272</v>
      </c>
      <c r="N21" s="531">
        <v>9.8926419298942699E-3</v>
      </c>
      <c r="O21" s="530">
        <v>20205761.554274313</v>
      </c>
      <c r="P21" s="530">
        <v>258990.87422263622</v>
      </c>
      <c r="Q21" s="531">
        <v>1.2984100452994491E-2</v>
      </c>
      <c r="R21" s="382"/>
    </row>
    <row r="22" spans="1:18">
      <c r="A22" s="557"/>
      <c r="B22" s="558" t="s">
        <v>292</v>
      </c>
      <c r="C22" s="414" t="s">
        <v>192</v>
      </c>
      <c r="D22" s="530">
        <v>937415.68468746974</v>
      </c>
      <c r="E22" s="530">
        <v>105639.64054171008</v>
      </c>
      <c r="F22" s="534">
        <v>0.12700490869534814</v>
      </c>
      <c r="G22" s="538">
        <v>1.7039371219089952E-2</v>
      </c>
      <c r="H22" s="538">
        <v>1.6466808183181469E-3</v>
      </c>
      <c r="I22" s="539">
        <v>5.5280169254267051</v>
      </c>
      <c r="J22" s="539">
        <v>9.1001794259320867E-2</v>
      </c>
      <c r="K22" s="534">
        <v>1.6737454662882616E-2</v>
      </c>
      <c r="L22" s="535">
        <v>5182049.7711127959</v>
      </c>
      <c r="M22" s="535">
        <v>659670.83334975038</v>
      </c>
      <c r="N22" s="534">
        <v>0.14586810225948263</v>
      </c>
      <c r="O22" s="530">
        <v>1177423.4124594647</v>
      </c>
      <c r="P22" s="530">
        <v>105213.08804748161</v>
      </c>
      <c r="Q22" s="534">
        <v>9.8127284966391365E-2</v>
      </c>
      <c r="R22" s="382"/>
    </row>
    <row r="23" spans="1:18">
      <c r="A23" s="557"/>
      <c r="B23" s="551" t="s">
        <v>234</v>
      </c>
      <c r="C23" s="414" t="s">
        <v>190</v>
      </c>
      <c r="D23" s="530">
        <v>2477332528.3474803</v>
      </c>
      <c r="E23" s="530">
        <v>34871627.582044601</v>
      </c>
      <c r="F23" s="531">
        <v>1.4277251099952627E-2</v>
      </c>
      <c r="G23" s="536">
        <v>99.749950352814253</v>
      </c>
      <c r="H23" s="536">
        <v>1.9214273446223729E-2</v>
      </c>
      <c r="I23" s="537">
        <v>5.6348786709694485</v>
      </c>
      <c r="J23" s="537">
        <v>6.7243542792028599E-2</v>
      </c>
      <c r="K23" s="531">
        <v>1.2077577147919344E-2</v>
      </c>
      <c r="L23" s="532">
        <v>13959468224.884033</v>
      </c>
      <c r="M23" s="532">
        <v>360737114.58253098</v>
      </c>
      <c r="N23" s="531">
        <v>2.6527262849491914E-2</v>
      </c>
      <c r="O23" s="530">
        <v>3264158357.9301867</v>
      </c>
      <c r="P23" s="530">
        <v>58258961.473093033</v>
      </c>
      <c r="Q23" s="531">
        <v>1.8172423481995794E-2</v>
      </c>
      <c r="R23" s="382"/>
    </row>
    <row r="24" spans="1:18">
      <c r="A24" s="557"/>
      <c r="B24" s="551" t="s">
        <v>293</v>
      </c>
      <c r="C24" s="414" t="s">
        <v>191</v>
      </c>
      <c r="D24" s="530">
        <v>1792030.7590369796</v>
      </c>
      <c r="E24" s="530">
        <v>-531555.99682622077</v>
      </c>
      <c r="F24" s="534">
        <v>-0.22876528947538716</v>
      </c>
      <c r="G24" s="538">
        <v>7.2156231430059323E-2</v>
      </c>
      <c r="H24" s="538">
        <v>-2.2720627165255608E-2</v>
      </c>
      <c r="I24" s="539">
        <v>10.662767094425204</v>
      </c>
      <c r="J24" s="539">
        <v>0.14489299415827972</v>
      </c>
      <c r="K24" s="534">
        <v>1.3775882158030642E-2</v>
      </c>
      <c r="L24" s="535">
        <v>19108006.609657329</v>
      </c>
      <c r="M24" s="535">
        <v>-5331186.349559471</v>
      </c>
      <c r="N24" s="534">
        <v>-0.21814085098701716</v>
      </c>
      <c r="O24" s="530">
        <v>3100254.6396299596</v>
      </c>
      <c r="P24" s="530">
        <v>-901928.34016573243</v>
      </c>
      <c r="Q24" s="534">
        <v>-0.2253590964528501</v>
      </c>
      <c r="R24" s="382"/>
    </row>
    <row r="25" spans="1:18">
      <c r="A25" s="557"/>
      <c r="B25" s="551" t="s">
        <v>293</v>
      </c>
      <c r="C25" s="414" t="s">
        <v>111</v>
      </c>
      <c r="D25" s="530">
        <v>3941066.3681405997</v>
      </c>
      <c r="E25" s="530">
        <v>49851.547855963465</v>
      </c>
      <c r="F25" s="531">
        <v>1.2811307048917156E-2</v>
      </c>
      <c r="G25" s="536">
        <v>0.15868728564324172</v>
      </c>
      <c r="H25" s="536">
        <v>-1.9907284393619329E-4</v>
      </c>
      <c r="I25" s="537">
        <v>5.8883333452989657</v>
      </c>
      <c r="J25" s="537">
        <v>-0.17325378707963512</v>
      </c>
      <c r="K25" s="531">
        <v>-2.8582248064072512E-2</v>
      </c>
      <c r="L25" s="532">
        <v>23206312.511558581</v>
      </c>
      <c r="M25" s="532">
        <v>-380625.17239968106</v>
      </c>
      <c r="N25" s="531">
        <v>-1.613711697125263E-2</v>
      </c>
      <c r="O25" s="530">
        <v>9262537.1843043175</v>
      </c>
      <c r="P25" s="530">
        <v>92545.297091191635</v>
      </c>
      <c r="Q25" s="531">
        <v>1.0092189636529471E-2</v>
      </c>
      <c r="R25" s="382"/>
    </row>
    <row r="26" spans="1:18">
      <c r="A26" s="557"/>
      <c r="B26" s="558" t="s">
        <v>293</v>
      </c>
      <c r="C26" s="414" t="s">
        <v>192</v>
      </c>
      <c r="D26" s="530">
        <v>476992.42658954422</v>
      </c>
      <c r="E26" s="530">
        <v>97371.621188790887</v>
      </c>
      <c r="F26" s="534">
        <v>0.25649706181408799</v>
      </c>
      <c r="G26" s="538">
        <v>1.9206130112340607E-2</v>
      </c>
      <c r="H26" s="538">
        <v>3.7054265629839472E-3</v>
      </c>
      <c r="I26" s="539">
        <v>5.4572291106514328</v>
      </c>
      <c r="J26" s="539">
        <v>4.2297295171687566E-2</v>
      </c>
      <c r="K26" s="534">
        <v>7.8112331997924082E-3</v>
      </c>
      <c r="L26" s="535">
        <v>2603056.9559447272</v>
      </c>
      <c r="M26" s="535">
        <v>547436.17896214291</v>
      </c>
      <c r="N26" s="534">
        <v>0.26631185337877178</v>
      </c>
      <c r="O26" s="530">
        <v>588568.29884130333</v>
      </c>
      <c r="P26" s="530">
        <v>93281.096543673251</v>
      </c>
      <c r="Q26" s="534">
        <v>0.18833738507868486</v>
      </c>
      <c r="R26" s="382"/>
    </row>
    <row r="27" spans="1:18">
      <c r="A27" s="557" t="s">
        <v>75</v>
      </c>
      <c r="B27" s="551" t="s">
        <v>236</v>
      </c>
      <c r="C27" s="414" t="s">
        <v>190</v>
      </c>
      <c r="D27" s="530">
        <v>216288742.9699178</v>
      </c>
      <c r="E27" s="530">
        <v>-2012137.7864429951</v>
      </c>
      <c r="F27" s="531">
        <v>-9.2172682926033762E-3</v>
      </c>
      <c r="G27" s="536">
        <v>99.549463525739057</v>
      </c>
      <c r="H27" s="536">
        <v>5.5013107512436932E-2</v>
      </c>
      <c r="I27" s="537">
        <v>6.4900718939887598</v>
      </c>
      <c r="J27" s="537">
        <v>5.0194267938726611E-2</v>
      </c>
      <c r="K27" s="531">
        <v>7.7942890926506305E-3</v>
      </c>
      <c r="L27" s="532">
        <v>1403729491.7352226</v>
      </c>
      <c r="M27" s="532">
        <v>-2101465.9946815968</v>
      </c>
      <c r="N27" s="531">
        <v>-1.4948212536697756E-3</v>
      </c>
      <c r="O27" s="530">
        <v>349013301.3543368</v>
      </c>
      <c r="P27" s="530">
        <v>-1996347.2585320473</v>
      </c>
      <c r="Q27" s="531">
        <v>-5.6874426854682664E-3</v>
      </c>
      <c r="R27" s="382"/>
    </row>
    <row r="28" spans="1:18">
      <c r="A28" s="557"/>
      <c r="B28" s="551"/>
      <c r="C28" s="414" t="s">
        <v>191</v>
      </c>
      <c r="D28" s="530">
        <v>266025.65103275981</v>
      </c>
      <c r="E28" s="530">
        <v>-95161.931586958875</v>
      </c>
      <c r="F28" s="534">
        <v>-0.26346955478575085</v>
      </c>
      <c r="G28" s="538">
        <v>0.12244146635074771</v>
      </c>
      <c r="H28" s="538">
        <v>-4.2176101412270267E-2</v>
      </c>
      <c r="I28" s="539">
        <v>10.989012390060758</v>
      </c>
      <c r="J28" s="539">
        <v>0.17872998250680361</v>
      </c>
      <c r="K28" s="534">
        <v>1.6533331486503218E-2</v>
      </c>
      <c r="L28" s="535">
        <v>2923359.175272977</v>
      </c>
      <c r="M28" s="535">
        <v>-981180.59494790807</v>
      </c>
      <c r="N28" s="534">
        <v>-0.25129225278512179</v>
      </c>
      <c r="O28" s="530">
        <v>470464.34269914764</v>
      </c>
      <c r="P28" s="530">
        <v>-158261.67722868419</v>
      </c>
      <c r="Q28" s="534">
        <v>-0.25171803331258696</v>
      </c>
      <c r="R28" s="382"/>
    </row>
    <row r="29" spans="1:18">
      <c r="A29" s="557"/>
      <c r="B29" s="551"/>
      <c r="C29" s="414" t="s">
        <v>111</v>
      </c>
      <c r="D29" s="530">
        <v>636388.05230319058</v>
      </c>
      <c r="E29" s="530">
        <v>-56089.040496544447</v>
      </c>
      <c r="F29" s="531">
        <v>-8.0997683648671173E-2</v>
      </c>
      <c r="G29" s="536">
        <v>0.29290516154964119</v>
      </c>
      <c r="H29" s="536">
        <v>-2.2703403732399874E-2</v>
      </c>
      <c r="I29" s="537">
        <v>5.9336577545936757</v>
      </c>
      <c r="J29" s="537">
        <v>-5.2125573254633295E-3</v>
      </c>
      <c r="K29" s="531">
        <v>-8.7770182740004934E-4</v>
      </c>
      <c r="L29" s="532">
        <v>3776108.9014795925</v>
      </c>
      <c r="M29" s="532">
        <v>-336422.74663282838</v>
      </c>
      <c r="N29" s="531">
        <v>-8.1804293661117591E-2</v>
      </c>
      <c r="O29" s="530">
        <v>1508359.6195415435</v>
      </c>
      <c r="P29" s="530">
        <v>-137585.59428066644</v>
      </c>
      <c r="Q29" s="531">
        <v>-8.3590628123742655E-2</v>
      </c>
      <c r="R29" s="382"/>
    </row>
    <row r="30" spans="1:18">
      <c r="A30" s="557"/>
      <c r="B30" s="558"/>
      <c r="C30" s="414" t="s">
        <v>192</v>
      </c>
      <c r="D30" s="530">
        <v>76456.13913997401</v>
      </c>
      <c r="E30" s="530">
        <v>20893.933027621752</v>
      </c>
      <c r="F30" s="534">
        <v>0.37604577804870021</v>
      </c>
      <c r="G30" s="538">
        <v>3.5189846360576711E-2</v>
      </c>
      <c r="H30" s="538">
        <v>9.8663976322937302E-3</v>
      </c>
      <c r="I30" s="539">
        <v>5.6693478105545747</v>
      </c>
      <c r="J30" s="539">
        <v>-0.11079834255777943</v>
      </c>
      <c r="K30" s="534">
        <v>-1.9168778716455014E-2</v>
      </c>
      <c r="L30" s="535">
        <v>433456.44503666757</v>
      </c>
      <c r="M30" s="535">
        <v>112298.77311791893</v>
      </c>
      <c r="N30" s="534">
        <v>0.34966866102557242</v>
      </c>
      <c r="O30" s="530">
        <v>94471.315737489815</v>
      </c>
      <c r="P30" s="530">
        <v>20771.511834121251</v>
      </c>
      <c r="Q30" s="534">
        <v>0.28183944507309411</v>
      </c>
      <c r="R30" s="382"/>
    </row>
    <row r="31" spans="1:18">
      <c r="A31" s="557"/>
      <c r="B31" s="551" t="s">
        <v>235</v>
      </c>
      <c r="C31" s="414" t="s">
        <v>190</v>
      </c>
      <c r="D31" s="530">
        <v>2956636443.7428727</v>
      </c>
      <c r="E31" s="530">
        <v>5719684.6927986145</v>
      </c>
      <c r="F31" s="531">
        <v>1.9382738178761203E-3</v>
      </c>
      <c r="G31" s="536">
        <v>99.558617507825517</v>
      </c>
      <c r="H31" s="536">
        <v>2.4775433333758201E-2</v>
      </c>
      <c r="I31" s="537">
        <v>6.4285820497796671</v>
      </c>
      <c r="J31" s="537">
        <v>4.7081053816899754E-4</v>
      </c>
      <c r="K31" s="531">
        <v>7.3242437886708394E-5</v>
      </c>
      <c r="L31" s="532">
        <v>19006979969.969822</v>
      </c>
      <c r="M31" s="532">
        <v>38158785.053943634</v>
      </c>
      <c r="N31" s="531">
        <v>2.0116582196624709E-3</v>
      </c>
      <c r="O31" s="530">
        <v>4737953599.7107029</v>
      </c>
      <c r="P31" s="530">
        <v>16394829.068149567</v>
      </c>
      <c r="Q31" s="531">
        <v>3.4723340033567785E-3</v>
      </c>
      <c r="R31" s="382"/>
    </row>
    <row r="32" spans="1:18">
      <c r="A32" s="557"/>
      <c r="B32" s="551" t="s">
        <v>292</v>
      </c>
      <c r="C32" s="414" t="s">
        <v>191</v>
      </c>
      <c r="D32" s="530">
        <v>3720002.5364168203</v>
      </c>
      <c r="E32" s="530">
        <v>-953863.45988232642</v>
      </c>
      <c r="F32" s="534">
        <v>-0.20408446896800489</v>
      </c>
      <c r="G32" s="538">
        <v>0.12526339193141312</v>
      </c>
      <c r="H32" s="538">
        <v>-3.2385189149786497E-2</v>
      </c>
      <c r="I32" s="539">
        <v>10.88836144939726</v>
      </c>
      <c r="J32" s="539">
        <v>2.6299637029362444E-2</v>
      </c>
      <c r="K32" s="534">
        <v>2.4212380194169785E-3</v>
      </c>
      <c r="L32" s="535">
        <v>40504732.209180936</v>
      </c>
      <c r="M32" s="535">
        <v>-10263089.145344868</v>
      </c>
      <c r="N32" s="534">
        <v>-0.20215736802402579</v>
      </c>
      <c r="O32" s="530">
        <v>6517433.6756087393</v>
      </c>
      <c r="P32" s="530">
        <v>-1667707.8678274164</v>
      </c>
      <c r="Q32" s="534">
        <v>-0.20374820141806685</v>
      </c>
      <c r="R32" s="382"/>
    </row>
    <row r="33" spans="1:18">
      <c r="A33" s="557"/>
      <c r="B33" s="551" t="s">
        <v>292</v>
      </c>
      <c r="C33" s="414" t="s">
        <v>111</v>
      </c>
      <c r="D33" s="530">
        <v>8450525.8263396453</v>
      </c>
      <c r="E33" s="530">
        <v>135655.82965919934</v>
      </c>
      <c r="F33" s="531">
        <v>1.6314846740040117E-2</v>
      </c>
      <c r="G33" s="536">
        <v>0.28455398033973378</v>
      </c>
      <c r="H33" s="536">
        <v>4.0950502186630211E-3</v>
      </c>
      <c r="I33" s="537">
        <v>5.9362379626613686</v>
      </c>
      <c r="J33" s="537">
        <v>-8.2868695101074863E-2</v>
      </c>
      <c r="K33" s="531">
        <v>-1.3767607024242475E-2</v>
      </c>
      <c r="L33" s="532">
        <v>50164332.214767732</v>
      </c>
      <c r="M33" s="532">
        <v>116242.85931926966</v>
      </c>
      <c r="N33" s="531">
        <v>2.3226233172198999E-3</v>
      </c>
      <c r="O33" s="530">
        <v>19989070.508453589</v>
      </c>
      <c r="P33" s="530">
        <v>207856.93838705868</v>
      </c>
      <c r="Q33" s="531">
        <v>1.0507795067820987E-2</v>
      </c>
      <c r="R33" s="382"/>
    </row>
    <row r="34" spans="1:18">
      <c r="A34" s="557"/>
      <c r="B34" s="558" t="s">
        <v>292</v>
      </c>
      <c r="C34" s="414" t="s">
        <v>192</v>
      </c>
      <c r="D34" s="530">
        <v>937403.37294033554</v>
      </c>
      <c r="E34" s="530">
        <v>105782.32879457588</v>
      </c>
      <c r="F34" s="534">
        <v>0.12720015870117307</v>
      </c>
      <c r="G34" s="538">
        <v>3.1565119903266887E-2</v>
      </c>
      <c r="H34" s="538">
        <v>3.5147055972822618E-3</v>
      </c>
      <c r="I34" s="539">
        <v>5.5280057620269298</v>
      </c>
      <c r="J34" s="539">
        <v>9.1283327462623021E-2</v>
      </c>
      <c r="K34" s="534">
        <v>1.6790139382927383E-2</v>
      </c>
      <c r="L34" s="535">
        <v>5181971.2469576541</v>
      </c>
      <c r="M34" s="535">
        <v>660678.45919460896</v>
      </c>
      <c r="N34" s="534">
        <v>0.14612600647822374</v>
      </c>
      <c r="O34" s="530">
        <v>1177397.1502002198</v>
      </c>
      <c r="P34" s="530">
        <v>105331.82578823669</v>
      </c>
      <c r="Q34" s="534">
        <v>9.8251313040098667E-2</v>
      </c>
      <c r="R34" s="382"/>
    </row>
    <row r="35" spans="1:18">
      <c r="A35" s="557"/>
      <c r="B35" s="551" t="s">
        <v>234</v>
      </c>
      <c r="C35" s="414" t="s">
        <v>190</v>
      </c>
      <c r="D35" s="530">
        <v>1324728631.8945484</v>
      </c>
      <c r="E35" s="530">
        <v>1501153.2455899715</v>
      </c>
      <c r="F35" s="531">
        <v>1.1344634764709383E-3</v>
      </c>
      <c r="G35" s="536">
        <v>99.552842783680475</v>
      </c>
      <c r="H35" s="536">
        <v>3.0535772260876115E-2</v>
      </c>
      <c r="I35" s="537">
        <v>6.4466592237386084</v>
      </c>
      <c r="J35" s="537">
        <v>2.9869378116504919E-3</v>
      </c>
      <c r="K35" s="531">
        <v>4.6354589108667005E-4</v>
      </c>
      <c r="L35" s="532">
        <v>8540074053.7536182</v>
      </c>
      <c r="M35" s="532">
        <v>13629821.606319427</v>
      </c>
      <c r="N35" s="531">
        <v>1.5985352434407343E-3</v>
      </c>
      <c r="O35" s="530">
        <v>2128623461.6642084</v>
      </c>
      <c r="P35" s="530">
        <v>11855026.836379051</v>
      </c>
      <c r="Q35" s="531">
        <v>5.6005308097592157E-3</v>
      </c>
      <c r="R35" s="382"/>
    </row>
    <row r="36" spans="1:18">
      <c r="A36" s="557"/>
      <c r="B36" s="551" t="s">
        <v>293</v>
      </c>
      <c r="C36" s="414" t="s">
        <v>191</v>
      </c>
      <c r="D36" s="530">
        <v>1606038.9137173707</v>
      </c>
      <c r="E36" s="530">
        <v>-531012.22782969917</v>
      </c>
      <c r="F36" s="534">
        <v>-0.24847895191000663</v>
      </c>
      <c r="G36" s="538">
        <v>0.12069320133370959</v>
      </c>
      <c r="H36" s="538">
        <v>-4.0038239964129141E-2</v>
      </c>
      <c r="I36" s="539">
        <v>11.045638523218287</v>
      </c>
      <c r="J36" s="539">
        <v>0.25356124166866145</v>
      </c>
      <c r="K36" s="534">
        <v>2.3495128421861411E-2</v>
      </c>
      <c r="L36" s="535">
        <v>17739725.295144241</v>
      </c>
      <c r="M36" s="535">
        <v>-5323495.7790555842</v>
      </c>
      <c r="N36" s="534">
        <v>-0.2308218683734003</v>
      </c>
      <c r="O36" s="530">
        <v>2840646.9134380976</v>
      </c>
      <c r="P36" s="530">
        <v>-898571.05537123512</v>
      </c>
      <c r="Q36" s="534">
        <v>-0.24030988909089038</v>
      </c>
      <c r="R36" s="382"/>
    </row>
    <row r="37" spans="1:18">
      <c r="A37" s="557"/>
      <c r="B37" s="551" t="s">
        <v>293</v>
      </c>
      <c r="C37" s="414" t="s">
        <v>111</v>
      </c>
      <c r="D37" s="530">
        <v>3867207.5129759344</v>
      </c>
      <c r="E37" s="530">
        <v>32571.709571041167</v>
      </c>
      <c r="F37" s="531">
        <v>8.4940816392836387E-3</v>
      </c>
      <c r="G37" s="536">
        <v>0.29061914439077918</v>
      </c>
      <c r="H37" s="536">
        <v>2.2093222994959416E-3</v>
      </c>
      <c r="I37" s="537">
        <v>5.8576742284112733</v>
      </c>
      <c r="J37" s="537">
        <v>-0.19095494087861287</v>
      </c>
      <c r="K37" s="531">
        <v>-3.1569953378548933E-2</v>
      </c>
      <c r="L37" s="532">
        <v>22652841.784677587</v>
      </c>
      <c r="M37" s="532">
        <v>-541448.18940060586</v>
      </c>
      <c r="N37" s="531">
        <v>-2.3344029500610937E-2</v>
      </c>
      <c r="O37" s="530">
        <v>9161207.8542378172</v>
      </c>
      <c r="P37" s="530">
        <v>67006.92246462591</v>
      </c>
      <c r="Q37" s="531">
        <v>7.3680934660810132E-3</v>
      </c>
      <c r="R37" s="382"/>
    </row>
    <row r="38" spans="1:18">
      <c r="A38" s="557"/>
      <c r="B38" s="558" t="s">
        <v>293</v>
      </c>
      <c r="C38" s="414" t="s">
        <v>192</v>
      </c>
      <c r="D38" s="530">
        <v>476980.1148424102</v>
      </c>
      <c r="E38" s="530">
        <v>97362.434441656864</v>
      </c>
      <c r="F38" s="534">
        <v>0.25647497329121671</v>
      </c>
      <c r="G38" s="538">
        <v>3.584487059507311E-2</v>
      </c>
      <c r="H38" s="538">
        <v>7.2931454038903352E-3</v>
      </c>
      <c r="I38" s="539">
        <v>5.457205344188373</v>
      </c>
      <c r="J38" s="539">
        <v>4.246577038188093E-2</v>
      </c>
      <c r="K38" s="534">
        <v>7.8426247103936045E-3</v>
      </c>
      <c r="L38" s="535">
        <v>2602978.4317895849</v>
      </c>
      <c r="M38" s="535">
        <v>547447.55480700056</v>
      </c>
      <c r="N38" s="534">
        <v>0.26632903496474153</v>
      </c>
      <c r="O38" s="530">
        <v>588542.03658205841</v>
      </c>
      <c r="P38" s="530">
        <v>93264.834284428332</v>
      </c>
      <c r="Q38" s="534">
        <v>0.18830835308341551</v>
      </c>
      <c r="R38" s="382"/>
    </row>
    <row r="39" spans="1:18">
      <c r="A39" s="557" t="s">
        <v>76</v>
      </c>
      <c r="B39" s="551" t="s">
        <v>236</v>
      </c>
      <c r="C39" s="414" t="s">
        <v>190</v>
      </c>
      <c r="D39" s="529"/>
      <c r="E39" s="529"/>
      <c r="F39" s="529"/>
      <c r="G39" s="529"/>
      <c r="H39" s="529"/>
      <c r="I39" s="529"/>
      <c r="J39" s="529"/>
      <c r="K39" s="529"/>
      <c r="L39" s="529"/>
      <c r="M39" s="529"/>
      <c r="N39" s="529"/>
      <c r="O39" s="529"/>
      <c r="P39" s="529"/>
      <c r="Q39" s="529"/>
      <c r="R39" s="382"/>
    </row>
    <row r="40" spans="1:18">
      <c r="A40" s="557"/>
      <c r="B40" s="551"/>
      <c r="C40" s="414" t="s">
        <v>191</v>
      </c>
      <c r="D40" s="533"/>
      <c r="E40" s="533"/>
      <c r="F40" s="533"/>
      <c r="G40" s="533"/>
      <c r="H40" s="533"/>
      <c r="I40" s="533"/>
      <c r="J40" s="533"/>
      <c r="K40" s="533"/>
      <c r="L40" s="533"/>
      <c r="M40" s="533"/>
      <c r="N40" s="533"/>
      <c r="O40" s="533"/>
      <c r="P40" s="533"/>
      <c r="Q40" s="533"/>
      <c r="R40" s="382"/>
    </row>
    <row r="41" spans="1:18">
      <c r="A41" s="557"/>
      <c r="B41" s="551"/>
      <c r="C41" s="414" t="s">
        <v>111</v>
      </c>
      <c r="D41" s="529"/>
      <c r="E41" s="529"/>
      <c r="F41" s="529"/>
      <c r="G41" s="529"/>
      <c r="H41" s="529"/>
      <c r="I41" s="529"/>
      <c r="J41" s="529"/>
      <c r="K41" s="529"/>
      <c r="L41" s="529"/>
      <c r="M41" s="529"/>
      <c r="N41" s="529"/>
      <c r="O41" s="529"/>
      <c r="P41" s="529"/>
      <c r="Q41" s="529"/>
      <c r="R41" s="382"/>
    </row>
    <row r="42" spans="1:18">
      <c r="A42" s="557"/>
      <c r="B42" s="558"/>
      <c r="C42" s="414" t="s">
        <v>192</v>
      </c>
      <c r="D42" s="533"/>
      <c r="E42" s="533"/>
      <c r="F42" s="533"/>
      <c r="G42" s="533"/>
      <c r="H42" s="533"/>
      <c r="I42" s="533"/>
      <c r="J42" s="533"/>
      <c r="K42" s="533"/>
      <c r="L42" s="533"/>
      <c r="M42" s="533"/>
      <c r="N42" s="533"/>
      <c r="O42" s="533"/>
      <c r="P42" s="533"/>
      <c r="Q42" s="533"/>
      <c r="R42" s="382"/>
    </row>
    <row r="43" spans="1:18">
      <c r="A43" s="557"/>
      <c r="B43" s="551" t="s">
        <v>235</v>
      </c>
      <c r="C43" s="414" t="s">
        <v>190</v>
      </c>
      <c r="D43" s="529"/>
      <c r="E43" s="529"/>
      <c r="F43" s="529"/>
      <c r="G43" s="529"/>
      <c r="H43" s="529"/>
      <c r="I43" s="529"/>
      <c r="J43" s="529"/>
      <c r="K43" s="529"/>
      <c r="L43" s="529"/>
      <c r="M43" s="529"/>
      <c r="N43" s="529"/>
      <c r="O43" s="529"/>
      <c r="P43" s="529"/>
      <c r="Q43" s="529"/>
      <c r="R43" s="382"/>
    </row>
    <row r="44" spans="1:18">
      <c r="A44" s="557"/>
      <c r="B44" s="551" t="s">
        <v>292</v>
      </c>
      <c r="C44" s="414" t="s">
        <v>191</v>
      </c>
      <c r="D44" s="533"/>
      <c r="E44" s="533"/>
      <c r="F44" s="533"/>
      <c r="G44" s="533"/>
      <c r="H44" s="533"/>
      <c r="I44" s="533"/>
      <c r="J44" s="533"/>
      <c r="K44" s="533"/>
      <c r="L44" s="533"/>
      <c r="M44" s="533"/>
      <c r="N44" s="533"/>
      <c r="O44" s="533"/>
      <c r="P44" s="533"/>
      <c r="Q44" s="533"/>
      <c r="R44" s="382"/>
    </row>
    <row r="45" spans="1:18">
      <c r="A45" s="557"/>
      <c r="B45" s="551" t="s">
        <v>292</v>
      </c>
      <c r="C45" s="414" t="s">
        <v>111</v>
      </c>
      <c r="D45" s="529"/>
      <c r="E45" s="529"/>
      <c r="F45" s="529"/>
      <c r="G45" s="529"/>
      <c r="H45" s="529"/>
      <c r="I45" s="529"/>
      <c r="J45" s="529"/>
      <c r="K45" s="529"/>
      <c r="L45" s="529"/>
      <c r="M45" s="529"/>
      <c r="N45" s="529"/>
      <c r="O45" s="529"/>
      <c r="P45" s="529"/>
      <c r="Q45" s="529"/>
      <c r="R45" s="382"/>
    </row>
    <row r="46" spans="1:18">
      <c r="A46" s="557"/>
      <c r="B46" s="558" t="s">
        <v>292</v>
      </c>
      <c r="C46" s="414" t="s">
        <v>192</v>
      </c>
      <c r="D46" s="533"/>
      <c r="E46" s="533"/>
      <c r="F46" s="533"/>
      <c r="G46" s="533"/>
      <c r="H46" s="533"/>
      <c r="I46" s="533"/>
      <c r="J46" s="533"/>
      <c r="K46" s="533"/>
      <c r="L46" s="533"/>
      <c r="M46" s="533"/>
      <c r="N46" s="533"/>
      <c r="O46" s="533"/>
      <c r="P46" s="533"/>
      <c r="Q46" s="533"/>
      <c r="R46" s="382"/>
    </row>
    <row r="47" spans="1:18">
      <c r="A47" s="557"/>
      <c r="B47" s="551" t="s">
        <v>234</v>
      </c>
      <c r="C47" s="414" t="s">
        <v>190</v>
      </c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529"/>
      <c r="O47" s="529"/>
      <c r="P47" s="529"/>
      <c r="Q47" s="529"/>
      <c r="R47" s="382"/>
    </row>
    <row r="48" spans="1:18">
      <c r="A48" s="557"/>
      <c r="B48" s="551" t="s">
        <v>293</v>
      </c>
      <c r="C48" s="414" t="s">
        <v>191</v>
      </c>
      <c r="D48" s="533"/>
      <c r="E48" s="533"/>
      <c r="F48" s="533"/>
      <c r="G48" s="533"/>
      <c r="H48" s="533"/>
      <c r="I48" s="533"/>
      <c r="J48" s="533"/>
      <c r="K48" s="533"/>
      <c r="L48" s="533"/>
      <c r="M48" s="533"/>
      <c r="N48" s="533"/>
      <c r="O48" s="533"/>
      <c r="P48" s="533"/>
      <c r="Q48" s="533"/>
      <c r="R48" s="382"/>
    </row>
    <row r="49" spans="1:18">
      <c r="A49" s="557"/>
      <c r="B49" s="551" t="s">
        <v>293</v>
      </c>
      <c r="C49" s="414" t="s">
        <v>111</v>
      </c>
      <c r="D49" s="529"/>
      <c r="E49" s="529"/>
      <c r="F49" s="529"/>
      <c r="G49" s="529"/>
      <c r="H49" s="529"/>
      <c r="I49" s="529"/>
      <c r="J49" s="529"/>
      <c r="K49" s="529"/>
      <c r="L49" s="529"/>
      <c r="M49" s="529"/>
      <c r="N49" s="529"/>
      <c r="O49" s="529"/>
      <c r="P49" s="529"/>
      <c r="Q49" s="529"/>
      <c r="R49" s="382"/>
    </row>
    <row r="50" spans="1:18">
      <c r="A50" s="557"/>
      <c r="B50" s="558" t="s">
        <v>293</v>
      </c>
      <c r="C50" s="414" t="s">
        <v>192</v>
      </c>
      <c r="D50" s="533"/>
      <c r="E50" s="533"/>
      <c r="F50" s="533"/>
      <c r="G50" s="533"/>
      <c r="H50" s="533"/>
      <c r="I50" s="533"/>
      <c r="J50" s="533"/>
      <c r="K50" s="533"/>
      <c r="L50" s="533"/>
      <c r="M50" s="533"/>
      <c r="N50" s="533"/>
      <c r="O50" s="533"/>
      <c r="P50" s="533"/>
      <c r="Q50" s="533"/>
      <c r="R50" s="382"/>
    </row>
    <row r="51" spans="1:18">
      <c r="A51" s="557" t="s">
        <v>77</v>
      </c>
      <c r="B51" s="551" t="s">
        <v>236</v>
      </c>
      <c r="C51" s="414" t="s">
        <v>190</v>
      </c>
      <c r="D51" s="530">
        <v>197551312.4544822</v>
      </c>
      <c r="E51" s="530">
        <v>8284786.2516229749</v>
      </c>
      <c r="F51" s="531">
        <v>4.3773119409098227E-2</v>
      </c>
      <c r="G51" s="536">
        <v>101.97500620231466</v>
      </c>
      <c r="H51" s="536">
        <v>1.3137790464122929</v>
      </c>
      <c r="I51" s="537">
        <v>4.8274457866880081</v>
      </c>
      <c r="J51" s="537">
        <v>0.30100085052009629</v>
      </c>
      <c r="K51" s="531">
        <v>6.6498290549166297E-2</v>
      </c>
      <c r="L51" s="532">
        <v>953668250.96307635</v>
      </c>
      <c r="M51" s="532">
        <v>96963741.846052885</v>
      </c>
      <c r="N51" s="531">
        <v>0.11318224757097421</v>
      </c>
      <c r="O51" s="530">
        <v>215533626.12965029</v>
      </c>
      <c r="P51" s="530">
        <v>24138321.333191395</v>
      </c>
      <c r="Q51" s="531">
        <v>0.12611762529316753</v>
      </c>
      <c r="R51" s="382"/>
    </row>
    <row r="52" spans="1:18">
      <c r="A52" s="557"/>
      <c r="B52" s="551"/>
      <c r="C52" s="414" t="s">
        <v>191</v>
      </c>
      <c r="D52" s="530">
        <v>31302.703330991382</v>
      </c>
      <c r="E52" s="530">
        <v>-2692.5302899446688</v>
      </c>
      <c r="F52" s="534">
        <v>-7.9203170655267011E-2</v>
      </c>
      <c r="G52" s="538">
        <v>1.6158299971115363E-2</v>
      </c>
      <c r="H52" s="538">
        <v>-1.9220336324466888E-3</v>
      </c>
      <c r="I52" s="539">
        <v>7.8595193330296604</v>
      </c>
      <c r="J52" s="539">
        <v>0.42212638062896435</v>
      </c>
      <c r="K52" s="534">
        <v>5.6757305057104357E-2</v>
      </c>
      <c r="L52" s="535">
        <v>246024.20200601872</v>
      </c>
      <c r="M52" s="535">
        <v>-6811.7089415462688</v>
      </c>
      <c r="N52" s="534">
        <v>-2.6941224116533557E-2</v>
      </c>
      <c r="O52" s="530">
        <v>42400.15666580078</v>
      </c>
      <c r="P52" s="530">
        <v>-5371.9740042006015</v>
      </c>
      <c r="Q52" s="534">
        <v>-0.11244995625815671</v>
      </c>
      <c r="R52" s="382"/>
    </row>
    <row r="53" spans="1:18">
      <c r="A53" s="557"/>
      <c r="B53" s="551"/>
      <c r="C53" s="414" t="s">
        <v>111</v>
      </c>
      <c r="D53" s="530">
        <v>12634.278944538208</v>
      </c>
      <c r="E53" s="530">
        <v>1907.9998020532075</v>
      </c>
      <c r="F53" s="531">
        <v>0.17788086406365641</v>
      </c>
      <c r="G53" s="536">
        <v>6.5217520335528684E-3</v>
      </c>
      <c r="H53" s="536">
        <v>8.1699037833002797E-4</v>
      </c>
      <c r="I53" s="537">
        <v>7.6712241181346075</v>
      </c>
      <c r="J53" s="537">
        <v>0.6556065780127005</v>
      </c>
      <c r="K53" s="531">
        <v>9.3449589328854485E-2</v>
      </c>
      <c r="L53" s="532">
        <v>96920.385354581755</v>
      </c>
      <c r="M53" s="532">
        <v>21668.913262320217</v>
      </c>
      <c r="N53" s="531">
        <v>0.28795334708872139</v>
      </c>
      <c r="O53" s="530">
        <v>17831.833050429821</v>
      </c>
      <c r="P53" s="530">
        <v>3558.0605128849857</v>
      </c>
      <c r="Q53" s="531">
        <v>0.24927260845204635</v>
      </c>
      <c r="R53" s="382"/>
    </row>
    <row r="54" spans="1:18">
      <c r="A54" s="557"/>
      <c r="B54" s="558"/>
      <c r="C54" s="414" t="s">
        <v>192</v>
      </c>
      <c r="D54" s="530">
        <v>5.6931384090421489</v>
      </c>
      <c r="E54" s="530">
        <v>5.6931384090421489</v>
      </c>
      <c r="F54" s="533"/>
      <c r="G54" s="538">
        <v>2.9387697675077474E-6</v>
      </c>
      <c r="H54" s="538">
        <v>2.9387697675077474E-6</v>
      </c>
      <c r="I54" s="539">
        <v>6.3779863481202392</v>
      </c>
      <c r="J54" s="539">
        <v>6.3779863481202392</v>
      </c>
      <c r="K54" s="533"/>
      <c r="L54" s="535">
        <v>36.310759050829802</v>
      </c>
      <c r="M54" s="535">
        <v>36.310759050829802</v>
      </c>
      <c r="N54" s="533"/>
      <c r="O54" s="530">
        <v>12.144066572189331</v>
      </c>
      <c r="P54" s="530">
        <v>12.144066572189331</v>
      </c>
      <c r="Q54" s="533"/>
      <c r="R54" s="382"/>
    </row>
    <row r="55" spans="1:18">
      <c r="A55" s="557"/>
      <c r="B55" s="551" t="s">
        <v>235</v>
      </c>
      <c r="C55" s="414" t="s">
        <v>190</v>
      </c>
      <c r="D55" s="530">
        <v>2557677829.9238958</v>
      </c>
      <c r="E55" s="530">
        <v>102874828.46291208</v>
      </c>
      <c r="F55" s="531">
        <v>4.1907569936033888E-2</v>
      </c>
      <c r="G55" s="536">
        <v>101.02512913966142</v>
      </c>
      <c r="H55" s="536">
        <v>0.37599849375600058</v>
      </c>
      <c r="I55" s="537">
        <v>4.7901420453921997</v>
      </c>
      <c r="J55" s="537">
        <v>0.15711144954745837</v>
      </c>
      <c r="K55" s="531">
        <v>3.3911161667779188E-2</v>
      </c>
      <c r="L55" s="532">
        <v>12251640111.685932</v>
      </c>
      <c r="M55" s="532">
        <v>878462699.14569092</v>
      </c>
      <c r="N55" s="531">
        <v>7.7239865983017589E-2</v>
      </c>
      <c r="O55" s="530">
        <v>2652919708.7123833</v>
      </c>
      <c r="P55" s="530">
        <v>155995595.06836319</v>
      </c>
      <c r="Q55" s="531">
        <v>6.247510455602219E-2</v>
      </c>
      <c r="R55" s="382"/>
    </row>
    <row r="56" spans="1:18">
      <c r="A56" s="557"/>
      <c r="B56" s="551" t="s">
        <v>292</v>
      </c>
      <c r="C56" s="414" t="s">
        <v>191</v>
      </c>
      <c r="D56" s="530">
        <v>399326.19346337859</v>
      </c>
      <c r="E56" s="530">
        <v>31372.986819178797</v>
      </c>
      <c r="F56" s="534">
        <v>8.5263523330333629E-2</v>
      </c>
      <c r="G56" s="538">
        <v>1.5772893595706546E-2</v>
      </c>
      <c r="H56" s="538">
        <v>6.8648122572374445E-4</v>
      </c>
      <c r="I56" s="539">
        <v>7.4628338328196948</v>
      </c>
      <c r="J56" s="539">
        <v>-0.24950951194765203</v>
      </c>
      <c r="K56" s="534">
        <v>-3.2351971481785584E-2</v>
      </c>
      <c r="L56" s="535">
        <v>2980105.0269096047</v>
      </c>
      <c r="M56" s="535">
        <v>142323.56246140599</v>
      </c>
      <c r="N56" s="534">
        <v>5.0153108773328514E-2</v>
      </c>
      <c r="O56" s="530">
        <v>564547.56006723549</v>
      </c>
      <c r="P56" s="530">
        <v>37703.61786997132</v>
      </c>
      <c r="Q56" s="534">
        <v>7.1565059119260213E-2</v>
      </c>
      <c r="R56" s="382"/>
    </row>
    <row r="57" spans="1:18">
      <c r="A57" s="557"/>
      <c r="B57" s="551" t="s">
        <v>292</v>
      </c>
      <c r="C57" s="414" t="s">
        <v>111</v>
      </c>
      <c r="D57" s="530">
        <v>163337.3125298284</v>
      </c>
      <c r="E57" s="530">
        <v>46088.23260460142</v>
      </c>
      <c r="F57" s="531">
        <v>0.39307969524360598</v>
      </c>
      <c r="G57" s="536">
        <v>6.4516229912123637E-3</v>
      </c>
      <c r="H57" s="536">
        <v>1.644305273056177E-3</v>
      </c>
      <c r="I57" s="537">
        <v>7.3271053872444796</v>
      </c>
      <c r="J57" s="537">
        <v>0.3921134362944132</v>
      </c>
      <c r="K57" s="531">
        <v>5.6541296524604504E-2</v>
      </c>
      <c r="L57" s="532">
        <v>1196789.7025753409</v>
      </c>
      <c r="M57" s="532">
        <v>383668.27703759074</v>
      </c>
      <c r="N57" s="531">
        <v>0.47184622737478032</v>
      </c>
      <c r="O57" s="530">
        <v>216694.0247377269</v>
      </c>
      <c r="P57" s="530">
        <v>50329.739437561482</v>
      </c>
      <c r="Q57" s="531">
        <v>0.30252730835078723</v>
      </c>
      <c r="R57" s="382"/>
    </row>
    <row r="58" spans="1:18">
      <c r="A58" s="557"/>
      <c r="B58" s="558" t="s">
        <v>292</v>
      </c>
      <c r="C58" s="414" t="s">
        <v>192</v>
      </c>
      <c r="D58" s="530">
        <v>12.311747134197503</v>
      </c>
      <c r="E58" s="530">
        <v>-346.45691627217457</v>
      </c>
      <c r="F58" s="534">
        <v>-0.96568332636049603</v>
      </c>
      <c r="G58" s="538">
        <v>4.862988722094715E-7</v>
      </c>
      <c r="H58" s="538">
        <v>-1.4223538965431256E-5</v>
      </c>
      <c r="I58" s="539">
        <v>6.3779863479874868</v>
      </c>
      <c r="J58" s="539">
        <v>1.8420284007224978</v>
      </c>
      <c r="K58" s="534">
        <v>0.40609468212402</v>
      </c>
      <c r="L58" s="535">
        <v>78.524155141785741</v>
      </c>
      <c r="M58" s="535">
        <v>-1548.8354148659855</v>
      </c>
      <c r="N58" s="534">
        <v>-0.95174750768730798</v>
      </c>
      <c r="O58" s="530">
        <v>26.262259244918823</v>
      </c>
      <c r="P58" s="530">
        <v>-336.09098172187805</v>
      </c>
      <c r="Q58" s="534">
        <v>-0.92752304581339373</v>
      </c>
      <c r="R58" s="382"/>
    </row>
    <row r="59" spans="1:18">
      <c r="A59" s="557"/>
      <c r="B59" s="551" t="s">
        <v>234</v>
      </c>
      <c r="C59" s="414" t="s">
        <v>190</v>
      </c>
      <c r="D59" s="530">
        <v>1170751334.1185513</v>
      </c>
      <c r="E59" s="530">
        <v>44329288.14767313</v>
      </c>
      <c r="F59" s="531">
        <v>3.935406653859045E-2</v>
      </c>
      <c r="G59" s="536">
        <v>101.55157749617257</v>
      </c>
      <c r="H59" s="536">
        <v>0.93115305217315836</v>
      </c>
      <c r="I59" s="537">
        <v>4.8546581225528929</v>
      </c>
      <c r="J59" s="537">
        <v>0.27156431282979554</v>
      </c>
      <c r="K59" s="531">
        <v>5.9253492096030869E-2</v>
      </c>
      <c r="L59" s="532">
        <v>5683597473.6682606</v>
      </c>
      <c r="M59" s="532">
        <v>521099567.64350319</v>
      </c>
      <c r="N59" s="531">
        <v>0.10093942450521241</v>
      </c>
      <c r="O59" s="530">
        <v>1250683353.9621611</v>
      </c>
      <c r="P59" s="530">
        <v>111262513.90555</v>
      </c>
      <c r="Q59" s="531">
        <v>9.7648305168810179E-2</v>
      </c>
      <c r="R59" s="382"/>
    </row>
    <row r="60" spans="1:18">
      <c r="A60" s="557"/>
      <c r="B60" s="551" t="s">
        <v>293</v>
      </c>
      <c r="C60" s="414" t="s">
        <v>191</v>
      </c>
      <c r="D60" s="530">
        <v>189064.45413374389</v>
      </c>
      <c r="E60" s="530">
        <v>-2643.7514971960336</v>
      </c>
      <c r="F60" s="534">
        <v>-1.3790497326366695E-2</v>
      </c>
      <c r="G60" s="538">
        <v>1.6399548739519324E-2</v>
      </c>
      <c r="H60" s="538">
        <v>-7.2525904365628932E-4</v>
      </c>
      <c r="I60" s="539">
        <v>7.4545855587044896</v>
      </c>
      <c r="J60" s="539">
        <v>-8.3625200190140525E-2</v>
      </c>
      <c r="K60" s="534">
        <v>-1.1093507844877894E-2</v>
      </c>
      <c r="L60" s="535">
        <v>1409397.1494497545</v>
      </c>
      <c r="M60" s="535">
        <v>-35739.708805780858</v>
      </c>
      <c r="N60" s="534">
        <v>-2.4731020180969746E-2</v>
      </c>
      <c r="O60" s="530">
        <v>265838.51357589522</v>
      </c>
      <c r="P60" s="530">
        <v>-7654.37210779218</v>
      </c>
      <c r="Q60" s="534">
        <v>-2.7987463325261659E-2</v>
      </c>
      <c r="R60" s="382"/>
    </row>
    <row r="61" spans="1:18">
      <c r="A61" s="557"/>
      <c r="B61" s="551" t="s">
        <v>293</v>
      </c>
      <c r="C61" s="414" t="s">
        <v>111</v>
      </c>
      <c r="D61" s="530">
        <v>73860.344623166602</v>
      </c>
      <c r="E61" s="530">
        <v>16980.601957557257</v>
      </c>
      <c r="F61" s="531">
        <v>0.29853514031145706</v>
      </c>
      <c r="G61" s="536">
        <v>6.4066845728095448E-3</v>
      </c>
      <c r="H61" s="536">
        <v>1.3257614234884413E-3</v>
      </c>
      <c r="I61" s="537">
        <v>7.493717683253875</v>
      </c>
      <c r="J61" s="537">
        <v>0.53434315568530533</v>
      </c>
      <c r="K61" s="531">
        <v>7.6780341906960328E-2</v>
      </c>
      <c r="L61" s="532">
        <v>553488.57059384882</v>
      </c>
      <c r="M61" s="532">
        <v>157641.13835215196</v>
      </c>
      <c r="N61" s="531">
        <v>0.39823711236277337</v>
      </c>
      <c r="O61" s="530">
        <v>101332.30898350291</v>
      </c>
      <c r="P61" s="530">
        <v>24739.418114589527</v>
      </c>
      <c r="Q61" s="531">
        <v>0.32299888193188003</v>
      </c>
      <c r="R61" s="382"/>
    </row>
    <row r="62" spans="1:18">
      <c r="A62" s="557"/>
      <c r="B62" s="558" t="s">
        <v>293</v>
      </c>
      <c r="C62" s="414" t="s">
        <v>192</v>
      </c>
      <c r="D62" s="530">
        <v>12.31174713402288</v>
      </c>
      <c r="E62" s="530">
        <v>-194.58191627234919</v>
      </c>
      <c r="F62" s="534">
        <v>-0.94049239144728836</v>
      </c>
      <c r="G62" s="538">
        <v>1.0679273273135565E-6</v>
      </c>
      <c r="H62" s="538">
        <v>-1.7413358884356807E-5</v>
      </c>
      <c r="I62" s="539">
        <v>6.3779863481157708</v>
      </c>
      <c r="J62" s="539">
        <v>3.3275808421351165</v>
      </c>
      <c r="K62" s="534">
        <v>1.0908650786300476</v>
      </c>
      <c r="L62" s="535">
        <v>78.524155142251402</v>
      </c>
      <c r="M62" s="535">
        <v>-552.58541486505419</v>
      </c>
      <c r="N62" s="534">
        <v>-0.87557761936434841</v>
      </c>
      <c r="O62" s="530">
        <v>26.262259244918823</v>
      </c>
      <c r="P62" s="530">
        <v>-201.09098172187805</v>
      </c>
      <c r="Q62" s="534">
        <v>-0.88448698099379974</v>
      </c>
      <c r="R62" s="382"/>
    </row>
    <row r="63" spans="1:18">
      <c r="A63" s="285"/>
      <c r="B63" s="285"/>
      <c r="C63" s="286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382"/>
    </row>
    <row r="64" spans="1:18">
      <c r="A64" s="285"/>
      <c r="B64" s="285"/>
      <c r="C64" s="286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382"/>
    </row>
    <row r="65" spans="1:18">
      <c r="A65" s="285"/>
      <c r="B65" s="285"/>
      <c r="C65" s="286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382"/>
    </row>
    <row r="66" spans="1:18">
      <c r="A66" s="285"/>
      <c r="B66" s="285"/>
      <c r="C66" s="286"/>
      <c r="D66" s="290"/>
      <c r="E66" s="290"/>
      <c r="F66" s="290"/>
      <c r="G66" s="290"/>
      <c r="H66" s="290"/>
      <c r="I66" s="290"/>
      <c r="J66" s="290"/>
      <c r="K66" s="290"/>
      <c r="L66" s="290"/>
      <c r="M66" s="290"/>
      <c r="N66" s="290"/>
      <c r="O66" s="290"/>
      <c r="P66" s="290"/>
      <c r="Q66" s="290"/>
      <c r="R66" s="382"/>
    </row>
    <row r="67" spans="1:18">
      <c r="A67" s="285"/>
      <c r="B67" s="285"/>
      <c r="C67" s="286"/>
      <c r="D67" s="290"/>
      <c r="E67" s="290"/>
      <c r="F67" s="290"/>
      <c r="G67" s="290"/>
      <c r="H67" s="290"/>
      <c r="I67" s="290"/>
      <c r="J67" s="290"/>
      <c r="K67" s="290"/>
      <c r="L67" s="290"/>
      <c r="M67" s="290"/>
      <c r="N67" s="290"/>
      <c r="O67" s="290"/>
      <c r="P67" s="290"/>
      <c r="Q67" s="290"/>
      <c r="R67" s="382"/>
    </row>
    <row r="68" spans="1:18">
      <c r="A68" s="285"/>
      <c r="B68" s="285"/>
      <c r="C68" s="286"/>
      <c r="D68" s="290"/>
      <c r="E68" s="290"/>
      <c r="F68" s="290"/>
      <c r="G68" s="290"/>
      <c r="H68" s="290"/>
      <c r="I68" s="290"/>
      <c r="J68" s="290"/>
      <c r="K68" s="290"/>
      <c r="L68" s="290"/>
      <c r="M68" s="290"/>
      <c r="N68" s="290"/>
      <c r="O68" s="290"/>
      <c r="P68" s="290"/>
      <c r="Q68" s="290"/>
      <c r="R68" s="382"/>
    </row>
    <row r="69" spans="1:18">
      <c r="A69" s="285"/>
      <c r="B69" s="285"/>
      <c r="C69" s="286"/>
      <c r="D69" s="290"/>
      <c r="E69" s="290"/>
      <c r="F69" s="290"/>
      <c r="G69" s="290"/>
      <c r="H69" s="290"/>
      <c r="I69" s="290"/>
      <c r="J69" s="290"/>
      <c r="K69" s="290"/>
      <c r="L69" s="290"/>
      <c r="M69" s="290"/>
      <c r="N69" s="290"/>
      <c r="O69" s="290"/>
      <c r="P69" s="290"/>
      <c r="Q69" s="290"/>
      <c r="R69" s="382"/>
    </row>
    <row r="70" spans="1:18">
      <c r="A70" s="285"/>
      <c r="B70" s="285"/>
      <c r="C70" s="286"/>
      <c r="D70" s="290"/>
      <c r="E70" s="290"/>
      <c r="F70" s="290"/>
      <c r="G70" s="290"/>
      <c r="H70" s="290"/>
      <c r="I70" s="290"/>
      <c r="J70" s="290"/>
      <c r="K70" s="290"/>
      <c r="L70" s="290"/>
      <c r="M70" s="290"/>
      <c r="N70" s="290"/>
      <c r="O70" s="290"/>
      <c r="P70" s="290"/>
      <c r="Q70" s="290"/>
      <c r="R70" s="382"/>
    </row>
    <row r="71" spans="1:18">
      <c r="A71" s="285"/>
      <c r="B71" s="285"/>
      <c r="C71" s="286"/>
      <c r="D71" s="290"/>
      <c r="E71" s="290"/>
      <c r="F71" s="290"/>
      <c r="G71" s="290"/>
      <c r="H71" s="290"/>
      <c r="I71" s="290"/>
      <c r="J71" s="290"/>
      <c r="K71" s="290"/>
      <c r="L71" s="290"/>
      <c r="M71" s="290"/>
      <c r="N71" s="290"/>
      <c r="O71" s="290"/>
      <c r="P71" s="290"/>
      <c r="Q71" s="290"/>
      <c r="R71" s="382"/>
    </row>
    <row r="72" spans="1:18">
      <c r="A72" s="285"/>
      <c r="B72" s="285"/>
      <c r="C72" s="286"/>
      <c r="D72" s="290"/>
      <c r="E72" s="290"/>
      <c r="F72" s="290"/>
      <c r="G72" s="290"/>
      <c r="H72" s="290"/>
      <c r="I72" s="290"/>
      <c r="J72" s="290"/>
      <c r="K72" s="290"/>
      <c r="L72" s="290"/>
      <c r="M72" s="290"/>
      <c r="N72" s="290"/>
      <c r="O72" s="290"/>
      <c r="P72" s="290"/>
      <c r="Q72" s="290"/>
      <c r="R72" s="382"/>
    </row>
    <row r="73" spans="1:18">
      <c r="A73" s="285"/>
      <c r="B73" s="285"/>
      <c r="C73" s="286"/>
      <c r="D73" s="290"/>
      <c r="E73" s="290"/>
      <c r="F73" s="290"/>
      <c r="G73" s="290"/>
      <c r="H73" s="290"/>
      <c r="I73" s="290"/>
      <c r="J73" s="290"/>
      <c r="K73" s="290"/>
      <c r="L73" s="290"/>
      <c r="M73" s="290"/>
      <c r="N73" s="290"/>
      <c r="O73" s="290"/>
      <c r="P73" s="290"/>
      <c r="Q73" s="290"/>
      <c r="R73" s="382"/>
    </row>
    <row r="74" spans="1:18">
      <c r="A74" s="285"/>
      <c r="B74" s="285"/>
      <c r="C74" s="286"/>
      <c r="D74" s="290"/>
      <c r="E74" s="290"/>
      <c r="F74" s="290"/>
      <c r="G74" s="290"/>
      <c r="H74" s="290"/>
      <c r="I74" s="290"/>
      <c r="J74" s="290"/>
      <c r="K74" s="290"/>
      <c r="L74" s="290"/>
      <c r="M74" s="290"/>
      <c r="N74" s="290"/>
      <c r="O74" s="290"/>
      <c r="P74" s="290"/>
      <c r="Q74" s="290"/>
      <c r="R74" s="382"/>
    </row>
  </sheetData>
  <mergeCells count="28">
    <mergeCell ref="A51:A62"/>
    <mergeCell ref="B51:B54"/>
    <mergeCell ref="B55:B58"/>
    <mergeCell ref="B59:B62"/>
    <mergeCell ref="A3:A14"/>
    <mergeCell ref="B3:B6"/>
    <mergeCell ref="B7:B10"/>
    <mergeCell ref="B11:B14"/>
    <mergeCell ref="A27:A38"/>
    <mergeCell ref="B27:B30"/>
    <mergeCell ref="B31:B34"/>
    <mergeCell ref="B35:B38"/>
    <mergeCell ref="A39:A50"/>
    <mergeCell ref="B39:B42"/>
    <mergeCell ref="B43:B46"/>
    <mergeCell ref="B47:B50"/>
    <mergeCell ref="A15:A26"/>
    <mergeCell ref="B15:B18"/>
    <mergeCell ref="B19:B22"/>
    <mergeCell ref="B23:B26"/>
    <mergeCell ref="O1:Q1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S257"/>
  <sheetViews>
    <sheetView zoomScale="70" zoomScaleNormal="70" workbookViewId="0">
      <selection activeCell="F96" activeCellId="1" sqref="D57 F96"/>
    </sheetView>
  </sheetViews>
  <sheetFormatPr defaultColWidth="9.21875" defaultRowHeight="14.4"/>
  <cols>
    <col min="1" max="1" width="27.88671875" bestFit="1" customWidth="1"/>
    <col min="2" max="2" width="31.21875" bestFit="1" customWidth="1"/>
    <col min="3" max="3" width="21.21875" bestFit="1" customWidth="1"/>
    <col min="4" max="4" width="12.88671875" bestFit="1" customWidth="1"/>
    <col min="5" max="5" width="12" bestFit="1" customWidth="1"/>
    <col min="6" max="6" width="8.44140625" bestFit="1" customWidth="1"/>
    <col min="7" max="7" width="7.21875" bestFit="1" customWidth="1"/>
    <col min="8" max="8" width="7" bestFit="1" customWidth="1"/>
    <col min="9" max="9" width="7.21875" bestFit="1" customWidth="1"/>
    <col min="10" max="10" width="7" bestFit="1" customWidth="1"/>
    <col min="11" max="11" width="8.44140625" bestFit="1" customWidth="1"/>
    <col min="12" max="12" width="15" bestFit="1" customWidth="1"/>
    <col min="13" max="13" width="14" bestFit="1" customWidth="1"/>
    <col min="14" max="14" width="8.44140625" bestFit="1" customWidth="1"/>
    <col min="15" max="15" width="12.88671875" bestFit="1" customWidth="1"/>
    <col min="16" max="16" width="12" bestFit="1" customWidth="1"/>
    <col min="17" max="17" width="8.44140625" bestFit="1" customWidth="1"/>
  </cols>
  <sheetData>
    <row r="1" spans="1:17">
      <c r="A1" s="553" t="s">
        <v>0</v>
      </c>
      <c r="B1" s="553" t="s">
        <v>1</v>
      </c>
      <c r="C1" s="553" t="s">
        <v>82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7" ht="28.8">
      <c r="A2" s="562"/>
      <c r="B2" s="554"/>
      <c r="C2" s="554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9" t="s">
        <v>73</v>
      </c>
      <c r="B3" s="560" t="s">
        <v>236</v>
      </c>
      <c r="C3" s="414" t="s">
        <v>295</v>
      </c>
      <c r="D3" s="530">
        <v>2138763.6123964055</v>
      </c>
      <c r="E3" s="530">
        <v>1294.3582065585069</v>
      </c>
      <c r="F3" s="531">
        <v>6.0555640930100784E-4</v>
      </c>
      <c r="G3" s="536">
        <v>0.51553507861636894</v>
      </c>
      <c r="H3" s="536">
        <v>-7.4298279618756347E-3</v>
      </c>
      <c r="I3" s="537">
        <v>7.4710844109687793</v>
      </c>
      <c r="J3" s="537">
        <v>1.9975288263970548E-2</v>
      </c>
      <c r="K3" s="531">
        <v>2.6808476342270191E-3</v>
      </c>
      <c r="L3" s="532">
        <v>15978883.483322058</v>
      </c>
      <c r="M3" s="532">
        <v>52366.823927044868</v>
      </c>
      <c r="N3" s="531">
        <v>3.2880274479952783E-3</v>
      </c>
      <c r="O3" s="530">
        <v>4183732.9333253754</v>
      </c>
      <c r="P3" s="530">
        <v>-23979.303544131108</v>
      </c>
      <c r="Q3" s="531">
        <v>-5.698893411487535E-3</v>
      </c>
    </row>
    <row r="4" spans="1:17">
      <c r="A4" s="559" t="s">
        <v>73</v>
      </c>
      <c r="B4" s="560"/>
      <c r="C4" s="414" t="s">
        <v>296</v>
      </c>
      <c r="D4" s="530">
        <v>630182.96332100162</v>
      </c>
      <c r="E4" s="530">
        <v>-10832.071774023003</v>
      </c>
      <c r="F4" s="534">
        <v>-1.6898311554294897E-2</v>
      </c>
      <c r="G4" s="538">
        <v>0.15190151059956139</v>
      </c>
      <c r="H4" s="538">
        <v>-4.9327303078145757E-3</v>
      </c>
      <c r="I4" s="539">
        <v>10.860385796848464</v>
      </c>
      <c r="J4" s="539">
        <v>-0.19047699781544303</v>
      </c>
      <c r="K4" s="534">
        <v>-1.7236391524779227E-2</v>
      </c>
      <c r="L4" s="535">
        <v>6844030.1042672805</v>
      </c>
      <c r="M4" s="535">
        <v>-239739.09788450599</v>
      </c>
      <c r="N4" s="534">
        <v>-3.3843437165016914E-2</v>
      </c>
      <c r="O4" s="530">
        <v>1245504.2265417697</v>
      </c>
      <c r="P4" s="530">
        <v>-24889.801118616015</v>
      </c>
      <c r="Q4" s="534">
        <v>-1.9592189963655752E-2</v>
      </c>
    </row>
    <row r="5" spans="1:17">
      <c r="A5" s="559" t="s">
        <v>73</v>
      </c>
      <c r="B5" s="560"/>
      <c r="C5" s="414" t="s">
        <v>297</v>
      </c>
      <c r="D5" s="530">
        <v>241212.9023084224</v>
      </c>
      <c r="E5" s="530">
        <v>-25412.117939184507</v>
      </c>
      <c r="F5" s="531">
        <v>-9.5310327273805784E-2</v>
      </c>
      <c r="G5" s="536">
        <v>5.814280354972063E-2</v>
      </c>
      <c r="H5" s="536">
        <v>-7.0911307077626481E-3</v>
      </c>
      <c r="I5" s="537">
        <v>12.564811257419057</v>
      </c>
      <c r="J5" s="537">
        <v>1.144007522415821</v>
      </c>
      <c r="K5" s="531">
        <v>0.10016874021830802</v>
      </c>
      <c r="L5" s="532">
        <v>3030794.5903595891</v>
      </c>
      <c r="M5" s="532">
        <v>-14277.436729593202</v>
      </c>
      <c r="N5" s="531">
        <v>-4.6887024683094809E-3</v>
      </c>
      <c r="O5" s="530">
        <v>744745.38180516753</v>
      </c>
      <c r="P5" s="530">
        <v>-59747.945189057733</v>
      </c>
      <c r="Q5" s="531">
        <v>-7.4267794628315925E-2</v>
      </c>
    </row>
    <row r="6" spans="1:17">
      <c r="A6" s="559" t="s">
        <v>73</v>
      </c>
      <c r="B6" s="560"/>
      <c r="C6" s="414" t="s">
        <v>298</v>
      </c>
      <c r="D6" s="530">
        <v>88109.192945578179</v>
      </c>
      <c r="E6" s="530">
        <v>-18399.758308890378</v>
      </c>
      <c r="F6" s="534">
        <v>-0.17275316386253892</v>
      </c>
      <c r="G6" s="538">
        <v>2.1238148736375896E-2</v>
      </c>
      <c r="H6" s="538">
        <v>-4.8209132283080283E-3</v>
      </c>
      <c r="I6" s="539">
        <v>9.2536216972773513</v>
      </c>
      <c r="J6" s="539">
        <v>0.30772762289660527</v>
      </c>
      <c r="K6" s="534">
        <v>3.4398755489166336E-2</v>
      </c>
      <c r="L6" s="535">
        <v>815329.13957079884</v>
      </c>
      <c r="M6" s="535">
        <v>-137488.65632505913</v>
      </c>
      <c r="N6" s="534">
        <v>-0.14429690221705987</v>
      </c>
      <c r="O6" s="530">
        <v>201658.98293888569</v>
      </c>
      <c r="P6" s="530">
        <v>-44518.52750423961</v>
      </c>
      <c r="Q6" s="534">
        <v>-0.18083913280341984</v>
      </c>
    </row>
    <row r="7" spans="1:17">
      <c r="A7" s="559" t="s">
        <v>73</v>
      </c>
      <c r="B7" s="560"/>
      <c r="C7" s="414" t="s">
        <v>299</v>
      </c>
      <c r="D7" s="530">
        <v>12310827.003139015</v>
      </c>
      <c r="E7" s="530">
        <v>3407478.5421689395</v>
      </c>
      <c r="F7" s="531">
        <v>0.38271876666474686</v>
      </c>
      <c r="G7" s="536">
        <v>2.9674448967198344</v>
      </c>
      <c r="H7" s="536">
        <v>0.78910301554523787</v>
      </c>
      <c r="I7" s="537">
        <v>6.9124448067336015</v>
      </c>
      <c r="J7" s="537">
        <v>1.7917770211376833</v>
      </c>
      <c r="K7" s="531">
        <v>0.34991081166753824</v>
      </c>
      <c r="L7" s="532">
        <v>85097912.1844441</v>
      </c>
      <c r="M7" s="532">
        <v>39506822.536419638</v>
      </c>
      <c r="N7" s="531">
        <v>0.86654701261634648</v>
      </c>
      <c r="O7" s="530">
        <v>24221269.299259886</v>
      </c>
      <c r="P7" s="530">
        <v>13100519.357435999</v>
      </c>
      <c r="Q7" s="531">
        <v>1.1780248118129537</v>
      </c>
    </row>
    <row r="8" spans="1:17">
      <c r="A8" s="559" t="s">
        <v>73</v>
      </c>
      <c r="B8" s="560"/>
      <c r="C8" s="414" t="s">
        <v>300</v>
      </c>
      <c r="D8" s="530">
        <v>15869090.320300505</v>
      </c>
      <c r="E8" s="530">
        <v>163957.0673112087</v>
      </c>
      <c r="F8" s="534">
        <v>1.0439711950868121E-2</v>
      </c>
      <c r="G8" s="538">
        <v>3.8251411602611785</v>
      </c>
      <c r="H8" s="538">
        <v>-1.7362552177691448E-2</v>
      </c>
      <c r="I8" s="539">
        <v>5.9368861854654931</v>
      </c>
      <c r="J8" s="539">
        <v>4.2678120122005225E-2</v>
      </c>
      <c r="K8" s="534">
        <v>7.2406877478489789E-3</v>
      </c>
      <c r="L8" s="535">
        <v>94212983.098496214</v>
      </c>
      <c r="M8" s="535">
        <v>1643660.0114324987</v>
      </c>
      <c r="N8" s="534">
        <v>1.775599039313052E-2</v>
      </c>
      <c r="O8" s="530">
        <v>26846432.964803964</v>
      </c>
      <c r="P8" s="530">
        <v>1105253.2344718091</v>
      </c>
      <c r="Q8" s="534">
        <v>4.2937163177856702E-2</v>
      </c>
    </row>
    <row r="9" spans="1:17">
      <c r="A9" s="559" t="s">
        <v>73</v>
      </c>
      <c r="B9" s="560"/>
      <c r="C9" s="414" t="s">
        <v>301</v>
      </c>
      <c r="D9" s="530">
        <v>370124532.96392506</v>
      </c>
      <c r="E9" s="530">
        <v>2368433.275187254</v>
      </c>
      <c r="F9" s="531">
        <v>6.440228393742085E-3</v>
      </c>
      <c r="G9" s="536">
        <v>89.216114905567252</v>
      </c>
      <c r="H9" s="536">
        <v>-0.76110181477133665</v>
      </c>
      <c r="I9" s="537">
        <v>5.5414699559483038</v>
      </c>
      <c r="J9" s="537">
        <v>9.9995771507002118E-2</v>
      </c>
      <c r="K9" s="531">
        <v>1.8376595774894609E-2</v>
      </c>
      <c r="L9" s="532">
        <v>2051033979.3789873</v>
      </c>
      <c r="M9" s="532">
        <v>49898656.751898766</v>
      </c>
      <c r="N9" s="531">
        <v>2.4935173642526013E-2</v>
      </c>
      <c r="O9" s="530">
        <v>483343038.41383296</v>
      </c>
      <c r="P9" s="530">
        <v>7458809.5348746181</v>
      </c>
      <c r="Q9" s="531">
        <v>1.567358000588789E-2</v>
      </c>
    </row>
    <row r="10" spans="1:17">
      <c r="A10" s="559" t="s">
        <v>73</v>
      </c>
      <c r="B10" s="560"/>
      <c r="C10" s="414" t="s">
        <v>302</v>
      </c>
      <c r="D10" s="530">
        <v>4327933.7833413053</v>
      </c>
      <c r="E10" s="530">
        <v>-202471.91783130076</v>
      </c>
      <c r="F10" s="534">
        <v>-4.4691785059977056E-2</v>
      </c>
      <c r="G10" s="538">
        <v>1.0432203308066006</v>
      </c>
      <c r="H10" s="538">
        <v>-6.5213481577418797E-2</v>
      </c>
      <c r="I10" s="539">
        <v>7.2119095138041596</v>
      </c>
      <c r="J10" s="539">
        <v>9.3511850777869832E-2</v>
      </c>
      <c r="K10" s="534">
        <v>1.3136643273468728E-2</v>
      </c>
      <c r="L10" s="535">
        <v>31212666.827193584</v>
      </c>
      <c r="M10" s="535">
        <v>-1036562.5285944752</v>
      </c>
      <c r="N10" s="534">
        <v>-3.2142241824095995E-2</v>
      </c>
      <c r="O10" s="530">
        <v>8106539.7413028209</v>
      </c>
      <c r="P10" s="530">
        <v>-362939.74450126383</v>
      </c>
      <c r="Q10" s="534">
        <v>-4.2852662328257199E-2</v>
      </c>
    </row>
    <row r="11" spans="1:17">
      <c r="A11" s="559" t="s">
        <v>73</v>
      </c>
      <c r="B11" s="560"/>
      <c r="C11" s="414" t="s">
        <v>303</v>
      </c>
      <c r="D11" s="530">
        <v>2432926.0347439665</v>
      </c>
      <c r="E11" s="530">
        <v>55105.496403555386</v>
      </c>
      <c r="F11" s="531">
        <v>2.3174792005966949E-2</v>
      </c>
      <c r="G11" s="536">
        <v>0.58644102009206611</v>
      </c>
      <c r="H11" s="536">
        <v>4.6704550860456884E-3</v>
      </c>
      <c r="I11" s="537">
        <v>4.8224759871174783</v>
      </c>
      <c r="J11" s="537">
        <v>-3.9155230922565565E-2</v>
      </c>
      <c r="K11" s="531">
        <v>-8.0539286438001175E-3</v>
      </c>
      <c r="L11" s="532">
        <v>11732727.380985713</v>
      </c>
      <c r="M11" s="532">
        <v>172640.82089318708</v>
      </c>
      <c r="N11" s="531">
        <v>1.4934215241015054E-2</v>
      </c>
      <c r="O11" s="530">
        <v>3949152.4709426914</v>
      </c>
      <c r="P11" s="530">
        <v>20844.126780527178</v>
      </c>
      <c r="Q11" s="531">
        <v>5.3061330614495965E-3</v>
      </c>
    </row>
    <row r="12" spans="1:17">
      <c r="A12" s="559" t="s">
        <v>73</v>
      </c>
      <c r="B12" s="560"/>
      <c r="C12" s="414" t="s">
        <v>304</v>
      </c>
      <c r="D12" s="530">
        <v>809751.40789128118</v>
      </c>
      <c r="E12" s="530">
        <v>149630.75692243327</v>
      </c>
      <c r="F12" s="534">
        <v>0.22667183143387915</v>
      </c>
      <c r="G12" s="538">
        <v>0.19518531796003577</v>
      </c>
      <c r="H12" s="538">
        <v>3.3676592682422207E-2</v>
      </c>
      <c r="I12" s="539">
        <v>5.7971506065831369</v>
      </c>
      <c r="J12" s="539">
        <v>-0.49297693091973915</v>
      </c>
      <c r="K12" s="534">
        <v>-7.8373121686408059E-2</v>
      </c>
      <c r="L12" s="535">
        <v>4694250.8654384911</v>
      </c>
      <c r="M12" s="535">
        <v>542007.78070501611</v>
      </c>
      <c r="N12" s="534">
        <v>0.13053373071962299</v>
      </c>
      <c r="O12" s="530">
        <v>927443.87325027178</v>
      </c>
      <c r="P12" s="530">
        <v>107768.47185017972</v>
      </c>
      <c r="Q12" s="534">
        <v>0.13147701110232149</v>
      </c>
    </row>
    <row r="13" spans="1:17">
      <c r="A13" s="559" t="s">
        <v>73</v>
      </c>
      <c r="B13" s="560"/>
      <c r="C13" s="414" t="s">
        <v>305</v>
      </c>
      <c r="D13" s="530">
        <v>1507143.6628205439</v>
      </c>
      <c r="E13" s="530">
        <v>54586.280433546985</v>
      </c>
      <c r="F13" s="531">
        <v>3.7579431350137096E-2</v>
      </c>
      <c r="G13" s="536">
        <v>0.36328719181254787</v>
      </c>
      <c r="H13" s="536">
        <v>7.8965660571023166E-3</v>
      </c>
      <c r="I13" s="537">
        <v>9.2413825104705705</v>
      </c>
      <c r="J13" s="537">
        <v>0.16061848085120189</v>
      </c>
      <c r="K13" s="531">
        <v>1.7687771681689037E-2</v>
      </c>
      <c r="L13" s="532">
        <v>13928091.086356319</v>
      </c>
      <c r="M13" s="532">
        <v>737760.25741841272</v>
      </c>
      <c r="N13" s="531">
        <v>5.5931899433474451E-2</v>
      </c>
      <c r="O13" s="530">
        <v>3130508.8289241525</v>
      </c>
      <c r="P13" s="530">
        <v>201725.22345137736</v>
      </c>
      <c r="Q13" s="531">
        <v>6.8876793449140508E-2</v>
      </c>
    </row>
    <row r="14" spans="1:17">
      <c r="A14" s="559" t="s">
        <v>73</v>
      </c>
      <c r="B14" s="561"/>
      <c r="C14" s="414" t="s">
        <v>306</v>
      </c>
      <c r="D14" s="530">
        <v>379709.57679993293</v>
      </c>
      <c r="E14" s="530">
        <v>1051.6152672677417</v>
      </c>
      <c r="F14" s="534">
        <v>2.7772168397336692E-3</v>
      </c>
      <c r="G14" s="538">
        <v>9.1526527472387112E-2</v>
      </c>
      <c r="H14" s="538">
        <v>-1.1179983330121407E-3</v>
      </c>
      <c r="I14" s="539">
        <v>10.534595601907226</v>
      </c>
      <c r="J14" s="539">
        <v>0.22957835499947166</v>
      </c>
      <c r="K14" s="534">
        <v>2.227830866254607E-2</v>
      </c>
      <c r="L14" s="535">
        <v>4000086.8377586259</v>
      </c>
      <c r="M14" s="535">
        <v>98010.013485578354</v>
      </c>
      <c r="N14" s="534">
        <v>2.5117397196257791E-2</v>
      </c>
      <c r="O14" s="530">
        <v>696290.64444433013</v>
      </c>
      <c r="P14" s="530">
        <v>6853.4816385997692</v>
      </c>
      <c r="Q14" s="534">
        <v>9.9406907668116856E-3</v>
      </c>
    </row>
    <row r="15" spans="1:17">
      <c r="A15" s="559" t="s">
        <v>73</v>
      </c>
      <c r="B15" s="560" t="s">
        <v>235</v>
      </c>
      <c r="C15" s="414" t="s">
        <v>295</v>
      </c>
      <c r="D15" s="530">
        <v>28929808.734116703</v>
      </c>
      <c r="E15" s="530">
        <v>-190729.18895968422</v>
      </c>
      <c r="F15" s="531">
        <v>-6.549645115193496E-3</v>
      </c>
      <c r="G15" s="536">
        <v>0.52333371663872874</v>
      </c>
      <c r="H15" s="536">
        <v>-1.3943035352230404E-2</v>
      </c>
      <c r="I15" s="537">
        <v>7.5296034847181055</v>
      </c>
      <c r="J15" s="537">
        <v>6.1845431612894686E-3</v>
      </c>
      <c r="K15" s="531">
        <v>8.2203891732363175E-4</v>
      </c>
      <c r="L15" s="532">
        <v>217829988.65663341</v>
      </c>
      <c r="M15" s="532">
        <v>-1256017.94216308</v>
      </c>
      <c r="N15" s="531">
        <v>-5.7329902610492867E-3</v>
      </c>
      <c r="O15" s="530">
        <v>56914394.952741899</v>
      </c>
      <c r="P15" s="530">
        <v>-688004.93580918759</v>
      </c>
      <c r="Q15" s="531">
        <v>-1.1944032490665963E-2</v>
      </c>
    </row>
    <row r="16" spans="1:17">
      <c r="A16" s="559" t="s">
        <v>73</v>
      </c>
      <c r="B16" s="560" t="s">
        <v>292</v>
      </c>
      <c r="C16" s="414" t="s">
        <v>296</v>
      </c>
      <c r="D16" s="530">
        <v>8025144.7791792909</v>
      </c>
      <c r="E16" s="530">
        <v>-187241.15504288115</v>
      </c>
      <c r="F16" s="534">
        <v>-2.2799848490147157E-2</v>
      </c>
      <c r="G16" s="538">
        <v>0.14517305947131831</v>
      </c>
      <c r="H16" s="538">
        <v>-6.3462583548338225E-3</v>
      </c>
      <c r="I16" s="539">
        <v>10.993617276299826</v>
      </c>
      <c r="J16" s="539">
        <v>-4.8367080001133544E-2</v>
      </c>
      <c r="K16" s="534">
        <v>-4.3802887633628568E-3</v>
      </c>
      <c r="L16" s="535">
        <v>88225370.289192811</v>
      </c>
      <c r="M16" s="535">
        <v>-2455666.7243944556</v>
      </c>
      <c r="N16" s="534">
        <v>-2.7080267333362197E-2</v>
      </c>
      <c r="O16" s="530">
        <v>16236833.809377538</v>
      </c>
      <c r="P16" s="530">
        <v>-368581.47520444915</v>
      </c>
      <c r="Q16" s="534">
        <v>-2.2196462352054181E-2</v>
      </c>
    </row>
    <row r="17" spans="1:17">
      <c r="A17" s="559" t="s">
        <v>73</v>
      </c>
      <c r="B17" s="560" t="s">
        <v>292</v>
      </c>
      <c r="C17" s="414" t="s">
        <v>297</v>
      </c>
      <c r="D17" s="530">
        <v>3298727.4568763161</v>
      </c>
      <c r="E17" s="530">
        <v>-54204.245934938081</v>
      </c>
      <c r="F17" s="531">
        <v>-1.6166224289475003E-2</v>
      </c>
      <c r="G17" s="536">
        <v>5.9673235867247543E-2</v>
      </c>
      <c r="H17" s="536">
        <v>-2.1886795854336033E-3</v>
      </c>
      <c r="I17" s="537">
        <v>11.872677437050479</v>
      </c>
      <c r="J17" s="537">
        <v>8.7267723194987212E-2</v>
      </c>
      <c r="K17" s="531">
        <v>7.4047254455983065E-3</v>
      </c>
      <c r="L17" s="532">
        <v>39164727.048234344</v>
      </c>
      <c r="M17" s="532">
        <v>-350946.81197144836</v>
      </c>
      <c r="N17" s="531">
        <v>-8.8812052962323109E-3</v>
      </c>
      <c r="O17" s="530">
        <v>9441058.0887816977</v>
      </c>
      <c r="P17" s="530">
        <v>-133993.84197120368</v>
      </c>
      <c r="Q17" s="531">
        <v>-1.3994059033857118E-2</v>
      </c>
    </row>
    <row r="18" spans="1:17">
      <c r="A18" s="559" t="s">
        <v>73</v>
      </c>
      <c r="B18" s="560" t="s">
        <v>292</v>
      </c>
      <c r="C18" s="414" t="s">
        <v>298</v>
      </c>
      <c r="D18" s="530">
        <v>1966179.5616598607</v>
      </c>
      <c r="E18" s="530">
        <v>-385668.3100256219</v>
      </c>
      <c r="F18" s="534">
        <v>-0.16398522824064621</v>
      </c>
      <c r="G18" s="538">
        <v>3.5567744918033529E-2</v>
      </c>
      <c r="H18" s="538">
        <v>-7.824076655245156E-3</v>
      </c>
      <c r="I18" s="539">
        <v>8.8944625163553557</v>
      </c>
      <c r="J18" s="539">
        <v>0.36448119998157402</v>
      </c>
      <c r="K18" s="534">
        <v>4.2729425360162485E-2</v>
      </c>
      <c r="L18" s="535">
        <v>17488110.411607634</v>
      </c>
      <c r="M18" s="535">
        <v>-2573107.9928229749</v>
      </c>
      <c r="N18" s="534">
        <v>-0.12826279745076163</v>
      </c>
      <c r="O18" s="530">
        <v>4542380.6684567491</v>
      </c>
      <c r="P18" s="530">
        <v>-928423.3713594405</v>
      </c>
      <c r="Q18" s="534">
        <v>-0.16970510451524673</v>
      </c>
    </row>
    <row r="19" spans="1:17">
      <c r="A19" s="559" t="s">
        <v>73</v>
      </c>
      <c r="B19" s="560" t="s">
        <v>292</v>
      </c>
      <c r="C19" s="414" t="s">
        <v>299</v>
      </c>
      <c r="D19" s="530">
        <v>137787182.53639504</v>
      </c>
      <c r="E19" s="530">
        <v>15669086.115879923</v>
      </c>
      <c r="F19" s="531">
        <v>0.12831092667808414</v>
      </c>
      <c r="G19" s="536">
        <v>2.4925390625522295</v>
      </c>
      <c r="H19" s="536">
        <v>0.23944832715959974</v>
      </c>
      <c r="I19" s="537">
        <v>5.9395231523924288</v>
      </c>
      <c r="J19" s="537">
        <v>0.72331726410850372</v>
      </c>
      <c r="K19" s="531">
        <v>0.13866731482611536</v>
      </c>
      <c r="L19" s="532">
        <v>818390160.77784014</v>
      </c>
      <c r="M19" s="532">
        <v>181397027.16312504</v>
      </c>
      <c r="N19" s="531">
        <v>0.2847707731695</v>
      </c>
      <c r="O19" s="530">
        <v>213029966.46779704</v>
      </c>
      <c r="P19" s="530">
        <v>62768398.847501844</v>
      </c>
      <c r="Q19" s="531">
        <v>0.41772756561488167</v>
      </c>
    </row>
    <row r="20" spans="1:17">
      <c r="A20" s="559" t="s">
        <v>73</v>
      </c>
      <c r="B20" s="560" t="s">
        <v>292</v>
      </c>
      <c r="C20" s="414" t="s">
        <v>300</v>
      </c>
      <c r="D20" s="530">
        <v>199359406.58044088</v>
      </c>
      <c r="E20" s="530">
        <v>9818305.4924702942</v>
      </c>
      <c r="F20" s="534">
        <v>5.1800403374851041E-2</v>
      </c>
      <c r="G20" s="538">
        <v>3.6063667116331883</v>
      </c>
      <c r="H20" s="538">
        <v>0.10931499403302825</v>
      </c>
      <c r="I20" s="539">
        <v>5.939757917660514</v>
      </c>
      <c r="J20" s="539">
        <v>-7.1562965382956811E-2</v>
      </c>
      <c r="K20" s="534">
        <v>-1.1904698946419445E-2</v>
      </c>
      <c r="L20" s="535">
        <v>1184146613.6962752</v>
      </c>
      <c r="M20" s="535">
        <v>44754234.531104088</v>
      </c>
      <c r="N20" s="534">
        <v>3.9279036220950823E-2</v>
      </c>
      <c r="O20" s="530">
        <v>325034499.24241632</v>
      </c>
      <c r="P20" s="530">
        <v>14063250.188633323</v>
      </c>
      <c r="Q20" s="534">
        <v>4.5223634761813819E-2</v>
      </c>
    </row>
    <row r="21" spans="1:17">
      <c r="A21" s="559" t="s">
        <v>73</v>
      </c>
      <c r="B21" s="560" t="s">
        <v>292</v>
      </c>
      <c r="C21" s="414" t="s">
        <v>301</v>
      </c>
      <c r="D21" s="530">
        <v>4966497954.9319506</v>
      </c>
      <c r="E21" s="530">
        <v>80014873.893175125</v>
      </c>
      <c r="F21" s="531">
        <v>1.637473671067443E-2</v>
      </c>
      <c r="G21" s="536">
        <v>89.84282811272243</v>
      </c>
      <c r="H21" s="536">
        <v>-0.31325916061091164</v>
      </c>
      <c r="I21" s="537">
        <v>5.5404177045475427</v>
      </c>
      <c r="J21" s="537">
        <v>4.3363388453881768E-2</v>
      </c>
      <c r="K21" s="531">
        <v>7.8884773481184799E-3</v>
      </c>
      <c r="L21" s="532">
        <v>27516473199.104141</v>
      </c>
      <c r="M21" s="532">
        <v>655210287.96128845</v>
      </c>
      <c r="N21" s="531">
        <v>2.4392385798416339E-2</v>
      </c>
      <c r="O21" s="530">
        <v>6442338692.243679</v>
      </c>
      <c r="P21" s="530">
        <v>87665502.151878357</v>
      </c>
      <c r="Q21" s="531">
        <v>1.3795438337972487E-2</v>
      </c>
    </row>
    <row r="22" spans="1:17">
      <c r="A22" s="559" t="s">
        <v>73</v>
      </c>
      <c r="B22" s="560" t="s">
        <v>292</v>
      </c>
      <c r="C22" s="414" t="s">
        <v>302</v>
      </c>
      <c r="D22" s="530">
        <v>57126699.642324381</v>
      </c>
      <c r="E22" s="530">
        <v>-2215149.6894786134</v>
      </c>
      <c r="F22" s="534">
        <v>-3.7328625825138406E-2</v>
      </c>
      <c r="G22" s="538">
        <v>1.0334091150718685</v>
      </c>
      <c r="H22" s="538">
        <v>-6.145376659428714E-2</v>
      </c>
      <c r="I22" s="539">
        <v>7.3470648950874606</v>
      </c>
      <c r="J22" s="539">
        <v>6.1711918300924928E-2</v>
      </c>
      <c r="K22" s="534">
        <v>8.4706833694343751E-3</v>
      </c>
      <c r="L22" s="535">
        <v>419713569.51432687</v>
      </c>
      <c r="M22" s="535">
        <v>-12612749.163142145</v>
      </c>
      <c r="N22" s="534">
        <v>-2.9174141425684773E-2</v>
      </c>
      <c r="O22" s="530">
        <v>107403125.32885104</v>
      </c>
      <c r="P22" s="530">
        <v>-1948348.6656641364</v>
      </c>
      <c r="Q22" s="534">
        <v>-1.7817305926409926E-2</v>
      </c>
    </row>
    <row r="23" spans="1:17">
      <c r="A23" s="559" t="s">
        <v>73</v>
      </c>
      <c r="B23" s="560" t="s">
        <v>292</v>
      </c>
      <c r="C23" s="414" t="s">
        <v>303</v>
      </c>
      <c r="D23" s="530">
        <v>32035868.016980395</v>
      </c>
      <c r="E23" s="530">
        <v>-698687.72773357108</v>
      </c>
      <c r="F23" s="531">
        <v>-2.1344041849304659E-2</v>
      </c>
      <c r="G23" s="536">
        <v>0.57952162868269375</v>
      </c>
      <c r="H23" s="536">
        <v>-2.4434103002118124E-2</v>
      </c>
      <c r="I23" s="537">
        <v>5.0332685147368732</v>
      </c>
      <c r="J23" s="537">
        <v>2.8573024701522343E-2</v>
      </c>
      <c r="K23" s="531">
        <v>5.7092434012045185E-3</v>
      </c>
      <c r="L23" s="532">
        <v>161245125.83213341</v>
      </c>
      <c r="M23" s="532">
        <v>-2581357.6717473567</v>
      </c>
      <c r="N23" s="531">
        <v>-1.5756656778183296E-2</v>
      </c>
      <c r="O23" s="530">
        <v>53085957.117831759</v>
      </c>
      <c r="P23" s="530">
        <v>-684612.14958975464</v>
      </c>
      <c r="Q23" s="531">
        <v>-1.2732097854216825E-2</v>
      </c>
    </row>
    <row r="24" spans="1:17">
      <c r="A24" s="559" t="s">
        <v>73</v>
      </c>
      <c r="B24" s="560" t="s">
        <v>292</v>
      </c>
      <c r="C24" s="414" t="s">
        <v>304</v>
      </c>
      <c r="D24" s="530">
        <v>10032479.052752689</v>
      </c>
      <c r="E24" s="530">
        <v>2312548.3487809766</v>
      </c>
      <c r="F24" s="534">
        <v>0.29955558378150055</v>
      </c>
      <c r="G24" s="538">
        <v>0.18148528384792179</v>
      </c>
      <c r="H24" s="538">
        <v>3.9051812832321148E-2</v>
      </c>
      <c r="I24" s="539">
        <v>6.057557932888626</v>
      </c>
      <c r="J24" s="539">
        <v>-0.359041294179133</v>
      </c>
      <c r="K24" s="534">
        <v>-5.5955075496152931E-2</v>
      </c>
      <c r="L24" s="535">
        <v>60772323.072541021</v>
      </c>
      <c r="M24" s="535">
        <v>11236621.684419475</v>
      </c>
      <c r="N24" s="534">
        <v>0.22683885297955972</v>
      </c>
      <c r="O24" s="530">
        <v>12419029.939386521</v>
      </c>
      <c r="P24" s="530">
        <v>2360411.8319974784</v>
      </c>
      <c r="Q24" s="534">
        <v>0.23466561776150188</v>
      </c>
    </row>
    <row r="25" spans="1:17">
      <c r="A25" s="559" t="s">
        <v>73</v>
      </c>
      <c r="B25" s="560" t="s">
        <v>292</v>
      </c>
      <c r="C25" s="414" t="s">
        <v>305</v>
      </c>
      <c r="D25" s="530">
        <v>20177483.549167775</v>
      </c>
      <c r="E25" s="530">
        <v>428378.68139490858</v>
      </c>
      <c r="F25" s="531">
        <v>2.1691042923871893E-2</v>
      </c>
      <c r="G25" s="536">
        <v>0.36500612759841622</v>
      </c>
      <c r="H25" s="536">
        <v>6.332253493325779E-4</v>
      </c>
      <c r="I25" s="537">
        <v>9.1268670947089827</v>
      </c>
      <c r="J25" s="537">
        <v>-5.9341906142675427E-2</v>
      </c>
      <c r="K25" s="531">
        <v>-6.4598907054230761E-3</v>
      </c>
      <c r="L25" s="532">
        <v>184157210.6589312</v>
      </c>
      <c r="M25" s="532">
        <v>2737805.7638328075</v>
      </c>
      <c r="N25" s="531">
        <v>1.5091030451874104E-2</v>
      </c>
      <c r="O25" s="530">
        <v>40461629.036117978</v>
      </c>
      <c r="P25" s="530">
        <v>930446.86060193181</v>
      </c>
      <c r="Q25" s="531">
        <v>2.3537036066131396E-2</v>
      </c>
    </row>
    <row r="26" spans="1:17">
      <c r="A26" s="559" t="s">
        <v>73</v>
      </c>
      <c r="B26" s="561" t="s">
        <v>292</v>
      </c>
      <c r="C26" s="414" t="s">
        <v>306</v>
      </c>
      <c r="D26" s="530">
        <v>5767692.9252066109</v>
      </c>
      <c r="E26" s="530">
        <v>-24804.955864927731</v>
      </c>
      <c r="F26" s="534">
        <v>-4.2822554922262879E-3</v>
      </c>
      <c r="G26" s="538">
        <v>0.10433626446412235</v>
      </c>
      <c r="H26" s="538">
        <v>-2.5358838347044471E-3</v>
      </c>
      <c r="I26" s="539">
        <v>10.145818127480553</v>
      </c>
      <c r="J26" s="539">
        <v>6.3900782546918222E-2</v>
      </c>
      <c r="K26" s="534">
        <v>6.3381577492330511E-3</v>
      </c>
      <c r="L26" s="535">
        <v>58517963.434302568</v>
      </c>
      <c r="M26" s="535">
        <v>118478.57663609833</v>
      </c>
      <c r="N26" s="534">
        <v>2.0287606461745168E-3</v>
      </c>
      <c r="O26" s="530">
        <v>10367337.376019249</v>
      </c>
      <c r="P26" s="530">
        <v>-59313.995931256562</v>
      </c>
      <c r="Q26" s="534">
        <v>-5.6886908188780016E-3</v>
      </c>
    </row>
    <row r="27" spans="1:17">
      <c r="A27" s="559" t="s">
        <v>73</v>
      </c>
      <c r="B27" s="560" t="s">
        <v>234</v>
      </c>
      <c r="C27" s="414" t="s">
        <v>295</v>
      </c>
      <c r="D27" s="530">
        <v>13317044.492708752</v>
      </c>
      <c r="E27" s="530">
        <v>46334.56125420332</v>
      </c>
      <c r="F27" s="531">
        <v>3.4914907712947636E-3</v>
      </c>
      <c r="G27" s="536">
        <v>0.53232126413887049</v>
      </c>
      <c r="H27" s="536">
        <v>-7.9621745359143015E-3</v>
      </c>
      <c r="I27" s="537">
        <v>7.4623641811454933</v>
      </c>
      <c r="J27" s="537">
        <v>-1.6229144920984595E-2</v>
      </c>
      <c r="K27" s="531">
        <v>-2.1700798817898357E-3</v>
      </c>
      <c r="L27" s="532">
        <v>99376635.821110651</v>
      </c>
      <c r="M27" s="532">
        <v>130393.09557053447</v>
      </c>
      <c r="N27" s="531">
        <v>1.3138340756246986E-3</v>
      </c>
      <c r="O27" s="530">
        <v>26123873.011979327</v>
      </c>
      <c r="P27" s="530">
        <v>-96124.42400919646</v>
      </c>
      <c r="Q27" s="531">
        <v>-3.6660729751735181E-3</v>
      </c>
    </row>
    <row r="28" spans="1:17">
      <c r="A28" s="559" t="s">
        <v>73</v>
      </c>
      <c r="B28" s="560" t="s">
        <v>293</v>
      </c>
      <c r="C28" s="414" t="s">
        <v>296</v>
      </c>
      <c r="D28" s="530">
        <v>3596839.1411981103</v>
      </c>
      <c r="E28" s="530">
        <v>-9022.9430319122039</v>
      </c>
      <c r="F28" s="534">
        <v>-2.5022984299298062E-3</v>
      </c>
      <c r="G28" s="538">
        <v>0.14377619295295255</v>
      </c>
      <c r="H28" s="538">
        <v>-3.0273749283092621E-3</v>
      </c>
      <c r="I28" s="539">
        <v>10.83289222345755</v>
      </c>
      <c r="J28" s="539">
        <v>-0.27224812614601923</v>
      </c>
      <c r="K28" s="534">
        <v>-2.4515505214280153E-2</v>
      </c>
      <c r="L28" s="535">
        <v>38964170.761712745</v>
      </c>
      <c r="M28" s="535">
        <v>-1079433.7649757043</v>
      </c>
      <c r="N28" s="534">
        <v>-2.6956458534003306E-2</v>
      </c>
      <c r="O28" s="530">
        <v>7276029.2572739422</v>
      </c>
      <c r="P28" s="530">
        <v>-27210.070718915202</v>
      </c>
      <c r="Q28" s="534">
        <v>-3.7257536685975372E-3</v>
      </c>
    </row>
    <row r="29" spans="1:17">
      <c r="A29" s="559" t="s">
        <v>73</v>
      </c>
      <c r="B29" s="560" t="s">
        <v>293</v>
      </c>
      <c r="C29" s="414" t="s">
        <v>297</v>
      </c>
      <c r="D29" s="530">
        <v>1617403.3851407033</v>
      </c>
      <c r="E29" s="530">
        <v>123139.37673555268</v>
      </c>
      <c r="F29" s="531">
        <v>8.24080457288007E-2</v>
      </c>
      <c r="G29" s="536">
        <v>6.4652349481296986E-2</v>
      </c>
      <c r="H29" s="536">
        <v>3.8171642561600078E-3</v>
      </c>
      <c r="I29" s="537">
        <v>11.991274541279294</v>
      </c>
      <c r="J29" s="537">
        <v>0.41617804896341681</v>
      </c>
      <c r="K29" s="531">
        <v>3.5954607310591011E-2</v>
      </c>
      <c r="L29" s="532">
        <v>19394728.035216663</v>
      </c>
      <c r="M29" s="532">
        <v>2098477.9529323429</v>
      </c>
      <c r="N29" s="531">
        <v>0.12132560196280397</v>
      </c>
      <c r="O29" s="530">
        <v>4463928.794605745</v>
      </c>
      <c r="P29" s="530">
        <v>33836.850416409783</v>
      </c>
      <c r="Q29" s="531">
        <v>7.6379566931542783E-3</v>
      </c>
    </row>
    <row r="30" spans="1:17">
      <c r="A30" s="559" t="s">
        <v>73</v>
      </c>
      <c r="B30" s="560" t="s">
        <v>293</v>
      </c>
      <c r="C30" s="414" t="s">
        <v>298</v>
      </c>
      <c r="D30" s="530">
        <v>765069.25578064111</v>
      </c>
      <c r="E30" s="530">
        <v>-96063.553516354295</v>
      </c>
      <c r="F30" s="534">
        <v>-0.11155486410368905</v>
      </c>
      <c r="G30" s="538">
        <v>3.0582058475055567E-2</v>
      </c>
      <c r="H30" s="538">
        <v>-4.4767889992531132E-3</v>
      </c>
      <c r="I30" s="539">
        <v>8.5637250723067435</v>
      </c>
      <c r="J30" s="539">
        <v>-0.29898831234495304</v>
      </c>
      <c r="K30" s="534">
        <v>-3.3735527639056469E-2</v>
      </c>
      <c r="L30" s="535">
        <v>6551842.7677797368</v>
      </c>
      <c r="M30" s="535">
        <v>-1080130.5071394611</v>
      </c>
      <c r="N30" s="534">
        <v>-0.14152702954150437</v>
      </c>
      <c r="O30" s="530">
        <v>1768521.715187514</v>
      </c>
      <c r="P30" s="530">
        <v>-231319.86463121697</v>
      </c>
      <c r="Q30" s="534">
        <v>-0.11566909447506547</v>
      </c>
    </row>
    <row r="31" spans="1:17">
      <c r="A31" s="559" t="s">
        <v>73</v>
      </c>
      <c r="B31" s="560" t="s">
        <v>293</v>
      </c>
      <c r="C31" s="414" t="s">
        <v>299</v>
      </c>
      <c r="D31" s="530">
        <v>70034121.649967775</v>
      </c>
      <c r="E31" s="530">
        <v>15380228.254753798</v>
      </c>
      <c r="F31" s="531">
        <v>0.28141139266211251</v>
      </c>
      <c r="G31" s="536">
        <v>2.7994689204483705</v>
      </c>
      <c r="H31" s="536">
        <v>0.57437368341497308</v>
      </c>
      <c r="I31" s="537">
        <v>6.594008972861503</v>
      </c>
      <c r="J31" s="537">
        <v>1.4272827243682027</v>
      </c>
      <c r="K31" s="531">
        <v>0.27624508358352085</v>
      </c>
      <c r="L31" s="532">
        <v>461805626.56636155</v>
      </c>
      <c r="M31" s="532">
        <v>179423920.97895485</v>
      </c>
      <c r="N31" s="531">
        <v>0.63539498993293342</v>
      </c>
      <c r="O31" s="530">
        <v>130424106.02118851</v>
      </c>
      <c r="P31" s="530">
        <v>62710889.69674395</v>
      </c>
      <c r="Q31" s="531">
        <v>0.92612481138494129</v>
      </c>
    </row>
    <row r="32" spans="1:17">
      <c r="A32" s="559" t="s">
        <v>73</v>
      </c>
      <c r="B32" s="560" t="s">
        <v>293</v>
      </c>
      <c r="C32" s="414" t="s">
        <v>300</v>
      </c>
      <c r="D32" s="530">
        <v>90209144.484385267</v>
      </c>
      <c r="E32" s="530">
        <v>3201754.385418728</v>
      </c>
      <c r="F32" s="534">
        <v>3.6798648732905254E-2</v>
      </c>
      <c r="G32" s="538">
        <v>3.6059236608472447</v>
      </c>
      <c r="H32" s="538">
        <v>6.3637516730187471E-2</v>
      </c>
      <c r="I32" s="539">
        <v>5.9455532719790982</v>
      </c>
      <c r="J32" s="539">
        <v>-2.4535675832050075E-2</v>
      </c>
      <c r="K32" s="534">
        <v>-4.1097672156200863E-3</v>
      </c>
      <c r="L32" s="535">
        <v>536343274.15157205</v>
      </c>
      <c r="M32" s="535">
        <v>16901416.143838763</v>
      </c>
      <c r="N32" s="534">
        <v>3.2537647637143521E-2</v>
      </c>
      <c r="O32" s="530">
        <v>149542227.69390047</v>
      </c>
      <c r="P32" s="530">
        <v>5906521.6525909603</v>
      </c>
      <c r="Q32" s="534">
        <v>4.112154153990269E-2</v>
      </c>
    </row>
    <row r="33" spans="1:17">
      <c r="A33" s="559" t="s">
        <v>73</v>
      </c>
      <c r="B33" s="560" t="s">
        <v>293</v>
      </c>
      <c r="C33" s="414" t="s">
        <v>301</v>
      </c>
      <c r="D33" s="530">
        <v>2241633760.7495818</v>
      </c>
      <c r="E33" s="530">
        <v>25842533.392099857</v>
      </c>
      <c r="F33" s="531">
        <v>1.1662891825291347E-2</v>
      </c>
      <c r="G33" s="536">
        <v>89.60466550306397</v>
      </c>
      <c r="H33" s="536">
        <v>-0.60567817000485036</v>
      </c>
      <c r="I33" s="537">
        <v>5.5583741384849814</v>
      </c>
      <c r="J33" s="537">
        <v>7.925799562847935E-2</v>
      </c>
      <c r="K33" s="531">
        <v>1.4465470992399643E-2</v>
      </c>
      <c r="L33" s="532">
        <v>12459839123.705305</v>
      </c>
      <c r="M33" s="532">
        <v>319261640.69110298</v>
      </c>
      <c r="N33" s="531">
        <v>2.6297072041077101E-2</v>
      </c>
      <c r="O33" s="530">
        <v>2916764160.1237698</v>
      </c>
      <c r="P33" s="530">
        <v>50991430.402971745</v>
      </c>
      <c r="Q33" s="531">
        <v>1.7793256902106001E-2</v>
      </c>
    </row>
    <row r="34" spans="1:17">
      <c r="A34" s="559" t="s">
        <v>73</v>
      </c>
      <c r="B34" s="560" t="s">
        <v>293</v>
      </c>
      <c r="C34" s="414" t="s">
        <v>302</v>
      </c>
      <c r="D34" s="530">
        <v>25551018.912180081</v>
      </c>
      <c r="E34" s="530">
        <v>-1420085.2531270534</v>
      </c>
      <c r="F34" s="534">
        <v>-5.2652099240108441E-2</v>
      </c>
      <c r="G34" s="538">
        <v>1.0213490459399455</v>
      </c>
      <c r="H34" s="538">
        <v>-7.6711342581467168E-2</v>
      </c>
      <c r="I34" s="539">
        <v>7.2920301665540617</v>
      </c>
      <c r="J34" s="539">
        <v>0.10991460200440972</v>
      </c>
      <c r="K34" s="534">
        <v>1.5303931135129517E-2</v>
      </c>
      <c r="L34" s="535">
        <v>186318800.69381049</v>
      </c>
      <c r="M34" s="535">
        <v>-7390786.3249318302</v>
      </c>
      <c r="N34" s="534">
        <v>-3.8153952205869583E-2</v>
      </c>
      <c r="O34" s="530">
        <v>47997477.49900353</v>
      </c>
      <c r="P34" s="530">
        <v>-1731092.0189088061</v>
      </c>
      <c r="Q34" s="534">
        <v>-3.4810814702507444E-2</v>
      </c>
    </row>
    <row r="35" spans="1:17">
      <c r="A35" s="559" t="s">
        <v>73</v>
      </c>
      <c r="B35" s="560" t="s">
        <v>293</v>
      </c>
      <c r="C35" s="414" t="s">
        <v>303</v>
      </c>
      <c r="D35" s="530">
        <v>14836228.129386298</v>
      </c>
      <c r="E35" s="530">
        <v>-188878.34024583362</v>
      </c>
      <c r="F35" s="531">
        <v>-1.2570848707633687E-2</v>
      </c>
      <c r="G35" s="536">
        <v>0.59304748266115959</v>
      </c>
      <c r="H35" s="536">
        <v>-1.8661780204014322E-2</v>
      </c>
      <c r="I35" s="537">
        <v>4.9132683697792627</v>
      </c>
      <c r="J35" s="537">
        <v>2.1417201462591073E-2</v>
      </c>
      <c r="K35" s="531">
        <v>4.3781384031683279E-3</v>
      </c>
      <c r="L35" s="532">
        <v>72894370.394943058</v>
      </c>
      <c r="M35" s="532">
        <v>-606214.24260926247</v>
      </c>
      <c r="N35" s="531">
        <v>-8.247747219952594E-3</v>
      </c>
      <c r="O35" s="530">
        <v>24332847.504400276</v>
      </c>
      <c r="P35" s="530">
        <v>-299250.09206516296</v>
      </c>
      <c r="Q35" s="531">
        <v>-1.2148786391139648E-2</v>
      </c>
    </row>
    <row r="36" spans="1:17">
      <c r="A36" s="559" t="s">
        <v>73</v>
      </c>
      <c r="B36" s="560" t="s">
        <v>293</v>
      </c>
      <c r="C36" s="414" t="s">
        <v>304</v>
      </c>
      <c r="D36" s="530">
        <v>4510941.162531741</v>
      </c>
      <c r="E36" s="530">
        <v>814647.78126093047</v>
      </c>
      <c r="F36" s="534">
        <v>0.22039586613680787</v>
      </c>
      <c r="G36" s="538">
        <v>0.18031552747380905</v>
      </c>
      <c r="H36" s="538">
        <v>2.9830277724630566E-2</v>
      </c>
      <c r="I36" s="539">
        <v>5.9688951756492834</v>
      </c>
      <c r="J36" s="539">
        <v>-0.28607252159158669</v>
      </c>
      <c r="K36" s="534">
        <v>-4.5735251633317979E-2</v>
      </c>
      <c r="L36" s="535">
        <v>26925334.942673478</v>
      </c>
      <c r="M36" s="535">
        <v>3805139.2432993278</v>
      </c>
      <c r="N36" s="534">
        <v>0.16458075410677991</v>
      </c>
      <c r="O36" s="530">
        <v>5437700.173558495</v>
      </c>
      <c r="P36" s="530">
        <v>849684.25893955957</v>
      </c>
      <c r="Q36" s="534">
        <v>0.18519644978392177</v>
      </c>
    </row>
    <row r="37" spans="1:17">
      <c r="A37" s="559" t="s">
        <v>73</v>
      </c>
      <c r="B37" s="560" t="s">
        <v>293</v>
      </c>
      <c r="C37" s="414" t="s">
        <v>305</v>
      </c>
      <c r="D37" s="530">
        <v>9107139.1945837382</v>
      </c>
      <c r="E37" s="530">
        <v>401982.27049301937</v>
      </c>
      <c r="F37" s="531">
        <v>4.6177486976779307E-2</v>
      </c>
      <c r="G37" s="536">
        <v>0.36403902167660168</v>
      </c>
      <c r="H37" s="536">
        <v>9.6305430462619301E-3</v>
      </c>
      <c r="I37" s="537">
        <v>9.1344039354874464</v>
      </c>
      <c r="J37" s="537">
        <v>2.8001307800195718E-2</v>
      </c>
      <c r="K37" s="531">
        <v>3.074903333953201E-3</v>
      </c>
      <c r="L37" s="532">
        <v>83188288.100037679</v>
      </c>
      <c r="M37" s="532">
        <v>3915624.2120680958</v>
      </c>
      <c r="N37" s="531">
        <v>4.939438161939113E-2</v>
      </c>
      <c r="O37" s="530">
        <v>18563672.320629187</v>
      </c>
      <c r="P37" s="530">
        <v>1083302.0032662526</v>
      </c>
      <c r="Q37" s="531">
        <v>6.1972485914112953E-2</v>
      </c>
    </row>
    <row r="38" spans="1:17">
      <c r="A38" s="559" t="s">
        <v>73</v>
      </c>
      <c r="B38" s="561" t="s">
        <v>293</v>
      </c>
      <c r="C38" s="414" t="s">
        <v>306</v>
      </c>
      <c r="D38" s="530">
        <v>2420990.0884760623</v>
      </c>
      <c r="E38" s="530">
        <v>56930.734959769994</v>
      </c>
      <c r="F38" s="534">
        <v>2.4081770567685387E-2</v>
      </c>
      <c r="G38" s="538">
        <v>9.6774063124205764E-2</v>
      </c>
      <c r="H38" s="538">
        <v>5.2735715697831143E-4</v>
      </c>
      <c r="I38" s="539">
        <v>10.328868376639718</v>
      </c>
      <c r="J38" s="539">
        <v>0.13456212865425776</v>
      </c>
      <c r="K38" s="534">
        <v>1.3199733790698033E-2</v>
      </c>
      <c r="L38" s="535">
        <v>25006087.965018593</v>
      </c>
      <c r="M38" s="535">
        <v>906142.92685898393</v>
      </c>
      <c r="N38" s="534">
        <v>3.7599377319085435E-2</v>
      </c>
      <c r="O38" s="530">
        <v>4366346.1296392558</v>
      </c>
      <c r="P38" s="530">
        <v>95237.59655429516</v>
      </c>
      <c r="Q38" s="534">
        <v>2.2298097980082563E-2</v>
      </c>
    </row>
    <row r="39" spans="1:17">
      <c r="A39" s="559" t="s">
        <v>74</v>
      </c>
      <c r="B39" s="560" t="s">
        <v>236</v>
      </c>
      <c r="C39" s="414" t="s">
        <v>295</v>
      </c>
      <c r="D39" s="530">
        <v>2138595.2377558528</v>
      </c>
      <c r="E39" s="530">
        <v>1589.4113948331214</v>
      </c>
      <c r="F39" s="531">
        <v>7.4375622903173632E-4</v>
      </c>
      <c r="G39" s="536">
        <v>0.52034853884121102</v>
      </c>
      <c r="H39" s="536">
        <v>-4.1558263467562639E-3</v>
      </c>
      <c r="I39" s="537">
        <v>7.470730402465505</v>
      </c>
      <c r="J39" s="537">
        <v>2.025270470161189E-2</v>
      </c>
      <c r="K39" s="531">
        <v>2.7183095531834586E-3</v>
      </c>
      <c r="L39" s="532">
        <v>15976868.461270595</v>
      </c>
      <c r="M39" s="532">
        <v>55154.211976319551</v>
      </c>
      <c r="N39" s="531">
        <v>3.4640875418778631E-3</v>
      </c>
      <c r="O39" s="530">
        <v>4183389.8200708283</v>
      </c>
      <c r="P39" s="530">
        <v>-23340.71857437212</v>
      </c>
      <c r="Q39" s="531">
        <v>-5.5484225480933987E-3</v>
      </c>
    </row>
    <row r="40" spans="1:17">
      <c r="A40" s="559" t="s">
        <v>74</v>
      </c>
      <c r="B40" s="560"/>
      <c r="C40" s="414" t="s">
        <v>296</v>
      </c>
      <c r="D40" s="530">
        <v>628203.20670513215</v>
      </c>
      <c r="E40" s="530">
        <v>-7714.074853350874</v>
      </c>
      <c r="F40" s="534">
        <v>-1.2130626226174415E-2</v>
      </c>
      <c r="G40" s="538">
        <v>0.15285015833449486</v>
      </c>
      <c r="H40" s="538">
        <v>-3.228681489661267E-3</v>
      </c>
      <c r="I40" s="539">
        <v>10.861816772247153</v>
      </c>
      <c r="J40" s="539">
        <v>-0.19256501366081835</v>
      </c>
      <c r="K40" s="534">
        <v>-1.741979039536146E-2</v>
      </c>
      <c r="L40" s="535">
        <v>6823428.126969249</v>
      </c>
      <c r="M40" s="535">
        <v>-206244.28763495665</v>
      </c>
      <c r="N40" s="534">
        <v>-2.9339103655311498E-2</v>
      </c>
      <c r="O40" s="530">
        <v>1240507.2259087684</v>
      </c>
      <c r="P40" s="530">
        <v>-19785.282152775675</v>
      </c>
      <c r="Q40" s="534">
        <v>-1.569896038119549E-2</v>
      </c>
    </row>
    <row r="41" spans="1:17">
      <c r="A41" s="559" t="s">
        <v>74</v>
      </c>
      <c r="B41" s="560"/>
      <c r="C41" s="414" t="s">
        <v>297</v>
      </c>
      <c r="D41" s="530">
        <v>218231.54486620912</v>
      </c>
      <c r="E41" s="530">
        <v>-24737.248499893351</v>
      </c>
      <c r="F41" s="531">
        <v>-0.10181245153824986</v>
      </c>
      <c r="G41" s="536">
        <v>5.3098624506128247E-2</v>
      </c>
      <c r="H41" s="536">
        <v>-6.5353695396347944E-3</v>
      </c>
      <c r="I41" s="537">
        <v>11.47006794259026</v>
      </c>
      <c r="J41" s="537">
        <v>1.0012339714072294</v>
      </c>
      <c r="K41" s="531">
        <v>9.5639492818710245E-2</v>
      </c>
      <c r="L41" s="532">
        <v>2503130.6468318533</v>
      </c>
      <c r="M41" s="532">
        <v>-40469.311096550431</v>
      </c>
      <c r="N41" s="531">
        <v>-1.5910249947287326E-2</v>
      </c>
      <c r="O41" s="530">
        <v>523210.26188527152</v>
      </c>
      <c r="P41" s="530">
        <v>-63595.05339327571</v>
      </c>
      <c r="Q41" s="531">
        <v>-0.10837504660824032</v>
      </c>
    </row>
    <row r="42" spans="1:17">
      <c r="A42" s="559" t="s">
        <v>74</v>
      </c>
      <c r="B42" s="560"/>
      <c r="C42" s="414" t="s">
        <v>298</v>
      </c>
      <c r="D42" s="530">
        <v>88109.192945578194</v>
      </c>
      <c r="E42" s="530">
        <v>-18370.478694441816</v>
      </c>
      <c r="F42" s="534">
        <v>-0.17252568881455244</v>
      </c>
      <c r="G42" s="538">
        <v>2.143813331213637E-2</v>
      </c>
      <c r="H42" s="538">
        <v>-4.6961204601492848E-3</v>
      </c>
      <c r="I42" s="539">
        <v>9.2536216972773513</v>
      </c>
      <c r="J42" s="539">
        <v>0.30728053707356828</v>
      </c>
      <c r="K42" s="534">
        <v>3.4347062287368543E-2</v>
      </c>
      <c r="L42" s="535">
        <v>815329.13957079884</v>
      </c>
      <c r="M42" s="535">
        <v>-137274.3295472957</v>
      </c>
      <c r="N42" s="534">
        <v>-0.14410437710706864</v>
      </c>
      <c r="O42" s="530">
        <v>201658.98293888569</v>
      </c>
      <c r="P42" s="530">
        <v>-44479.488018308213</v>
      </c>
      <c r="Q42" s="534">
        <v>-0.18070920748526006</v>
      </c>
    </row>
    <row r="43" spans="1:17">
      <c r="A43" s="559" t="s">
        <v>74</v>
      </c>
      <c r="B43" s="560"/>
      <c r="C43" s="414" t="s">
        <v>299</v>
      </c>
      <c r="D43" s="530">
        <v>10897609.033953255</v>
      </c>
      <c r="E43" s="530">
        <v>2017316.4920411631</v>
      </c>
      <c r="F43" s="531">
        <v>0.22716779684003491</v>
      </c>
      <c r="G43" s="536">
        <v>2.6515325750144223</v>
      </c>
      <c r="H43" s="536">
        <v>0.47196331744695375</v>
      </c>
      <c r="I43" s="537">
        <v>5.8755516822367282</v>
      </c>
      <c r="J43" s="537">
        <v>0.77558761827572464</v>
      </c>
      <c r="K43" s="531">
        <v>0.15207707516145649</v>
      </c>
      <c r="L43" s="532">
        <v>64029465.09180221</v>
      </c>
      <c r="M43" s="532">
        <v>18740292.250589624</v>
      </c>
      <c r="N43" s="531">
        <v>0.41379188611579565</v>
      </c>
      <c r="O43" s="530">
        <v>16484614.931969512</v>
      </c>
      <c r="P43" s="530">
        <v>5443413.5425559022</v>
      </c>
      <c r="Q43" s="531">
        <v>0.49300917088380342</v>
      </c>
    </row>
    <row r="44" spans="1:17">
      <c r="A44" s="559" t="s">
        <v>74</v>
      </c>
      <c r="B44" s="560"/>
      <c r="C44" s="414" t="s">
        <v>300</v>
      </c>
      <c r="D44" s="530">
        <v>15492974.637353593</v>
      </c>
      <c r="E44" s="530">
        <v>-133548.44507948868</v>
      </c>
      <c r="F44" s="534">
        <v>-8.5462674182217955E-3</v>
      </c>
      <c r="G44" s="538">
        <v>3.7696458743219332</v>
      </c>
      <c r="H44" s="538">
        <v>-6.5710804795535704E-2</v>
      </c>
      <c r="I44" s="539">
        <v>5.7190744061089873</v>
      </c>
      <c r="J44" s="539">
        <v>-0.12900632633586451</v>
      </c>
      <c r="K44" s="534">
        <v>-2.2059600788365323E-2</v>
      </c>
      <c r="L44" s="535">
        <v>88605474.722984612</v>
      </c>
      <c r="M44" s="535">
        <v>-2779693.8304970264</v>
      </c>
      <c r="N44" s="534">
        <v>-3.0417340959110417E-2</v>
      </c>
      <c r="O44" s="530">
        <v>24397589.340457112</v>
      </c>
      <c r="P44" s="530">
        <v>-597695.60994233936</v>
      </c>
      <c r="Q44" s="534">
        <v>-2.3912334311387298E-2</v>
      </c>
    </row>
    <row r="45" spans="1:17">
      <c r="A45" s="559" t="s">
        <v>74</v>
      </c>
      <c r="B45" s="560"/>
      <c r="C45" s="414" t="s">
        <v>301</v>
      </c>
      <c r="D45" s="530">
        <v>368120855.65538406</v>
      </c>
      <c r="E45" s="530">
        <v>1439143.6493036747</v>
      </c>
      <c r="F45" s="531">
        <v>3.9247761810379308E-3</v>
      </c>
      <c r="G45" s="536">
        <v>89.568678530426709</v>
      </c>
      <c r="H45" s="536">
        <v>-0.4292785220755917</v>
      </c>
      <c r="I45" s="537">
        <v>5.4915412341515015</v>
      </c>
      <c r="J45" s="537">
        <v>7.11709510072982E-2</v>
      </c>
      <c r="K45" s="531">
        <v>1.3130274739461885E-2</v>
      </c>
      <c r="L45" s="532">
        <v>2021550857.9826746</v>
      </c>
      <c r="M45" s="532">
        <v>34000202.852475405</v>
      </c>
      <c r="N45" s="531">
        <v>1.7106584310047756E-2</v>
      </c>
      <c r="O45" s="530">
        <v>469611342.72913045</v>
      </c>
      <c r="P45" s="530">
        <v>1500159.9622716904</v>
      </c>
      <c r="Q45" s="531">
        <v>3.2047086621702012E-3</v>
      </c>
    </row>
    <row r="46" spans="1:17">
      <c r="A46" s="559" t="s">
        <v>74</v>
      </c>
      <c r="B46" s="560"/>
      <c r="C46" s="414" t="s">
        <v>302</v>
      </c>
      <c r="D46" s="530">
        <v>4312167.0068667755</v>
      </c>
      <c r="E46" s="530">
        <v>-190737.86581766605</v>
      </c>
      <c r="F46" s="534">
        <v>-4.2358848612308389E-2</v>
      </c>
      <c r="G46" s="538">
        <v>1.0492073308911793</v>
      </c>
      <c r="H46" s="538">
        <v>-5.5980700238766445E-2</v>
      </c>
      <c r="I46" s="539">
        <v>7.1896546316811945</v>
      </c>
      <c r="J46" s="539">
        <v>9.400271849345998E-2</v>
      </c>
      <c r="K46" s="534">
        <v>1.3247932627409437E-2</v>
      </c>
      <c r="L46" s="535">
        <v>31002991.493502546</v>
      </c>
      <c r="M46" s="535">
        <v>-948054.08126318455</v>
      </c>
      <c r="N46" s="534">
        <v>-2.9672083157489464E-2</v>
      </c>
      <c r="O46" s="530">
        <v>8036996.6935125319</v>
      </c>
      <c r="P46" s="530">
        <v>-369956.27923157718</v>
      </c>
      <c r="Q46" s="534">
        <v>-4.4005988903589636E-2</v>
      </c>
    </row>
    <row r="47" spans="1:17">
      <c r="A47" s="559" t="s">
        <v>74</v>
      </c>
      <c r="B47" s="560"/>
      <c r="C47" s="414" t="s">
        <v>303</v>
      </c>
      <c r="D47" s="530">
        <v>2420242.3776424322</v>
      </c>
      <c r="E47" s="530">
        <v>65734.884926626459</v>
      </c>
      <c r="F47" s="531">
        <v>2.7918741023331629E-2</v>
      </c>
      <c r="G47" s="536">
        <v>0.58887701731223563</v>
      </c>
      <c r="H47" s="536">
        <v>1.0989281788304717E-2</v>
      </c>
      <c r="I47" s="537">
        <v>4.7958320433166577</v>
      </c>
      <c r="J47" s="537">
        <v>-1.3950641344911752E-2</v>
      </c>
      <c r="K47" s="531">
        <v>-2.9004722790076242E-3</v>
      </c>
      <c r="L47" s="532">
        <v>11607075.947290473</v>
      </c>
      <c r="M47" s="532">
        <v>282406.57792006433</v>
      </c>
      <c r="N47" s="531">
        <v>2.4937291209921181E-2</v>
      </c>
      <c r="O47" s="530">
        <v>3915874.6054784809</v>
      </c>
      <c r="P47" s="530">
        <v>43117.448535711039</v>
      </c>
      <c r="Q47" s="531">
        <v>1.1133527558890058E-2</v>
      </c>
    </row>
    <row r="48" spans="1:17">
      <c r="A48" s="559" t="s">
        <v>74</v>
      </c>
      <c r="B48" s="560"/>
      <c r="C48" s="414" t="s">
        <v>304</v>
      </c>
      <c r="D48" s="530">
        <v>806905.97492853168</v>
      </c>
      <c r="E48" s="530">
        <v>146787.30840254179</v>
      </c>
      <c r="F48" s="534">
        <v>0.22236503199498989</v>
      </c>
      <c r="G48" s="538">
        <v>0.196330908076322</v>
      </c>
      <c r="H48" s="538">
        <v>3.431210688076089E-2</v>
      </c>
      <c r="I48" s="539">
        <v>5.7814716565593613</v>
      </c>
      <c r="J48" s="539">
        <v>-0.5086609350294653</v>
      </c>
      <c r="K48" s="534">
        <v>-8.08664885235722E-2</v>
      </c>
      <c r="L48" s="535">
        <v>4665104.0235577049</v>
      </c>
      <c r="M48" s="535">
        <v>512870.08492641989</v>
      </c>
      <c r="N48" s="534">
        <v>0.1235166641635512</v>
      </c>
      <c r="O48" s="530">
        <v>910441.90861036966</v>
      </c>
      <c r="P48" s="530">
        <v>90767.813796304748</v>
      </c>
      <c r="Q48" s="534">
        <v>0.11073646754310876</v>
      </c>
    </row>
    <row r="49" spans="1:17">
      <c r="A49" s="559" t="s">
        <v>74</v>
      </c>
      <c r="B49" s="560"/>
      <c r="C49" s="414" t="s">
        <v>305</v>
      </c>
      <c r="D49" s="530">
        <v>1498150.23209052</v>
      </c>
      <c r="E49" s="530">
        <v>57628.328441269929</v>
      </c>
      <c r="F49" s="531">
        <v>4.0005173330083389E-2</v>
      </c>
      <c r="G49" s="536">
        <v>0.36451978872400337</v>
      </c>
      <c r="H49" s="536">
        <v>1.0959673307982087E-2</v>
      </c>
      <c r="I49" s="537">
        <v>9.2253221495765665</v>
      </c>
      <c r="J49" s="537">
        <v>0.15568734279560204</v>
      </c>
      <c r="K49" s="531">
        <v>1.7165778569077722E-2</v>
      </c>
      <c r="L49" s="532">
        <v>13820918.519497948</v>
      </c>
      <c r="M49" s="532">
        <v>755910.92223033495</v>
      </c>
      <c r="N49" s="531">
        <v>5.7857671846162917E-2</v>
      </c>
      <c r="O49" s="530">
        <v>3113126.6852237913</v>
      </c>
      <c r="P49" s="530">
        <v>206730.91526648728</v>
      </c>
      <c r="Q49" s="531">
        <v>7.1129650477548087E-2</v>
      </c>
    </row>
    <row r="50" spans="1:17">
      <c r="A50" s="559" t="s">
        <v>74</v>
      </c>
      <c r="B50" s="561"/>
      <c r="C50" s="414" t="s">
        <v>306</v>
      </c>
      <c r="D50" s="530">
        <v>378547.91434588202</v>
      </c>
      <c r="E50" s="530">
        <v>966.87273096479475</v>
      </c>
      <c r="F50" s="534">
        <v>2.5607025364130362E-3</v>
      </c>
      <c r="G50" s="538">
        <v>9.2105719976243103E-2</v>
      </c>
      <c r="H50" s="538">
        <v>-5.673565761400573E-4</v>
      </c>
      <c r="I50" s="539">
        <v>10.531268608008615</v>
      </c>
      <c r="J50" s="539">
        <v>0.22941440429384841</v>
      </c>
      <c r="K50" s="534">
        <v>2.2269234232719329E-2</v>
      </c>
      <c r="L50" s="535">
        <v>3986589.7669779216</v>
      </c>
      <c r="M50" s="535">
        <v>96804.926174286287</v>
      </c>
      <c r="N50" s="534">
        <v>2.4886961653716108E-2</v>
      </c>
      <c r="O50" s="530">
        <v>694000.75730965892</v>
      </c>
      <c r="P50" s="530">
        <v>6578.4284194005886</v>
      </c>
      <c r="Q50" s="534">
        <v>9.5697043039327627E-3</v>
      </c>
    </row>
    <row r="51" spans="1:17">
      <c r="A51" s="559" t="s">
        <v>74</v>
      </c>
      <c r="B51" s="560" t="s">
        <v>235</v>
      </c>
      <c r="C51" s="414" t="s">
        <v>295</v>
      </c>
      <c r="D51" s="530">
        <v>28926934.448946808</v>
      </c>
      <c r="E51" s="530">
        <v>-186184.37961719558</v>
      </c>
      <c r="F51" s="531">
        <v>-6.3952055674132346E-3</v>
      </c>
      <c r="G51" s="536">
        <v>0.52580384812978209</v>
      </c>
      <c r="H51" s="536">
        <v>-1.2958031204213349E-2</v>
      </c>
      <c r="I51" s="537">
        <v>7.5292203870042211</v>
      </c>
      <c r="J51" s="537">
        <v>7.3285400991265348E-3</v>
      </c>
      <c r="K51" s="531">
        <v>9.7429479820849659E-4</v>
      </c>
      <c r="L51" s="532">
        <v>217797264.58654502</v>
      </c>
      <c r="M51" s="532">
        <v>-1188466.568009764</v>
      </c>
      <c r="N51" s="531">
        <v>-5.4271415847225828E-3</v>
      </c>
      <c r="O51" s="530">
        <v>56908372.929685868</v>
      </c>
      <c r="P51" s="530">
        <v>-676792.45802038163</v>
      </c>
      <c r="Q51" s="531">
        <v>-1.1752895966586366E-2</v>
      </c>
    </row>
    <row r="52" spans="1:17">
      <c r="A52" s="559" t="s">
        <v>74</v>
      </c>
      <c r="B52" s="560" t="s">
        <v>292</v>
      </c>
      <c r="C52" s="414" t="s">
        <v>296</v>
      </c>
      <c r="D52" s="530">
        <v>7983147.6243887525</v>
      </c>
      <c r="E52" s="530">
        <v>-173423.35591467842</v>
      </c>
      <c r="F52" s="534">
        <v>-2.1261796940584821E-2</v>
      </c>
      <c r="G52" s="538">
        <v>0.14510938753292477</v>
      </c>
      <c r="H52" s="538">
        <v>-5.8345747456148289E-3</v>
      </c>
      <c r="I52" s="539">
        <v>10.995319680164986</v>
      </c>
      <c r="J52" s="539">
        <v>-5.0667676692144781E-2</v>
      </c>
      <c r="K52" s="534">
        <v>-4.5869757999217053E-3</v>
      </c>
      <c r="L52" s="535">
        <v>87777260.18410401</v>
      </c>
      <c r="M52" s="535">
        <v>-2320119.7396354675</v>
      </c>
      <c r="N52" s="534">
        <v>-2.5751245392477241E-2</v>
      </c>
      <c r="O52" s="530">
        <v>16145449.882458793</v>
      </c>
      <c r="P52" s="530">
        <v>-345799.66534255072</v>
      </c>
      <c r="Q52" s="534">
        <v>-2.0968675802292596E-2</v>
      </c>
    </row>
    <row r="53" spans="1:17">
      <c r="A53" s="559" t="s">
        <v>74</v>
      </c>
      <c r="B53" s="560" t="s">
        <v>292</v>
      </c>
      <c r="C53" s="414" t="s">
        <v>297</v>
      </c>
      <c r="D53" s="530">
        <v>3027395.2993157427</v>
      </c>
      <c r="E53" s="530">
        <v>-84668.400863484945</v>
      </c>
      <c r="F53" s="531">
        <v>-2.720651279040618E-2</v>
      </c>
      <c r="G53" s="536">
        <v>5.502885558093374E-2</v>
      </c>
      <c r="H53" s="536">
        <v>-2.5624075739650448E-3</v>
      </c>
      <c r="I53" s="537">
        <v>10.944330040771879</v>
      </c>
      <c r="J53" s="537">
        <v>-0.12502444779812372</v>
      </c>
      <c r="K53" s="531">
        <v>-1.129464666862205E-2</v>
      </c>
      <c r="L53" s="532">
        <v>33132813.319592856</v>
      </c>
      <c r="M53" s="532">
        <v>-1315722.9687018469</v>
      </c>
      <c r="N53" s="531">
        <v>-3.8193871509975233E-2</v>
      </c>
      <c r="O53" s="530">
        <v>6883211.3226264697</v>
      </c>
      <c r="P53" s="530">
        <v>-474720.46649519727</v>
      </c>
      <c r="Q53" s="531">
        <v>-6.4518193440858976E-2</v>
      </c>
    </row>
    <row r="54" spans="1:17">
      <c r="A54" s="559" t="s">
        <v>74</v>
      </c>
      <c r="B54" s="560" t="s">
        <v>292</v>
      </c>
      <c r="C54" s="414" t="s">
        <v>298</v>
      </c>
      <c r="D54" s="530">
        <v>1965540.5699959726</v>
      </c>
      <c r="E54" s="530">
        <v>-384164.23823020305</v>
      </c>
      <c r="F54" s="534">
        <v>-0.16349468107026341</v>
      </c>
      <c r="G54" s="538">
        <v>3.5727560318674405E-2</v>
      </c>
      <c r="H54" s="538">
        <v>-7.7556331452290767E-3</v>
      </c>
      <c r="I54" s="539">
        <v>8.8944338970268131</v>
      </c>
      <c r="J54" s="539">
        <v>0.36431669544564649</v>
      </c>
      <c r="K54" s="534">
        <v>4.2709459534520315E-2</v>
      </c>
      <c r="L54" s="535">
        <v>17482370.671753582</v>
      </c>
      <c r="M54" s="535">
        <v>-2560886.7315344959</v>
      </c>
      <c r="N54" s="534">
        <v>-0.12776799100102287</v>
      </c>
      <c r="O54" s="530">
        <v>4540978.1458071033</v>
      </c>
      <c r="P54" s="530">
        <v>-925777.52436086815</v>
      </c>
      <c r="Q54" s="534">
        <v>-0.16934678998237043</v>
      </c>
    </row>
    <row r="55" spans="1:17">
      <c r="A55" s="559" t="s">
        <v>74</v>
      </c>
      <c r="B55" s="560" t="s">
        <v>292</v>
      </c>
      <c r="C55" s="414" t="s">
        <v>299</v>
      </c>
      <c r="D55" s="530">
        <v>130831164.80884327</v>
      </c>
      <c r="E55" s="530">
        <v>9022517.6289622039</v>
      </c>
      <c r="F55" s="531">
        <v>7.4071240735792673E-2</v>
      </c>
      <c r="G55" s="536">
        <v>2.3781133819486402</v>
      </c>
      <c r="H55" s="536">
        <v>0.1239455595243304</v>
      </c>
      <c r="I55" s="537">
        <v>5.4699589460971128</v>
      </c>
      <c r="J55" s="537">
        <v>0.27563318449517737</v>
      </c>
      <c r="K55" s="531">
        <v>5.3064285365531601E-2</v>
      </c>
      <c r="L55" s="532">
        <v>715641100.37443805</v>
      </c>
      <c r="M55" s="532">
        <v>82927306.342100859</v>
      </c>
      <c r="N55" s="531">
        <v>0.1310660635571074</v>
      </c>
      <c r="O55" s="530">
        <v>174896715.232656</v>
      </c>
      <c r="P55" s="530">
        <v>25764386.736424774</v>
      </c>
      <c r="Q55" s="531">
        <v>0.17276191551636555</v>
      </c>
    </row>
    <row r="56" spans="1:17">
      <c r="A56" s="559" t="s">
        <v>74</v>
      </c>
      <c r="B56" s="560" t="s">
        <v>292</v>
      </c>
      <c r="C56" s="414" t="s">
        <v>300</v>
      </c>
      <c r="D56" s="530">
        <v>197456812.66629884</v>
      </c>
      <c r="E56" s="530">
        <v>8859304.1819971204</v>
      </c>
      <c r="F56" s="534">
        <v>4.697466182452003E-2</v>
      </c>
      <c r="G56" s="538">
        <v>3.5891653891849402</v>
      </c>
      <c r="H56" s="538">
        <v>9.9015511837588388E-2</v>
      </c>
      <c r="I56" s="539">
        <v>5.8517385705865435</v>
      </c>
      <c r="J56" s="539">
        <v>-0.11606857629351719</v>
      </c>
      <c r="K56" s="534">
        <v>-1.9449116473912408E-2</v>
      </c>
      <c r="L56" s="535">
        <v>1155465646.7044625</v>
      </c>
      <c r="M56" s="535">
        <v>29952087.688073874</v>
      </c>
      <c r="N56" s="534">
        <v>2.6611929681459964E-2</v>
      </c>
      <c r="O56" s="530">
        <v>310389559.41367382</v>
      </c>
      <c r="P56" s="530">
        <v>8276369.3030053973</v>
      </c>
      <c r="Q56" s="534">
        <v>2.7394928701966453E-2</v>
      </c>
    </row>
    <row r="57" spans="1:17">
      <c r="A57" s="559" t="s">
        <v>74</v>
      </c>
      <c r="B57" s="560" t="s">
        <v>292</v>
      </c>
      <c r="C57" s="414" t="s">
        <v>301</v>
      </c>
      <c r="D57" s="530">
        <v>4949956345.0032358</v>
      </c>
      <c r="E57" s="530">
        <v>77262218.544677734</v>
      </c>
      <c r="F57" s="531">
        <v>1.5856160173310818E-2</v>
      </c>
      <c r="G57" s="536">
        <v>89.975178630513128</v>
      </c>
      <c r="H57" s="536">
        <v>-0.19797871650486343</v>
      </c>
      <c r="I57" s="537">
        <v>5.5130842678459926</v>
      </c>
      <c r="J57" s="537">
        <v>3.5182414728635258E-2</v>
      </c>
      <c r="K57" s="531">
        <v>6.4226077195256234E-3</v>
      </c>
      <c r="L57" s="532">
        <v>27289526452.161789</v>
      </c>
      <c r="M57" s="532">
        <v>597386267.16039276</v>
      </c>
      <c r="N57" s="531">
        <v>2.2380605789567621E-2</v>
      </c>
      <c r="O57" s="530">
        <v>6325921359.678237</v>
      </c>
      <c r="P57" s="530">
        <v>69175703.571119308</v>
      </c>
      <c r="Q57" s="531">
        <v>1.1056179581728389E-2</v>
      </c>
    </row>
    <row r="58" spans="1:17">
      <c r="A58" s="559" t="s">
        <v>74</v>
      </c>
      <c r="B58" s="560" t="s">
        <v>292</v>
      </c>
      <c r="C58" s="414" t="s">
        <v>302</v>
      </c>
      <c r="D58" s="530">
        <v>56893145.473337822</v>
      </c>
      <c r="E58" s="530">
        <v>-2154513.2601478025</v>
      </c>
      <c r="F58" s="534">
        <v>-3.6487700043659636E-2</v>
      </c>
      <c r="G58" s="538">
        <v>1.034144661090338</v>
      </c>
      <c r="H58" s="538">
        <v>-5.8580160899964318E-2</v>
      </c>
      <c r="I58" s="539">
        <v>7.3274087928258469</v>
      </c>
      <c r="J58" s="539">
        <v>5.8232126918019489E-2</v>
      </c>
      <c r="K58" s="534">
        <v>8.010828405247878E-3</v>
      </c>
      <c r="L58" s="535">
        <v>416879334.39285558</v>
      </c>
      <c r="M58" s="535">
        <v>-12348528.649086654</v>
      </c>
      <c r="N58" s="534">
        <v>-2.876916834236367E-2</v>
      </c>
      <c r="O58" s="530">
        <v>106542456.8273057</v>
      </c>
      <c r="P58" s="530">
        <v>-2228338.8852634579</v>
      </c>
      <c r="Q58" s="534">
        <v>-2.0486554967860358E-2</v>
      </c>
    </row>
    <row r="59" spans="1:17">
      <c r="A59" s="559" t="s">
        <v>74</v>
      </c>
      <c r="B59" s="560" t="s">
        <v>292</v>
      </c>
      <c r="C59" s="414" t="s">
        <v>303</v>
      </c>
      <c r="D59" s="530">
        <v>31819988.888926879</v>
      </c>
      <c r="E59" s="530">
        <v>-608290.4745403789</v>
      </c>
      <c r="F59" s="531">
        <v>-1.8758024985613669E-2</v>
      </c>
      <c r="G59" s="536">
        <v>0.5783907947374568</v>
      </c>
      <c r="H59" s="536">
        <v>-2.1720819422131332E-2</v>
      </c>
      <c r="I59" s="537">
        <v>5.0014182801797045</v>
      </c>
      <c r="J59" s="537">
        <v>4.1675846534101169E-2</v>
      </c>
      <c r="K59" s="531">
        <v>8.4028247619035747E-3</v>
      </c>
      <c r="L59" s="532">
        <v>159145074.10419399</v>
      </c>
      <c r="M59" s="532">
        <v>-1690839.1049086154</v>
      </c>
      <c r="N59" s="531">
        <v>-1.0512820620543605E-2</v>
      </c>
      <c r="O59" s="530">
        <v>52557350.749981813</v>
      </c>
      <c r="P59" s="530">
        <v>-479029.7385025844</v>
      </c>
      <c r="Q59" s="531">
        <v>-9.0320971018486903E-3</v>
      </c>
    </row>
    <row r="60" spans="1:17">
      <c r="A60" s="559" t="s">
        <v>74</v>
      </c>
      <c r="B60" s="560" t="s">
        <v>292</v>
      </c>
      <c r="C60" s="414" t="s">
        <v>304</v>
      </c>
      <c r="D60" s="530">
        <v>10008889.55071754</v>
      </c>
      <c r="E60" s="530">
        <v>2289325.9332952574</v>
      </c>
      <c r="F60" s="534">
        <v>0.29656157352320767</v>
      </c>
      <c r="G60" s="538">
        <v>0.18193122574261777</v>
      </c>
      <c r="H60" s="538">
        <v>3.9074439197295696E-2</v>
      </c>
      <c r="I60" s="539">
        <v>6.0453653257238038</v>
      </c>
      <c r="J60" s="539">
        <v>-0.3706331571339927</v>
      </c>
      <c r="K60" s="534">
        <v>-5.7767026928738655E-2</v>
      </c>
      <c r="L60" s="535">
        <v>60507393.838907115</v>
      </c>
      <c r="M60" s="535">
        <v>10978685.381201506</v>
      </c>
      <c r="N60" s="534">
        <v>0.22166306619072471</v>
      </c>
      <c r="O60" s="530">
        <v>12272732.297001276</v>
      </c>
      <c r="P60" s="530">
        <v>2215404.6514336709</v>
      </c>
      <c r="Q60" s="534">
        <v>0.22027766515193808</v>
      </c>
    </row>
    <row r="61" spans="1:17">
      <c r="A61" s="559" t="s">
        <v>74</v>
      </c>
      <c r="B61" s="560" t="s">
        <v>292</v>
      </c>
      <c r="C61" s="414" t="s">
        <v>305</v>
      </c>
      <c r="D61" s="530">
        <v>20059569.739787672</v>
      </c>
      <c r="E61" s="530">
        <v>448432.46362089738</v>
      </c>
      <c r="F61" s="531">
        <v>2.2866214095899121E-2</v>
      </c>
      <c r="G61" s="536">
        <v>0.36462207841702721</v>
      </c>
      <c r="H61" s="536">
        <v>1.7020753420514123E-3</v>
      </c>
      <c r="I61" s="537">
        <v>9.1176518084028153</v>
      </c>
      <c r="J61" s="537">
        <v>-5.8008890805115954E-2</v>
      </c>
      <c r="K61" s="531">
        <v>-6.3220396554248617E-3</v>
      </c>
      <c r="L61" s="532">
        <v>182896172.31375745</v>
      </c>
      <c r="M61" s="532">
        <v>2951030.7420623004</v>
      </c>
      <c r="N61" s="531">
        <v>1.6399613328190513E-2</v>
      </c>
      <c r="O61" s="530">
        <v>40244271.447869845</v>
      </c>
      <c r="P61" s="530">
        <v>973398.72289956361</v>
      </c>
      <c r="Q61" s="531">
        <v>2.478678611796245E-2</v>
      </c>
    </row>
    <row r="62" spans="1:17">
      <c r="A62" s="559" t="s">
        <v>74</v>
      </c>
      <c r="B62" s="561" t="s">
        <v>292</v>
      </c>
      <c r="C62" s="414" t="s">
        <v>306</v>
      </c>
      <c r="D62" s="530">
        <v>5754013.5676936051</v>
      </c>
      <c r="E62" s="530">
        <v>-23848.486351501197</v>
      </c>
      <c r="F62" s="534">
        <v>-4.1275624319906997E-3</v>
      </c>
      <c r="G62" s="538">
        <v>0.10459049787746963</v>
      </c>
      <c r="H62" s="538">
        <v>-2.3335262059872852E-3</v>
      </c>
      <c r="I62" s="539">
        <v>10.141766590396633</v>
      </c>
      <c r="J62" s="539">
        <v>6.4267860703399293E-2</v>
      </c>
      <c r="K62" s="534">
        <v>6.3773623224615029E-3</v>
      </c>
      <c r="L62" s="535">
        <v>58355862.561523937</v>
      </c>
      <c r="M62" s="535">
        <v>129465.0515416339</v>
      </c>
      <c r="N62" s="534">
        <v>2.2234769293332716E-3</v>
      </c>
      <c r="O62" s="530">
        <v>10340804.515359649</v>
      </c>
      <c r="P62" s="530">
        <v>-57886.87215148285</v>
      </c>
      <c r="Q62" s="534">
        <v>-5.5667458523680395E-3</v>
      </c>
    </row>
    <row r="63" spans="1:17">
      <c r="A63" s="559" t="s">
        <v>74</v>
      </c>
      <c r="B63" s="560" t="s">
        <v>234</v>
      </c>
      <c r="C63" s="414" t="s">
        <v>295</v>
      </c>
      <c r="D63" s="530">
        <v>13316394.977947704</v>
      </c>
      <c r="E63" s="530">
        <v>48156.89373989962</v>
      </c>
      <c r="F63" s="531">
        <v>3.629486706092287E-3</v>
      </c>
      <c r="G63" s="536">
        <v>0.53618548286483203</v>
      </c>
      <c r="H63" s="536">
        <v>-5.5841520962263136E-3</v>
      </c>
      <c r="I63" s="537">
        <v>7.462212026564103</v>
      </c>
      <c r="J63" s="537">
        <v>-1.5701158943185689E-2</v>
      </c>
      <c r="K63" s="531">
        <v>-2.0996711988600799E-3</v>
      </c>
      <c r="L63" s="532">
        <v>99369762.754919186</v>
      </c>
      <c r="M63" s="532">
        <v>151030.23657166958</v>
      </c>
      <c r="N63" s="531">
        <v>1.5221947785287529E-3</v>
      </c>
      <c r="O63" s="530">
        <v>26122553.63769649</v>
      </c>
      <c r="P63" s="530">
        <v>-92030.520654074848</v>
      </c>
      <c r="Q63" s="531">
        <v>-3.5106610922439082E-3</v>
      </c>
    </row>
    <row r="64" spans="1:17">
      <c r="A64" s="559" t="s">
        <v>74</v>
      </c>
      <c r="B64" s="560" t="s">
        <v>293</v>
      </c>
      <c r="C64" s="414" t="s">
        <v>296</v>
      </c>
      <c r="D64" s="530">
        <v>3585600.7063920158</v>
      </c>
      <c r="E64" s="530">
        <v>1830.7147248205729</v>
      </c>
      <c r="F64" s="534">
        <v>5.1083488311952504E-4</v>
      </c>
      <c r="G64" s="538">
        <v>0.14437443837473082</v>
      </c>
      <c r="H64" s="538">
        <v>-1.9583111469141656E-3</v>
      </c>
      <c r="I64" s="539">
        <v>10.831913042990198</v>
      </c>
      <c r="J64" s="539">
        <v>-0.27647561470540971</v>
      </c>
      <c r="K64" s="534">
        <v>-2.4888903622747705E-2</v>
      </c>
      <c r="L64" s="535">
        <v>38838915.058522545</v>
      </c>
      <c r="M64" s="535">
        <v>-970994.86870320886</v>
      </c>
      <c r="N64" s="534">
        <v>-2.4390782859801233E-2</v>
      </c>
      <c r="O64" s="530">
        <v>7247463.9325290024</v>
      </c>
      <c r="P64" s="530">
        <v>-8973.6391650745645</v>
      </c>
      <c r="Q64" s="534">
        <v>-1.2366452651751529E-3</v>
      </c>
    </row>
    <row r="65" spans="1:17">
      <c r="A65" s="559" t="s">
        <v>74</v>
      </c>
      <c r="B65" s="560" t="s">
        <v>293</v>
      </c>
      <c r="C65" s="414" t="s">
        <v>297</v>
      </c>
      <c r="D65" s="530">
        <v>1491575.2179881383</v>
      </c>
      <c r="E65" s="530">
        <v>119249.02335335151</v>
      </c>
      <c r="F65" s="531">
        <v>8.6895538261649891E-2</v>
      </c>
      <c r="G65" s="536">
        <v>6.0058370137759651E-2</v>
      </c>
      <c r="H65" s="536">
        <v>4.0234499926575518E-3</v>
      </c>
      <c r="I65" s="537">
        <v>11.078931737881648</v>
      </c>
      <c r="J65" s="537">
        <v>0.35311928605519149</v>
      </c>
      <c r="K65" s="531">
        <v>3.2922381184752138E-2</v>
      </c>
      <c r="L65" s="532">
        <v>16525060.022006523</v>
      </c>
      <c r="M65" s="532">
        <v>1805746.6356251091</v>
      </c>
      <c r="N65" s="531">
        <v>0.12267872748030624</v>
      </c>
      <c r="O65" s="530">
        <v>3256303.7592563261</v>
      </c>
      <c r="P65" s="530">
        <v>-40497.750142219942</v>
      </c>
      <c r="Q65" s="531">
        <v>-1.2283951589675221E-2</v>
      </c>
    </row>
    <row r="66" spans="1:17">
      <c r="A66" s="559" t="s">
        <v>74</v>
      </c>
      <c r="B66" s="560" t="s">
        <v>293</v>
      </c>
      <c r="C66" s="414" t="s">
        <v>298</v>
      </c>
      <c r="D66" s="530">
        <v>764821.00502176967</v>
      </c>
      <c r="E66" s="530">
        <v>-96028.08119599137</v>
      </c>
      <c r="F66" s="534">
        <v>-0.11155042472996252</v>
      </c>
      <c r="G66" s="538">
        <v>3.0795565959246225E-2</v>
      </c>
      <c r="H66" s="538">
        <v>-4.3546847550409058E-3</v>
      </c>
      <c r="I66" s="539">
        <v>8.5638625660499059</v>
      </c>
      <c r="J66" s="539">
        <v>-0.29880931591716475</v>
      </c>
      <c r="K66" s="534">
        <v>-3.3715488951492581E-2</v>
      </c>
      <c r="L66" s="535">
        <v>6549821.9746346008</v>
      </c>
      <c r="M66" s="535">
        <v>-1079601.0164045971</v>
      </c>
      <c r="N66" s="534">
        <v>-0.14150493656893776</v>
      </c>
      <c r="O66" s="530">
        <v>1768052.002591932</v>
      </c>
      <c r="P66" s="530">
        <v>-231193.29091159627</v>
      </c>
      <c r="Q66" s="534">
        <v>-0.11564028269209892</v>
      </c>
    </row>
    <row r="67" spans="1:17">
      <c r="A67" s="559" t="s">
        <v>74</v>
      </c>
      <c r="B67" s="560" t="s">
        <v>293</v>
      </c>
      <c r="C67" s="414" t="s">
        <v>299</v>
      </c>
      <c r="D67" s="530">
        <v>63241155.479367755</v>
      </c>
      <c r="E67" s="530">
        <v>8716263.573233746</v>
      </c>
      <c r="F67" s="531">
        <v>0.15985842921502744</v>
      </c>
      <c r="G67" s="536">
        <v>2.5464091102576099</v>
      </c>
      <c r="H67" s="536">
        <v>0.32004487132851134</v>
      </c>
      <c r="I67" s="537">
        <v>5.7130826151801264</v>
      </c>
      <c r="J67" s="537">
        <v>0.5654358701245723</v>
      </c>
      <c r="K67" s="531">
        <v>0.10984356505575832</v>
      </c>
      <c r="L67" s="532">
        <v>361301945.9330793</v>
      </c>
      <c r="M67" s="532">
        <v>80627063.587962627</v>
      </c>
      <c r="N67" s="531">
        <v>0.28726141403997785</v>
      </c>
      <c r="O67" s="530">
        <v>92913430.987717301</v>
      </c>
      <c r="P67" s="530">
        <v>25655715.86196433</v>
      </c>
      <c r="Q67" s="531">
        <v>0.38145387207988513</v>
      </c>
    </row>
    <row r="68" spans="1:17">
      <c r="A68" s="559" t="s">
        <v>74</v>
      </c>
      <c r="B68" s="560" t="s">
        <v>293</v>
      </c>
      <c r="C68" s="414" t="s">
        <v>300</v>
      </c>
      <c r="D68" s="530">
        <v>88809533.006549969</v>
      </c>
      <c r="E68" s="530">
        <v>2223873.3593174815</v>
      </c>
      <c r="F68" s="534">
        <v>2.5684084043223691E-2</v>
      </c>
      <c r="G68" s="538">
        <v>3.5759214424755732</v>
      </c>
      <c r="H68" s="538">
        <v>4.0449669793377385E-2</v>
      </c>
      <c r="I68" s="539">
        <v>5.8032540997862627</v>
      </c>
      <c r="J68" s="539">
        <v>-0.12288502701919324</v>
      </c>
      <c r="K68" s="534">
        <v>-2.0736102273291656E-2</v>
      </c>
      <c r="L68" s="535">
        <v>515384286.52036452</v>
      </c>
      <c r="M68" s="535">
        <v>2265621.0646397471</v>
      </c>
      <c r="N68" s="534">
        <v>4.4153939764158502E-3</v>
      </c>
      <c r="O68" s="530">
        <v>139777413.86580035</v>
      </c>
      <c r="P68" s="530">
        <v>267477.1951482296</v>
      </c>
      <c r="Q68" s="534">
        <v>1.9172626805764811E-3</v>
      </c>
    </row>
    <row r="69" spans="1:17">
      <c r="A69" s="559" t="s">
        <v>74</v>
      </c>
      <c r="B69" s="560" t="s">
        <v>293</v>
      </c>
      <c r="C69" s="414" t="s">
        <v>301</v>
      </c>
      <c r="D69" s="530">
        <v>2232109053.3718548</v>
      </c>
      <c r="E69" s="530">
        <v>22403525.619041443</v>
      </c>
      <c r="F69" s="531">
        <v>1.013869284285358E-2</v>
      </c>
      <c r="G69" s="536">
        <v>89.876011681173736</v>
      </c>
      <c r="H69" s="536">
        <v>-0.35084056132217256</v>
      </c>
      <c r="I69" s="537">
        <v>5.5210079106080912</v>
      </c>
      <c r="J69" s="537">
        <v>6.0772612381265745E-2</v>
      </c>
      <c r="K69" s="531">
        <v>1.1130035440231164E-2</v>
      </c>
      <c r="L69" s="532">
        <v>12323491741.005949</v>
      </c>
      <c r="M69" s="532">
        <v>257979619.68310165</v>
      </c>
      <c r="N69" s="531">
        <v>2.1381572293743392E-2</v>
      </c>
      <c r="O69" s="530">
        <v>2851053439.7962708</v>
      </c>
      <c r="P69" s="530">
        <v>28936846.210525513</v>
      </c>
      <c r="Q69" s="531">
        <v>1.0253596990391784E-2</v>
      </c>
    </row>
    <row r="70" spans="1:17">
      <c r="A70" s="559" t="s">
        <v>74</v>
      </c>
      <c r="B70" s="560" t="s">
        <v>293</v>
      </c>
      <c r="C70" s="414" t="s">
        <v>302</v>
      </c>
      <c r="D70" s="530">
        <v>25464893.677396733</v>
      </c>
      <c r="E70" s="530">
        <v>-1380128.3799764998</v>
      </c>
      <c r="F70" s="534">
        <v>-5.1410960923290984E-2</v>
      </c>
      <c r="G70" s="538">
        <v>1.0253455484857423</v>
      </c>
      <c r="H70" s="538">
        <v>-7.0792288975516371E-2</v>
      </c>
      <c r="I70" s="539">
        <v>7.2714621821282144</v>
      </c>
      <c r="J70" s="539">
        <v>0.1059015558080425</v>
      </c>
      <c r="K70" s="534">
        <v>1.4779242173885224E-2</v>
      </c>
      <c r="L70" s="535">
        <v>185167011.34710622</v>
      </c>
      <c r="M70" s="535">
        <v>-7192621.7199039459</v>
      </c>
      <c r="N70" s="534">
        <v>-3.7391533791283189E-2</v>
      </c>
      <c r="O70" s="530">
        <v>47601204.395083889</v>
      </c>
      <c r="P70" s="530">
        <v>-1863765.9873489663</v>
      </c>
      <c r="Q70" s="534">
        <v>-3.7678502037693934E-2</v>
      </c>
    </row>
    <row r="71" spans="1:17">
      <c r="A71" s="559" t="s">
        <v>74</v>
      </c>
      <c r="B71" s="560" t="s">
        <v>293</v>
      </c>
      <c r="C71" s="414" t="s">
        <v>303</v>
      </c>
      <c r="D71" s="530">
        <v>14756847.819917999</v>
      </c>
      <c r="E71" s="530">
        <v>-139434.93521945737</v>
      </c>
      <c r="F71" s="531">
        <v>-9.3603845678458808E-3</v>
      </c>
      <c r="G71" s="536">
        <v>0.59418540731096725</v>
      </c>
      <c r="H71" s="536">
        <v>-1.406066268781192E-2</v>
      </c>
      <c r="I71" s="537">
        <v>4.8879320137561599</v>
      </c>
      <c r="J71" s="537">
        <v>3.9905467789292715E-2</v>
      </c>
      <c r="K71" s="531">
        <v>8.2312807924887627E-3</v>
      </c>
      <c r="L71" s="532">
        <v>72130468.881104991</v>
      </c>
      <c r="M71" s="532">
        <v>-87105.35202986002</v>
      </c>
      <c r="N71" s="531">
        <v>-1.2061517290606302E-3</v>
      </c>
      <c r="O71" s="530">
        <v>24128086.512232684</v>
      </c>
      <c r="P71" s="530">
        <v>-190790.36615534872</v>
      </c>
      <c r="Q71" s="531">
        <v>-7.8453609148744202E-3</v>
      </c>
    </row>
    <row r="72" spans="1:17">
      <c r="A72" s="559" t="s">
        <v>74</v>
      </c>
      <c r="B72" s="560" t="s">
        <v>293</v>
      </c>
      <c r="C72" s="414" t="s">
        <v>304</v>
      </c>
      <c r="D72" s="530">
        <v>4495944.0922221625</v>
      </c>
      <c r="E72" s="530">
        <v>799704.19315146888</v>
      </c>
      <c r="F72" s="534">
        <v>0.21635613893798669</v>
      </c>
      <c r="G72" s="538">
        <v>0.18102947216671963</v>
      </c>
      <c r="H72" s="538">
        <v>3.0104343439080333E-2</v>
      </c>
      <c r="I72" s="539">
        <v>5.951588013699439</v>
      </c>
      <c r="J72" s="539">
        <v>-0.30337388951351674</v>
      </c>
      <c r="K72" s="534">
        <v>-4.850131690773115E-2</v>
      </c>
      <c r="L72" s="535">
        <v>26758006.969532229</v>
      </c>
      <c r="M72" s="535">
        <v>3638167.2157093398</v>
      </c>
      <c r="N72" s="534">
        <v>0.1573612643706912</v>
      </c>
      <c r="O72" s="530">
        <v>5346070.592979094</v>
      </c>
      <c r="P72" s="530">
        <v>758119.28770237602</v>
      </c>
      <c r="Q72" s="534">
        <v>0.16524135442118665</v>
      </c>
    </row>
    <row r="73" spans="1:17">
      <c r="A73" s="559" t="s">
        <v>74</v>
      </c>
      <c r="B73" s="560" t="s">
        <v>293</v>
      </c>
      <c r="C73" s="414" t="s">
        <v>305</v>
      </c>
      <c r="D73" s="530">
        <v>9057936.1780638862</v>
      </c>
      <c r="E73" s="530">
        <v>409506.88122336753</v>
      </c>
      <c r="F73" s="531">
        <v>4.7350434069336769E-2</v>
      </c>
      <c r="G73" s="536">
        <v>0.36471837095827309</v>
      </c>
      <c r="H73" s="536">
        <v>1.1585094829277442E-2</v>
      </c>
      <c r="I73" s="537">
        <v>9.1241152217831427</v>
      </c>
      <c r="J73" s="537">
        <v>2.8091311584219625E-2</v>
      </c>
      <c r="K73" s="531">
        <v>3.0883066998891925E-3</v>
      </c>
      <c r="L73" s="532">
        <v>82645653.360212922</v>
      </c>
      <c r="M73" s="532">
        <v>3979333.6904866993</v>
      </c>
      <c r="N73" s="531">
        <v>5.0584973432004819E-2</v>
      </c>
      <c r="O73" s="530">
        <v>18471905.516222261</v>
      </c>
      <c r="P73" s="530">
        <v>1100504.7622194104</v>
      </c>
      <c r="Q73" s="531">
        <v>6.3351526903541372E-2</v>
      </c>
    </row>
    <row r="74" spans="1:17">
      <c r="A74" s="559" t="s">
        <v>74</v>
      </c>
      <c r="B74" s="561" t="s">
        <v>293</v>
      </c>
      <c r="C74" s="414" t="s">
        <v>306</v>
      </c>
      <c r="D74" s="530">
        <v>2414830.9557791548</v>
      </c>
      <c r="E74" s="530">
        <v>56250.567906826269</v>
      </c>
      <c r="F74" s="534">
        <v>2.3849332503595441E-2</v>
      </c>
      <c r="G74" s="538">
        <v>9.723332059507156E-2</v>
      </c>
      <c r="H74" s="538">
        <v>9.2759954498114472E-4</v>
      </c>
      <c r="I74" s="539">
        <v>10.325158684432154</v>
      </c>
      <c r="J74" s="539">
        <v>0.13519561031693073</v>
      </c>
      <c r="K74" s="534">
        <v>1.3267527010020057E-2</v>
      </c>
      <c r="L74" s="535">
        <v>24933512.814498737</v>
      </c>
      <c r="M74" s="535">
        <v>899665.75474734977</v>
      </c>
      <c r="N74" s="534">
        <v>3.7433281176777869E-2</v>
      </c>
      <c r="O74" s="530">
        <v>4354174.4385216106</v>
      </c>
      <c r="P74" s="530">
        <v>93500.117854729295</v>
      </c>
      <c r="Q74" s="534">
        <v>2.1944910785881105E-2</v>
      </c>
    </row>
    <row r="75" spans="1:17">
      <c r="A75" s="559" t="s">
        <v>75</v>
      </c>
      <c r="B75" s="560" t="s">
        <v>236</v>
      </c>
      <c r="C75" s="414" t="s">
        <v>295</v>
      </c>
      <c r="D75" s="530">
        <v>1208497.4596322575</v>
      </c>
      <c r="E75" s="530">
        <v>4802.4890157901682</v>
      </c>
      <c r="F75" s="531">
        <v>3.9897890520640741E-3</v>
      </c>
      <c r="G75" s="536">
        <v>0.55622531310074785</v>
      </c>
      <c r="H75" s="536">
        <v>7.620244913549179E-3</v>
      </c>
      <c r="I75" s="537">
        <v>8.3957259700350395</v>
      </c>
      <c r="J75" s="537">
        <v>-0.15259642838105059</v>
      </c>
      <c r="K75" s="531">
        <v>-1.7851038048041452E-2</v>
      </c>
      <c r="L75" s="532">
        <v>10146213.506555917</v>
      </c>
      <c r="M75" s="532">
        <v>-143359.17162562907</v>
      </c>
      <c r="N75" s="531">
        <v>-1.3932470872149438E-2</v>
      </c>
      <c r="O75" s="530">
        <v>2511129.0082326578</v>
      </c>
      <c r="P75" s="530">
        <v>-1686.0671891388483</v>
      </c>
      <c r="Q75" s="531">
        <v>-6.7098737413290473E-4</v>
      </c>
    </row>
    <row r="76" spans="1:17">
      <c r="A76" s="559" t="s">
        <v>75</v>
      </c>
      <c r="B76" s="560"/>
      <c r="C76" s="414" t="s">
        <v>296</v>
      </c>
      <c r="D76" s="530">
        <v>489674.00722869806</v>
      </c>
      <c r="E76" s="530">
        <v>-28179.405380602577</v>
      </c>
      <c r="F76" s="534">
        <v>-5.4415795463460225E-2</v>
      </c>
      <c r="G76" s="538">
        <v>0.22537827929813076</v>
      </c>
      <c r="H76" s="538">
        <v>-1.0642484824527149E-2</v>
      </c>
      <c r="I76" s="539">
        <v>11.631970559078356</v>
      </c>
      <c r="J76" s="539">
        <v>-7.693672008160668E-2</v>
      </c>
      <c r="K76" s="534">
        <v>-6.5707856631969487E-3</v>
      </c>
      <c r="L76" s="535">
        <v>5695873.6356301382</v>
      </c>
      <c r="M76" s="535">
        <v>-367623.95680873003</v>
      </c>
      <c r="N76" s="534">
        <v>-6.0629026597974423E-2</v>
      </c>
      <c r="O76" s="530">
        <v>1033028.6038852687</v>
      </c>
      <c r="P76" s="530">
        <v>-58449.554143394926</v>
      </c>
      <c r="Q76" s="534">
        <v>-5.3550823452996638E-2</v>
      </c>
    </row>
    <row r="77" spans="1:17">
      <c r="A77" s="559" t="s">
        <v>75</v>
      </c>
      <c r="B77" s="560"/>
      <c r="C77" s="414" t="s">
        <v>297</v>
      </c>
      <c r="D77" s="530">
        <v>127160.9450202368</v>
      </c>
      <c r="E77" s="530">
        <v>-33248.367231720855</v>
      </c>
      <c r="F77" s="531">
        <v>-0.20727205150968464</v>
      </c>
      <c r="G77" s="536">
        <v>5.8527335654963798E-2</v>
      </c>
      <c r="H77" s="536">
        <v>-1.4582018320966943E-2</v>
      </c>
      <c r="I77" s="537">
        <v>11.380268655471392</v>
      </c>
      <c r="J77" s="537">
        <v>0.79821884192234904</v>
      </c>
      <c r="K77" s="531">
        <v>7.5431400908765878E-2</v>
      </c>
      <c r="L77" s="532">
        <v>1447125.7168139219</v>
      </c>
      <c r="M77" s="532">
        <v>-250333.61599343689</v>
      </c>
      <c r="N77" s="531">
        <v>-0.14747547181552817</v>
      </c>
      <c r="O77" s="530">
        <v>303374.7917137008</v>
      </c>
      <c r="P77" s="530">
        <v>-82222.578853261715</v>
      </c>
      <c r="Q77" s="531">
        <v>-0.21323428303560751</v>
      </c>
    </row>
    <row r="78" spans="1:17">
      <c r="A78" s="559" t="s">
        <v>75</v>
      </c>
      <c r="B78" s="560"/>
      <c r="C78" s="414" t="s">
        <v>298</v>
      </c>
      <c r="D78" s="530">
        <v>67149.447941686201</v>
      </c>
      <c r="E78" s="530">
        <v>-12114.146043452056</v>
      </c>
      <c r="F78" s="534">
        <v>-0.15283367097539674</v>
      </c>
      <c r="G78" s="538">
        <v>3.0906331170338038E-2</v>
      </c>
      <c r="H78" s="538">
        <v>-5.219440262194279E-3</v>
      </c>
      <c r="I78" s="539">
        <v>9.4794437538976908</v>
      </c>
      <c r="J78" s="539">
        <v>4.1862507491400081E-2</v>
      </c>
      <c r="K78" s="534">
        <v>4.4357241965297814E-3</v>
      </c>
      <c r="L78" s="535">
        <v>636539.41486849543</v>
      </c>
      <c r="M78" s="535">
        <v>-111517.19324840792</v>
      </c>
      <c r="N78" s="534">
        <v>-0.14907587479125703</v>
      </c>
      <c r="O78" s="530">
        <v>152187.05760860443</v>
      </c>
      <c r="P78" s="530">
        <v>-26947.467078600457</v>
      </c>
      <c r="Q78" s="534">
        <v>-0.15043145438130745</v>
      </c>
    </row>
    <row r="79" spans="1:17">
      <c r="A79" s="559" t="s">
        <v>75</v>
      </c>
      <c r="B79" s="560"/>
      <c r="C79" s="414" t="s">
        <v>299</v>
      </c>
      <c r="D79" s="530">
        <v>3126190.2864230499</v>
      </c>
      <c r="E79" s="530">
        <v>707878.20317640621</v>
      </c>
      <c r="F79" s="531">
        <v>0.29271581946779268</v>
      </c>
      <c r="G79" s="536">
        <v>1.4388662193856079</v>
      </c>
      <c r="H79" s="536">
        <v>0.33667812546345055</v>
      </c>
      <c r="I79" s="537">
        <v>7.6105351944910424</v>
      </c>
      <c r="J79" s="537">
        <v>0.45446162411048796</v>
      </c>
      <c r="K79" s="531">
        <v>6.3507120160353522E-2</v>
      </c>
      <c r="L79" s="532">
        <v>23791981.199498653</v>
      </c>
      <c r="M79" s="532">
        <v>6486362.0156454071</v>
      </c>
      <c r="N79" s="531">
        <v>0.37481247834792364</v>
      </c>
      <c r="O79" s="530">
        <v>5817852.7680710973</v>
      </c>
      <c r="P79" s="530">
        <v>1687272.4504392901</v>
      </c>
      <c r="Q79" s="531">
        <v>0.40848314781266787</v>
      </c>
    </row>
    <row r="80" spans="1:17">
      <c r="A80" s="559" t="s">
        <v>75</v>
      </c>
      <c r="B80" s="560"/>
      <c r="C80" s="414" t="s">
        <v>300</v>
      </c>
      <c r="D80" s="530">
        <v>9047501.5295917746</v>
      </c>
      <c r="E80" s="530">
        <v>-126755.78329854086</v>
      </c>
      <c r="F80" s="534">
        <v>-1.3816462627491633E-2</v>
      </c>
      <c r="G80" s="538">
        <v>4.1642200659718727</v>
      </c>
      <c r="H80" s="538">
        <v>-1.710841139764252E-2</v>
      </c>
      <c r="I80" s="539">
        <v>6.3762039895929163</v>
      </c>
      <c r="J80" s="539">
        <v>-5.6219682040996588E-2</v>
      </c>
      <c r="K80" s="534">
        <v>-8.7400465067183786E-3</v>
      </c>
      <c r="L80" s="535">
        <v>57688715.348831087</v>
      </c>
      <c r="M80" s="535">
        <v>-1323994.5602651089</v>
      </c>
      <c r="N80" s="534">
        <v>-2.2435752608287337E-2</v>
      </c>
      <c r="O80" s="530">
        <v>15941477.948323978</v>
      </c>
      <c r="P80" s="530">
        <v>-438363.56609770097</v>
      </c>
      <c r="Q80" s="534">
        <v>-2.6762381413259859E-2</v>
      </c>
    </row>
    <row r="81" spans="1:17">
      <c r="A81" s="559" t="s">
        <v>75</v>
      </c>
      <c r="B81" s="560"/>
      <c r="C81" s="414" t="s">
        <v>301</v>
      </c>
      <c r="D81" s="530">
        <v>193970098.28282702</v>
      </c>
      <c r="E81" s="530">
        <v>-2786774.2866657376</v>
      </c>
      <c r="F81" s="531">
        <v>-1.4163542295995145E-2</v>
      </c>
      <c r="G81" s="536">
        <v>89.277042156447109</v>
      </c>
      <c r="H81" s="536">
        <v>-0.39834914057274773</v>
      </c>
      <c r="I81" s="537">
        <v>6.3395245484577414</v>
      </c>
      <c r="J81" s="537">
        <v>4.1128030071565291E-2</v>
      </c>
      <c r="K81" s="531">
        <v>6.5299207427644513E-3</v>
      </c>
      <c r="L81" s="532">
        <v>1229678199.7307427</v>
      </c>
      <c r="M81" s="532">
        <v>-9574601.429502964</v>
      </c>
      <c r="N81" s="531">
        <v>-7.7261083618602924E-3</v>
      </c>
      <c r="O81" s="530">
        <v>305740923.84424424</v>
      </c>
      <c r="P81" s="530">
        <v>-3755625.2862389088</v>
      </c>
      <c r="Q81" s="531">
        <v>-1.2134627338463617E-2</v>
      </c>
    </row>
    <row r="82" spans="1:17">
      <c r="A82" s="559" t="s">
        <v>75</v>
      </c>
      <c r="B82" s="560"/>
      <c r="C82" s="414" t="s">
        <v>302</v>
      </c>
      <c r="D82" s="530">
        <v>3163673.1412372417</v>
      </c>
      <c r="E82" s="530">
        <v>12158.001180573367</v>
      </c>
      <c r="F82" s="534">
        <v>3.8578273117084723E-3</v>
      </c>
      <c r="G82" s="538">
        <v>1.4561181486211709</v>
      </c>
      <c r="H82" s="538">
        <v>1.975991791567111E-2</v>
      </c>
      <c r="I82" s="539">
        <v>7.7563168786180823</v>
      </c>
      <c r="J82" s="539">
        <v>5.081408957982525E-2</v>
      </c>
      <c r="K82" s="534">
        <v>6.5945196531643178E-3</v>
      </c>
      <c r="L82" s="535">
        <v>24538451.383809105</v>
      </c>
      <c r="M82" s="535">
        <v>254442.68240615353</v>
      </c>
      <c r="N82" s="534">
        <v>1.0477787482898312E-2</v>
      </c>
      <c r="O82" s="530">
        <v>6573963.9368196158</v>
      </c>
      <c r="P82" s="530">
        <v>36680.164994320832</v>
      </c>
      <c r="Q82" s="534">
        <v>5.6109182765488623E-3</v>
      </c>
    </row>
    <row r="83" spans="1:17">
      <c r="A83" s="559" t="s">
        <v>75</v>
      </c>
      <c r="B83" s="560"/>
      <c r="C83" s="414" t="s">
        <v>303</v>
      </c>
      <c r="D83" s="530">
        <v>1561665.1924436889</v>
      </c>
      <c r="E83" s="530">
        <v>12924.577334620757</v>
      </c>
      <c r="F83" s="531">
        <v>8.3452175325760148E-3</v>
      </c>
      <c r="G83" s="536">
        <v>0.71877495786367185</v>
      </c>
      <c r="H83" s="536">
        <v>1.2909292975954334E-2</v>
      </c>
      <c r="I83" s="537">
        <v>5.2790211084737431</v>
      </c>
      <c r="J83" s="537">
        <v>5.3274065675483762E-2</v>
      </c>
      <c r="K83" s="531">
        <v>1.019453587002497E-2</v>
      </c>
      <c r="L83" s="532">
        <v>8244063.5152789438</v>
      </c>
      <c r="M83" s="532">
        <v>150736.8258111747</v>
      </c>
      <c r="N83" s="531">
        <v>1.862482902208009E-2</v>
      </c>
      <c r="O83" s="530">
        <v>2830766.5104008336</v>
      </c>
      <c r="P83" s="530">
        <v>19621.914317836519</v>
      </c>
      <c r="Q83" s="531">
        <v>6.9800444790984332E-3</v>
      </c>
    </row>
    <row r="84" spans="1:17">
      <c r="A84" s="559" t="s">
        <v>75</v>
      </c>
      <c r="B84" s="560"/>
      <c r="C84" s="414" t="s">
        <v>304</v>
      </c>
      <c r="D84" s="530">
        <v>314057.36948816438</v>
      </c>
      <c r="E84" s="530">
        <v>44253.504925470217</v>
      </c>
      <c r="F84" s="534">
        <v>0.16402101948093875</v>
      </c>
      <c r="G84" s="538">
        <v>0.14454863540077953</v>
      </c>
      <c r="H84" s="538">
        <v>2.1580797926322948E-2</v>
      </c>
      <c r="I84" s="539">
        <v>8.3776077683413845</v>
      </c>
      <c r="J84" s="539">
        <v>-0.77326955061077918</v>
      </c>
      <c r="K84" s="534">
        <v>-8.4502231169603717E-2</v>
      </c>
      <c r="L84" s="535">
        <v>2631049.4583289064</v>
      </c>
      <c r="M84" s="535">
        <v>162107.39353650715</v>
      </c>
      <c r="N84" s="534">
        <v>6.5658646206482749E-2</v>
      </c>
      <c r="O84" s="530">
        <v>535143.55645671044</v>
      </c>
      <c r="P84" s="530">
        <v>28651.810846489156</v>
      </c>
      <c r="Q84" s="534">
        <v>5.6569156545620405E-2</v>
      </c>
    </row>
    <row r="85" spans="1:17">
      <c r="A85" s="559" t="s">
        <v>75</v>
      </c>
      <c r="B85" s="560"/>
      <c r="C85" s="414" t="s">
        <v>305</v>
      </c>
      <c r="D85" s="530">
        <v>1059278.1600764655</v>
      </c>
      <c r="E85" s="530">
        <v>-28993.885769620305</v>
      </c>
      <c r="F85" s="531">
        <v>-2.664213041241795E-2</v>
      </c>
      <c r="G85" s="536">
        <v>0.48754535771105983</v>
      </c>
      <c r="H85" s="536">
        <v>-8.4536906291079461E-3</v>
      </c>
      <c r="I85" s="537">
        <v>10.203278502481233</v>
      </c>
      <c r="J85" s="537">
        <v>0.31272692203366503</v>
      </c>
      <c r="K85" s="531">
        <v>3.1618754473905032E-2</v>
      </c>
      <c r="L85" s="532">
        <v>10808110.078856073</v>
      </c>
      <c r="M85" s="532">
        <v>44499.27585616149</v>
      </c>
      <c r="N85" s="531">
        <v>4.1342330813149758E-3</v>
      </c>
      <c r="O85" s="530">
        <v>2358506.2700021197</v>
      </c>
      <c r="P85" s="530">
        <v>99869.476033132523</v>
      </c>
      <c r="Q85" s="531">
        <v>4.4216704651143572E-2</v>
      </c>
    </row>
    <row r="86" spans="1:17">
      <c r="A86" s="559" t="s">
        <v>75</v>
      </c>
      <c r="B86" s="561"/>
      <c r="C86" s="414" t="s">
        <v>306</v>
      </c>
      <c r="D86" s="530">
        <v>310502.00872029032</v>
      </c>
      <c r="E86" s="530">
        <v>7412.8920106644509</v>
      </c>
      <c r="F86" s="534">
        <v>2.4457796740245088E-2</v>
      </c>
      <c r="G86" s="538">
        <v>0.14291223836863465</v>
      </c>
      <c r="H86" s="538">
        <v>4.7740641648125193E-3</v>
      </c>
      <c r="I86" s="539">
        <v>11.399036401879679</v>
      </c>
      <c r="J86" s="539">
        <v>0.21336104357408914</v>
      </c>
      <c r="K86" s="534">
        <v>1.907448917831003E-2</v>
      </c>
      <c r="L86" s="535">
        <v>3539423.7002593507</v>
      </c>
      <c r="M86" s="535">
        <v>149167.23610988166</v>
      </c>
      <c r="N86" s="534">
        <v>4.3998805897802189E-2</v>
      </c>
      <c r="O86" s="530">
        <v>607471.32978628436</v>
      </c>
      <c r="P86" s="530">
        <v>15783.507693119929</v>
      </c>
      <c r="Q86" s="534">
        <v>2.6675397234446938E-2</v>
      </c>
    </row>
    <row r="87" spans="1:17">
      <c r="A87" s="559" t="s">
        <v>75</v>
      </c>
      <c r="B87" s="560" t="s">
        <v>235</v>
      </c>
      <c r="C87" s="414" t="s">
        <v>295</v>
      </c>
      <c r="D87" s="530">
        <v>16475300.4319547</v>
      </c>
      <c r="E87" s="530">
        <v>-189808.95738605969</v>
      </c>
      <c r="F87" s="531">
        <v>-1.1389601649267552E-2</v>
      </c>
      <c r="G87" s="536">
        <v>0.55477166883428197</v>
      </c>
      <c r="H87" s="536">
        <v>-7.339194179941666E-3</v>
      </c>
      <c r="I87" s="537">
        <v>8.4737841881713294</v>
      </c>
      <c r="J87" s="537">
        <v>-0.12777293385397925</v>
      </c>
      <c r="K87" s="531">
        <v>-1.4854628300590074E-2</v>
      </c>
      <c r="L87" s="532">
        <v>139608140.29567</v>
      </c>
      <c r="M87" s="532">
        <v>-3737750.0615448654</v>
      </c>
      <c r="N87" s="531">
        <v>-2.6075041650866118E-2</v>
      </c>
      <c r="O87" s="530">
        <v>34472035.41178491</v>
      </c>
      <c r="P87" s="530">
        <v>-502889.23647029698</v>
      </c>
      <c r="Q87" s="531">
        <v>-1.4378565258621211E-2</v>
      </c>
    </row>
    <row r="88" spans="1:17">
      <c r="A88" s="559" t="s">
        <v>75</v>
      </c>
      <c r="B88" s="560" t="s">
        <v>292</v>
      </c>
      <c r="C88" s="414" t="s">
        <v>296</v>
      </c>
      <c r="D88" s="530">
        <v>6480802.1575995041</v>
      </c>
      <c r="E88" s="530">
        <v>-240432.84993255511</v>
      </c>
      <c r="F88" s="534">
        <v>-3.5772123674163658E-2</v>
      </c>
      <c r="G88" s="538">
        <v>0.21822760945729974</v>
      </c>
      <c r="H88" s="538">
        <v>-8.4783258197750344E-3</v>
      </c>
      <c r="I88" s="539">
        <v>11.677229676235955</v>
      </c>
      <c r="J88" s="539">
        <v>4.8879500705051981E-2</v>
      </c>
      <c r="K88" s="534">
        <v>4.2034768447124391E-3</v>
      </c>
      <c r="L88" s="535">
        <v>75677815.280534938</v>
      </c>
      <c r="M88" s="535">
        <v>-2479058.9990849346</v>
      </c>
      <c r="N88" s="534">
        <v>-3.1719014123001744E-2</v>
      </c>
      <c r="O88" s="530">
        <v>13814603.030184725</v>
      </c>
      <c r="P88" s="530">
        <v>-510492.75695100427</v>
      </c>
      <c r="Q88" s="534">
        <v>-3.5636254342497217E-2</v>
      </c>
    </row>
    <row r="89" spans="1:17">
      <c r="A89" s="559" t="s">
        <v>75</v>
      </c>
      <c r="B89" s="560" t="s">
        <v>292</v>
      </c>
      <c r="C89" s="414" t="s">
        <v>297</v>
      </c>
      <c r="D89" s="530">
        <v>1624008.1114178339</v>
      </c>
      <c r="E89" s="530">
        <v>-288003.38445946039</v>
      </c>
      <c r="F89" s="531">
        <v>-0.15062847952559766</v>
      </c>
      <c r="G89" s="536">
        <v>5.4685114477441378E-2</v>
      </c>
      <c r="H89" s="536">
        <v>-9.8066573394382447E-3</v>
      </c>
      <c r="I89" s="537">
        <v>11.249509542895062</v>
      </c>
      <c r="J89" s="537">
        <v>0.19458024114354622</v>
      </c>
      <c r="K89" s="531">
        <v>1.7601219856984287E-2</v>
      </c>
      <c r="L89" s="532">
        <v>18269294.747133911</v>
      </c>
      <c r="M89" s="532">
        <v>-2867857.1639257371</v>
      </c>
      <c r="N89" s="531">
        <v>-0.13567850465346662</v>
      </c>
      <c r="O89" s="530">
        <v>3827597.0664740317</v>
      </c>
      <c r="P89" s="530">
        <v>-704362.96707179584</v>
      </c>
      <c r="Q89" s="531">
        <v>-0.15542126626405811</v>
      </c>
    </row>
    <row r="90" spans="1:17">
      <c r="A90" s="559" t="s">
        <v>75</v>
      </c>
      <c r="B90" s="560" t="s">
        <v>292</v>
      </c>
      <c r="C90" s="414" t="s">
        <v>298</v>
      </c>
      <c r="D90" s="530">
        <v>1552264.8474776198</v>
      </c>
      <c r="E90" s="530">
        <v>-299358.41024902789</v>
      </c>
      <c r="F90" s="534">
        <v>-0.16167349864495045</v>
      </c>
      <c r="G90" s="538">
        <v>5.2269308439298688E-2</v>
      </c>
      <c r="H90" s="538">
        <v>-1.0185579978274836E-2</v>
      </c>
      <c r="I90" s="539">
        <v>9.0551265457108432</v>
      </c>
      <c r="J90" s="539">
        <v>0.25027386271086804</v>
      </c>
      <c r="K90" s="534">
        <v>2.842453720936023E-2</v>
      </c>
      <c r="L90" s="535">
        <v>14055954.626368389</v>
      </c>
      <c r="M90" s="535">
        <v>-2247315.3823312391</v>
      </c>
      <c r="N90" s="534">
        <v>-0.137844455813591</v>
      </c>
      <c r="O90" s="530">
        <v>3509734.4122266811</v>
      </c>
      <c r="P90" s="530">
        <v>-761347.21364942519</v>
      </c>
      <c r="Q90" s="534">
        <v>-0.17825630141012669</v>
      </c>
    </row>
    <row r="91" spans="1:17">
      <c r="A91" s="559" t="s">
        <v>75</v>
      </c>
      <c r="B91" s="560" t="s">
        <v>292</v>
      </c>
      <c r="C91" s="414" t="s">
        <v>299</v>
      </c>
      <c r="D91" s="530">
        <v>37008707.165883854</v>
      </c>
      <c r="E91" s="530">
        <v>1611243.149773024</v>
      </c>
      <c r="F91" s="531">
        <v>4.5518604074000373E-2</v>
      </c>
      <c r="G91" s="536">
        <v>1.2461916746595378</v>
      </c>
      <c r="H91" s="536">
        <v>5.2242173233667977E-2</v>
      </c>
      <c r="I91" s="537">
        <v>7.1136374650281651</v>
      </c>
      <c r="J91" s="537">
        <v>0.2006333871265138</v>
      </c>
      <c r="K91" s="531">
        <v>2.9022605059335266E-2</v>
      </c>
      <c r="L91" s="532">
        <v>263266525.82748771</v>
      </c>
      <c r="M91" s="532">
        <v>18563712.736736566</v>
      </c>
      <c r="N91" s="531">
        <v>7.5862277602227551E-2</v>
      </c>
      <c r="O91" s="530">
        <v>63755430.534591578</v>
      </c>
      <c r="P91" s="530">
        <v>4643049.4170075804</v>
      </c>
      <c r="Q91" s="531">
        <v>7.8546140913725179E-2</v>
      </c>
    </row>
    <row r="92" spans="1:17">
      <c r="A92" s="559" t="s">
        <v>75</v>
      </c>
      <c r="B92" s="560" t="s">
        <v>292</v>
      </c>
      <c r="C92" s="414" t="s">
        <v>300</v>
      </c>
      <c r="D92" s="530">
        <v>116937308.03556551</v>
      </c>
      <c r="E92" s="530">
        <v>3741699.0475732982</v>
      </c>
      <c r="F92" s="534">
        <v>3.3055160717145995E-2</v>
      </c>
      <c r="G92" s="538">
        <v>3.9376220054872952</v>
      </c>
      <c r="H92" s="538">
        <v>0.11955637080513792</v>
      </c>
      <c r="I92" s="539">
        <v>6.4277759329231214</v>
      </c>
      <c r="J92" s="539">
        <v>-0.13150268744909255</v>
      </c>
      <c r="K92" s="534">
        <v>-2.0048346024006871E-2</v>
      </c>
      <c r="L92" s="535">
        <v>751646814.25182557</v>
      </c>
      <c r="M92" s="535">
        <v>9165276.2968754768</v>
      </c>
      <c r="N92" s="534">
        <v>1.2344113393202752E-2</v>
      </c>
      <c r="O92" s="530">
        <v>205034639.97027141</v>
      </c>
      <c r="P92" s="530">
        <v>4265663.6261095405</v>
      </c>
      <c r="Q92" s="534">
        <v>2.1246627361377095E-2</v>
      </c>
    </row>
    <row r="93" spans="1:17">
      <c r="A93" s="559" t="s">
        <v>75</v>
      </c>
      <c r="B93" s="560" t="s">
        <v>292</v>
      </c>
      <c r="C93" s="414" t="s">
        <v>301</v>
      </c>
      <c r="D93" s="530">
        <v>2664748670.0410132</v>
      </c>
      <c r="E93" s="530">
        <v>-3505398.1471304893</v>
      </c>
      <c r="F93" s="531">
        <v>-1.313742266496684E-3</v>
      </c>
      <c r="G93" s="536">
        <v>89.729900392911446</v>
      </c>
      <c r="H93" s="536">
        <v>-0.26978469585122866</v>
      </c>
      <c r="I93" s="537">
        <v>6.2787864794487236</v>
      </c>
      <c r="J93" s="537">
        <v>2.4700146506937415E-3</v>
      </c>
      <c r="K93" s="531">
        <v>3.9354526887662699E-4</v>
      </c>
      <c r="L93" s="532">
        <v>16731387920.582481</v>
      </c>
      <c r="M93" s="532">
        <v>-15419019.851089478</v>
      </c>
      <c r="N93" s="531">
        <v>-9.2071401467355078E-4</v>
      </c>
      <c r="O93" s="530">
        <v>4176414970.0434394</v>
      </c>
      <c r="P93" s="530">
        <v>-797056.4200668335</v>
      </c>
      <c r="Q93" s="531">
        <v>-1.9081062082013445E-4</v>
      </c>
    </row>
    <row r="94" spans="1:17">
      <c r="A94" s="559" t="s">
        <v>75</v>
      </c>
      <c r="B94" s="560" t="s">
        <v>292</v>
      </c>
      <c r="C94" s="414" t="s">
        <v>302</v>
      </c>
      <c r="D94" s="530">
        <v>41757231.216195919</v>
      </c>
      <c r="E94" s="530">
        <v>1478312.6733678877</v>
      </c>
      <c r="F94" s="534">
        <v>3.6701895851449381E-2</v>
      </c>
      <c r="G94" s="538">
        <v>1.406088401445891</v>
      </c>
      <c r="H94" s="538">
        <v>4.7488398623807937E-2</v>
      </c>
      <c r="I94" s="539">
        <v>7.8445724956533027</v>
      </c>
      <c r="J94" s="539">
        <v>-0.17635364714693758</v>
      </c>
      <c r="K94" s="534">
        <v>-2.1986693806579492E-2</v>
      </c>
      <c r="L94" s="535">
        <v>327567627.49320602</v>
      </c>
      <c r="M94" s="535">
        <v>4493396.7493153214</v>
      </c>
      <c r="N94" s="534">
        <v>1.3908248698663167E-2</v>
      </c>
      <c r="O94" s="530">
        <v>86313838.385601953</v>
      </c>
      <c r="P94" s="530">
        <v>2846106.6714434475</v>
      </c>
      <c r="Q94" s="534">
        <v>3.4098287002576673E-2</v>
      </c>
    </row>
    <row r="95" spans="1:17">
      <c r="A95" s="559" t="s">
        <v>75</v>
      </c>
      <c r="B95" s="560" t="s">
        <v>292</v>
      </c>
      <c r="C95" s="414" t="s">
        <v>303</v>
      </c>
      <c r="D95" s="530">
        <v>21087789.636386994</v>
      </c>
      <c r="E95" s="530">
        <v>-330310.93712062761</v>
      </c>
      <c r="F95" s="531">
        <v>-1.5422046226134276E-2</v>
      </c>
      <c r="G95" s="536">
        <v>0.71008770352460759</v>
      </c>
      <c r="H95" s="536">
        <v>-1.2340617600025583E-2</v>
      </c>
      <c r="I95" s="537">
        <v>5.3905383432467513</v>
      </c>
      <c r="J95" s="537">
        <v>7.2670833339897101E-2</v>
      </c>
      <c r="K95" s="531">
        <v>1.3665408776077232E-2</v>
      </c>
      <c r="L95" s="532">
        <v>113674538.60926555</v>
      </c>
      <c r="M95" s="532">
        <v>-224082.55450800061</v>
      </c>
      <c r="N95" s="531">
        <v>-1.9673860159008846E-3</v>
      </c>
      <c r="O95" s="530">
        <v>38550615.472087696</v>
      </c>
      <c r="P95" s="530">
        <v>-684872.93765953928</v>
      </c>
      <c r="Q95" s="531">
        <v>-1.7455445705357831E-2</v>
      </c>
    </row>
    <row r="96" spans="1:17">
      <c r="A96" s="559" t="s">
        <v>75</v>
      </c>
      <c r="B96" s="560" t="s">
        <v>292</v>
      </c>
      <c r="C96" s="414" t="s">
        <v>304</v>
      </c>
      <c r="D96" s="530">
        <v>4216805.5036631348</v>
      </c>
      <c r="E96" s="530">
        <v>758158.97515858989</v>
      </c>
      <c r="F96" s="534">
        <v>0.21920683970165747</v>
      </c>
      <c r="G96" s="538">
        <v>0.1419922043958278</v>
      </c>
      <c r="H96" s="538">
        <v>2.5332737027294369E-2</v>
      </c>
      <c r="I96" s="539">
        <v>8.5826294850144436</v>
      </c>
      <c r="J96" s="539">
        <v>-0.54230102405931824</v>
      </c>
      <c r="K96" s="534">
        <v>-5.943070180315984E-2</v>
      </c>
      <c r="L96" s="535">
        <v>36191279.248310402</v>
      </c>
      <c r="M96" s="535">
        <v>4631370.0202572234</v>
      </c>
      <c r="N96" s="534">
        <v>0.14674852157497528</v>
      </c>
      <c r="O96" s="530">
        <v>7763875.99885445</v>
      </c>
      <c r="P96" s="530">
        <v>1027738.0746969441</v>
      </c>
      <c r="Q96" s="534">
        <v>0.15257081821487259</v>
      </c>
    </row>
    <row r="97" spans="1:17">
      <c r="A97" s="559" t="s">
        <v>75</v>
      </c>
      <c r="B97" s="560" t="s">
        <v>292</v>
      </c>
      <c r="C97" s="414" t="s">
        <v>305</v>
      </c>
      <c r="D97" s="530">
        <v>14089418.327217549</v>
      </c>
      <c r="E97" s="530">
        <v>-125160.13478574343</v>
      </c>
      <c r="F97" s="531">
        <v>-8.8050542701851135E-3</v>
      </c>
      <c r="G97" s="536">
        <v>0.47443202329315126</v>
      </c>
      <c r="H97" s="536">
        <v>-5.0229133645517954E-3</v>
      </c>
      <c r="I97" s="537">
        <v>10.139210316953422</v>
      </c>
      <c r="J97" s="537">
        <v>-7.3570163009497591E-2</v>
      </c>
      <c r="K97" s="531">
        <v>-7.2037348843284558E-3</v>
      </c>
      <c r="L97" s="532">
        <v>142855575.6631968</v>
      </c>
      <c r="M97" s="532">
        <v>-2314793.7844517529</v>
      </c>
      <c r="N97" s="531">
        <v>-1.5945359877908939E-2</v>
      </c>
      <c r="O97" s="530">
        <v>30015542.086056322</v>
      </c>
      <c r="P97" s="530">
        <v>166790.48596084863</v>
      </c>
      <c r="Q97" s="531">
        <v>5.5878546679424658E-3</v>
      </c>
    </row>
    <row r="98" spans="1:17">
      <c r="A98" s="559" t="s">
        <v>75</v>
      </c>
      <c r="B98" s="561" t="s">
        <v>292</v>
      </c>
      <c r="C98" s="414" t="s">
        <v>306</v>
      </c>
      <c r="D98" s="530">
        <v>4671548.2701288182</v>
      </c>
      <c r="E98" s="530">
        <v>-25913.825890032575</v>
      </c>
      <c r="F98" s="534">
        <v>-5.5165588056569565E-3</v>
      </c>
      <c r="G98" s="538">
        <v>0.15730472658529748</v>
      </c>
      <c r="H98" s="538">
        <v>-1.1397462999904739E-3</v>
      </c>
      <c r="I98" s="539">
        <v>10.844207506812625</v>
      </c>
      <c r="J98" s="539">
        <v>-5.3216812226606791E-2</v>
      </c>
      <c r="K98" s="534">
        <v>-4.8834303105578843E-3</v>
      </c>
      <c r="L98" s="535">
        <v>50659238.819368459</v>
      </c>
      <c r="M98" s="535">
        <v>-530998.86355236918</v>
      </c>
      <c r="N98" s="534">
        <v>-1.0373049385733411E-2</v>
      </c>
      <c r="O98" s="530">
        <v>8982175.897657631</v>
      </c>
      <c r="P98" s="530">
        <v>83.98007077910006</v>
      </c>
      <c r="Q98" s="534">
        <v>9.3497229319895809E-6</v>
      </c>
    </row>
    <row r="99" spans="1:17">
      <c r="A99" s="559" t="s">
        <v>75</v>
      </c>
      <c r="B99" s="560" t="s">
        <v>234</v>
      </c>
      <c r="C99" s="414" t="s">
        <v>295</v>
      </c>
      <c r="D99" s="530">
        <v>7532150.2906267</v>
      </c>
      <c r="E99" s="530">
        <v>55599.744222700596</v>
      </c>
      <c r="F99" s="531">
        <v>7.4365503018557714E-3</v>
      </c>
      <c r="G99" s="536">
        <v>0.56603817238661625</v>
      </c>
      <c r="H99" s="536">
        <v>3.7134240936470553E-3</v>
      </c>
      <c r="I99" s="537">
        <v>8.3502225471093698</v>
      </c>
      <c r="J99" s="537">
        <v>-0.1923636410241194</v>
      </c>
      <c r="K99" s="531">
        <v>-2.2518197275121651E-2</v>
      </c>
      <c r="L99" s="532">
        <v>62895131.18500746</v>
      </c>
      <c r="M99" s="532">
        <v>-973946.24758523703</v>
      </c>
      <c r="N99" s="531">
        <v>-1.5249104680009477E-2</v>
      </c>
      <c r="O99" s="530">
        <v>15699192.817338441</v>
      </c>
      <c r="P99" s="530">
        <v>65580.55649346672</v>
      </c>
      <c r="Q99" s="531">
        <v>4.1948434820605037E-3</v>
      </c>
    </row>
    <row r="100" spans="1:17">
      <c r="A100" s="559" t="s">
        <v>75</v>
      </c>
      <c r="B100" s="560" t="s">
        <v>293</v>
      </c>
      <c r="C100" s="414" t="s">
        <v>296</v>
      </c>
      <c r="D100" s="530">
        <v>2887674.5360761569</v>
      </c>
      <c r="E100" s="530">
        <v>-50723.062355468981</v>
      </c>
      <c r="F100" s="534">
        <v>-1.7262150766302862E-2</v>
      </c>
      <c r="G100" s="538">
        <v>0.21700762116788821</v>
      </c>
      <c r="H100" s="538">
        <v>-3.9945214201068946E-3</v>
      </c>
      <c r="I100" s="539">
        <v>11.496309766704963</v>
      </c>
      <c r="J100" s="539">
        <v>-0.2049589562630203</v>
      </c>
      <c r="K100" s="534">
        <v>-1.7515960116420027E-2</v>
      </c>
      <c r="L100" s="535">
        <v>33197600.972157545</v>
      </c>
      <c r="M100" s="535">
        <v>-1185378.9420146719</v>
      </c>
      <c r="N100" s="534">
        <v>-3.4475747738376632E-2</v>
      </c>
      <c r="O100" s="530">
        <v>6140139.9415417314</v>
      </c>
      <c r="P100" s="530">
        <v>-133741.2478359472</v>
      </c>
      <c r="Q100" s="534">
        <v>-2.1317147041672511E-2</v>
      </c>
    </row>
    <row r="101" spans="1:17">
      <c r="A101" s="559" t="s">
        <v>75</v>
      </c>
      <c r="B101" s="560" t="s">
        <v>293</v>
      </c>
      <c r="C101" s="414" t="s">
        <v>297</v>
      </c>
      <c r="D101" s="530">
        <v>707959.35879840679</v>
      </c>
      <c r="E101" s="530">
        <v>-162218.58208479336</v>
      </c>
      <c r="F101" s="531">
        <v>-0.18642001188877205</v>
      </c>
      <c r="G101" s="536">
        <v>5.3202871174375971E-2</v>
      </c>
      <c r="H101" s="536">
        <v>-1.2244769223452884E-2</v>
      </c>
      <c r="I101" s="537">
        <v>11.523238569975963</v>
      </c>
      <c r="J101" s="537">
        <v>0.48864956889283206</v>
      </c>
      <c r="K101" s="531">
        <v>4.4283440810062552E-2</v>
      </c>
      <c r="L101" s="532">
        <v>8157984.5892812526</v>
      </c>
      <c r="M101" s="532">
        <v>-1444071.3461736748</v>
      </c>
      <c r="N101" s="531">
        <v>-0.15039189064099712</v>
      </c>
      <c r="O101" s="530">
        <v>1675502.2182212367</v>
      </c>
      <c r="P101" s="530">
        <v>-398906.28859334486</v>
      </c>
      <c r="Q101" s="531">
        <v>-0.19229881061657284</v>
      </c>
    </row>
    <row r="102" spans="1:17">
      <c r="A102" s="559" t="s">
        <v>75</v>
      </c>
      <c r="B102" s="560" t="s">
        <v>293</v>
      </c>
      <c r="C102" s="414" t="s">
        <v>298</v>
      </c>
      <c r="D102" s="530">
        <v>615433.57030109735</v>
      </c>
      <c r="E102" s="530">
        <v>-45914.651585799176</v>
      </c>
      <c r="F102" s="534">
        <v>-6.9425833571911344E-2</v>
      </c>
      <c r="G102" s="538">
        <v>4.6249594062417285E-2</v>
      </c>
      <c r="H102" s="538">
        <v>-3.4915894015828605E-3</v>
      </c>
      <c r="I102" s="539">
        <v>8.5760651324161987</v>
      </c>
      <c r="J102" s="539">
        <v>-0.70439848347266398</v>
      </c>
      <c r="K102" s="534">
        <v>-7.590121707569436E-2</v>
      </c>
      <c r="L102" s="535">
        <v>5277998.3835776541</v>
      </c>
      <c r="M102" s="535">
        <v>-859619.72707648296</v>
      </c>
      <c r="N102" s="534">
        <v>-0.140057545383003</v>
      </c>
      <c r="O102" s="530">
        <v>1398898.4598980786</v>
      </c>
      <c r="P102" s="530">
        <v>-121214.73282725364</v>
      </c>
      <c r="Q102" s="534">
        <v>-7.9740596560400889E-2</v>
      </c>
    </row>
    <row r="103" spans="1:17">
      <c r="A103" s="559" t="s">
        <v>75</v>
      </c>
      <c r="B103" s="560" t="s">
        <v>293</v>
      </c>
      <c r="C103" s="414" t="s">
        <v>299</v>
      </c>
      <c r="D103" s="530">
        <v>17907301.850981247</v>
      </c>
      <c r="E103" s="530">
        <v>3110679.6709012277</v>
      </c>
      <c r="F103" s="531">
        <v>0.21022903964453363</v>
      </c>
      <c r="G103" s="536">
        <v>1.3457267873051866</v>
      </c>
      <c r="H103" s="536">
        <v>0.23284634981498864</v>
      </c>
      <c r="I103" s="537">
        <v>7.4035385755847312</v>
      </c>
      <c r="J103" s="537">
        <v>0.32450076453260657</v>
      </c>
      <c r="K103" s="531">
        <v>4.5839671039188519E-2</v>
      </c>
      <c r="L103" s="532">
        <v>132577400.03837952</v>
      </c>
      <c r="M103" s="532">
        <v>27831552.149740547</v>
      </c>
      <c r="N103" s="531">
        <v>0.26570554070391211</v>
      </c>
      <c r="O103" s="530">
        <v>32976946.984832179</v>
      </c>
      <c r="P103" s="530">
        <v>7693400.1266074479</v>
      </c>
      <c r="Q103" s="531">
        <v>0.30428484459666649</v>
      </c>
    </row>
    <row r="104" spans="1:17">
      <c r="A104" s="559" t="s">
        <v>75</v>
      </c>
      <c r="B104" s="560" t="s">
        <v>293</v>
      </c>
      <c r="C104" s="414" t="s">
        <v>300</v>
      </c>
      <c r="D104" s="530">
        <v>52592356.073673412</v>
      </c>
      <c r="E104" s="530">
        <v>742157.69549766183</v>
      </c>
      <c r="F104" s="534">
        <v>1.4313497705151369E-2</v>
      </c>
      <c r="G104" s="538">
        <v>3.9522951567355609</v>
      </c>
      <c r="H104" s="538">
        <v>5.2548934064506447E-2</v>
      </c>
      <c r="I104" s="539">
        <v>6.3979181447558569</v>
      </c>
      <c r="J104" s="539">
        <v>-0.11952106581024058</v>
      </c>
      <c r="K104" s="534">
        <v>-1.8338654485103991E-2</v>
      </c>
      <c r="L104" s="535">
        <v>336481589.19921601</v>
      </c>
      <c r="M104" s="535">
        <v>-1448926.786337316</v>
      </c>
      <c r="N104" s="534">
        <v>-4.287647068840798E-3</v>
      </c>
      <c r="O104" s="530">
        <v>92206285.062688917</v>
      </c>
      <c r="P104" s="530">
        <v>-172925.49852204323</v>
      </c>
      <c r="Q104" s="534">
        <v>-1.8719092474541322E-3</v>
      </c>
    </row>
    <row r="105" spans="1:17">
      <c r="A105" s="559" t="s">
        <v>75</v>
      </c>
      <c r="B105" s="560" t="s">
        <v>293</v>
      </c>
      <c r="C105" s="414" t="s">
        <v>301</v>
      </c>
      <c r="D105" s="530">
        <v>1193139099.1678808</v>
      </c>
      <c r="E105" s="530">
        <v>-3777082.0919435024</v>
      </c>
      <c r="F105" s="531">
        <v>-3.1556780258145583E-3</v>
      </c>
      <c r="G105" s="536">
        <v>89.663940446919639</v>
      </c>
      <c r="H105" s="536">
        <v>-0.35826781306899136</v>
      </c>
      <c r="I105" s="537">
        <v>6.3004186877772232</v>
      </c>
      <c r="J105" s="537">
        <v>-4.6497465917649805E-4</v>
      </c>
      <c r="K105" s="531">
        <v>-7.3795150662518913E-5</v>
      </c>
      <c r="L105" s="532">
        <v>7517275877.5149975</v>
      </c>
      <c r="M105" s="532">
        <v>-24353734.290793419</v>
      </c>
      <c r="N105" s="531">
        <v>-3.2292403027416889E-3</v>
      </c>
      <c r="O105" s="530">
        <v>1873826402.6246319</v>
      </c>
      <c r="P105" s="530">
        <v>580532.86939883232</v>
      </c>
      <c r="Q105" s="531">
        <v>3.0990745997197229E-4</v>
      </c>
    </row>
    <row r="106" spans="1:17">
      <c r="A106" s="559" t="s">
        <v>75</v>
      </c>
      <c r="B106" s="560" t="s">
        <v>293</v>
      </c>
      <c r="C106" s="414" t="s">
        <v>302</v>
      </c>
      <c r="D106" s="530">
        <v>18706430.79910288</v>
      </c>
      <c r="E106" s="530">
        <v>435175.71049897</v>
      </c>
      <c r="F106" s="534">
        <v>2.3817505058554869E-2</v>
      </c>
      <c r="G106" s="538">
        <v>1.4057810177497005</v>
      </c>
      <c r="H106" s="538">
        <v>3.1567220233478244E-2</v>
      </c>
      <c r="I106" s="539">
        <v>7.8085883207867797</v>
      </c>
      <c r="J106" s="539">
        <v>-7.9055137588671442E-2</v>
      </c>
      <c r="K106" s="534">
        <v>-1.0022656070328227E-2</v>
      </c>
      <c r="L106" s="535">
        <v>146070817.06148085</v>
      </c>
      <c r="M106" s="535">
        <v>1953671.3855450451</v>
      </c>
      <c r="N106" s="534">
        <v>1.3556134326571405E-2</v>
      </c>
      <c r="O106" s="530">
        <v>38778403.231700912</v>
      </c>
      <c r="P106" s="530">
        <v>948232.76702558994</v>
      </c>
      <c r="Q106" s="534">
        <v>2.5065516633371272E-2</v>
      </c>
    </row>
    <row r="107" spans="1:17">
      <c r="A107" s="559" t="s">
        <v>75</v>
      </c>
      <c r="B107" s="560" t="s">
        <v>293</v>
      </c>
      <c r="C107" s="414" t="s">
        <v>303</v>
      </c>
      <c r="D107" s="530">
        <v>9642650.0144033153</v>
      </c>
      <c r="E107" s="530">
        <v>-301849.14871206507</v>
      </c>
      <c r="F107" s="531">
        <v>-3.0353378663013811E-2</v>
      </c>
      <c r="G107" s="536">
        <v>0.72464140790033271</v>
      </c>
      <c r="H107" s="536">
        <v>-2.3302173045308683E-2</v>
      </c>
      <c r="I107" s="537">
        <v>5.3086395181359061</v>
      </c>
      <c r="J107" s="537">
        <v>0.10553990062914487</v>
      </c>
      <c r="K107" s="531">
        <v>2.0284043817657645E-2</v>
      </c>
      <c r="L107" s="532">
        <v>51189352.926015206</v>
      </c>
      <c r="M107" s="532">
        <v>-552866.86588673294</v>
      </c>
      <c r="N107" s="531">
        <v>-1.0685024108170576E-2</v>
      </c>
      <c r="O107" s="530">
        <v>17542352.021498807</v>
      </c>
      <c r="P107" s="530">
        <v>-477434.44437929243</v>
      </c>
      <c r="Q107" s="531">
        <v>-2.6495011208004744E-2</v>
      </c>
    </row>
    <row r="108" spans="1:17">
      <c r="A108" s="559" t="s">
        <v>75</v>
      </c>
      <c r="B108" s="560" t="s">
        <v>293</v>
      </c>
      <c r="C108" s="414" t="s">
        <v>304</v>
      </c>
      <c r="D108" s="530">
        <v>1791335.5755126539</v>
      </c>
      <c r="E108" s="530">
        <v>249399.44711001008</v>
      </c>
      <c r="F108" s="534">
        <v>0.16174434369624208</v>
      </c>
      <c r="G108" s="538">
        <v>0.13461817358532085</v>
      </c>
      <c r="H108" s="538">
        <v>1.8646397576277923E-2</v>
      </c>
      <c r="I108" s="539">
        <v>8.5680052528067687</v>
      </c>
      <c r="J108" s="539">
        <v>-0.50535343395661059</v>
      </c>
      <c r="K108" s="534">
        <v>-5.5696402115552067E-2</v>
      </c>
      <c r="L108" s="535">
        <v>15348172.620532054</v>
      </c>
      <c r="M108" s="535">
        <v>1357633.0554556325</v>
      </c>
      <c r="N108" s="534">
        <v>9.7039363574268026E-2</v>
      </c>
      <c r="O108" s="530">
        <v>3244238.1753634424</v>
      </c>
      <c r="P108" s="530">
        <v>356881.19802112039</v>
      </c>
      <c r="Q108" s="534">
        <v>0.12360134227310299</v>
      </c>
    </row>
    <row r="109" spans="1:17">
      <c r="A109" s="559" t="s">
        <v>75</v>
      </c>
      <c r="B109" s="560" t="s">
        <v>293</v>
      </c>
      <c r="C109" s="414" t="s">
        <v>305</v>
      </c>
      <c r="D109" s="530">
        <v>6280133.5501846559</v>
      </c>
      <c r="E109" s="530">
        <v>-47545.138827064075</v>
      </c>
      <c r="F109" s="531">
        <v>-7.5138358257078076E-3</v>
      </c>
      <c r="G109" s="536">
        <v>0.47194960003840075</v>
      </c>
      <c r="H109" s="536">
        <v>-3.9664395834668187E-3</v>
      </c>
      <c r="I109" s="537">
        <v>10.115869609331126</v>
      </c>
      <c r="J109" s="537">
        <v>7.0369640120850008E-2</v>
      </c>
      <c r="K109" s="531">
        <v>7.0050908701940993E-3</v>
      </c>
      <c r="L109" s="532">
        <v>63529012.122853756</v>
      </c>
      <c r="M109" s="532">
        <v>-35683.952785998583</v>
      </c>
      <c r="N109" s="531">
        <v>-5.6138005825648774E-4</v>
      </c>
      <c r="O109" s="530">
        <v>13717820.733545778</v>
      </c>
      <c r="P109" s="530">
        <v>501197.10787015036</v>
      </c>
      <c r="Q109" s="531">
        <v>3.792172055928765E-2</v>
      </c>
    </row>
    <row r="110" spans="1:17">
      <c r="A110" s="559" t="s">
        <v>75</v>
      </c>
      <c r="B110" s="561" t="s">
        <v>293</v>
      </c>
      <c r="C110" s="414" t="s">
        <v>306</v>
      </c>
      <c r="D110" s="530">
        <v>1945365.7062097415</v>
      </c>
      <c r="E110" s="530">
        <v>38863.571218365338</v>
      </c>
      <c r="F110" s="534">
        <v>2.0384750955729263E-2</v>
      </c>
      <c r="G110" s="538">
        <v>0.14619347815415693</v>
      </c>
      <c r="H110" s="538">
        <v>2.8020402811568257E-3</v>
      </c>
      <c r="I110" s="539">
        <v>11.075312523639363</v>
      </c>
      <c r="J110" s="539">
        <v>1.5169476349381483E-2</v>
      </c>
      <c r="K110" s="534">
        <v>1.3715443176929246E-3</v>
      </c>
      <c r="L110" s="535">
        <v>21545533.169043284</v>
      </c>
      <c r="M110" s="535">
        <v>459346.83607490733</v>
      </c>
      <c r="N110" s="534">
        <v>2.1784253862763028E-2</v>
      </c>
      <c r="O110" s="530">
        <v>3769146.7285662084</v>
      </c>
      <c r="P110" s="530">
        <v>98422.495319149923</v>
      </c>
      <c r="Q110" s="534">
        <v>2.6812827405475543E-2</v>
      </c>
    </row>
    <row r="111" spans="1:17">
      <c r="A111" s="559" t="s">
        <v>76</v>
      </c>
      <c r="B111" s="560" t="s">
        <v>236</v>
      </c>
      <c r="C111" s="414" t="s">
        <v>295</v>
      </c>
      <c r="D111" s="529"/>
      <c r="E111" s="529"/>
      <c r="F111" s="529"/>
      <c r="G111" s="529"/>
      <c r="H111" s="529"/>
      <c r="I111" s="529"/>
      <c r="J111" s="529"/>
      <c r="K111" s="529"/>
      <c r="L111" s="529"/>
      <c r="M111" s="529"/>
      <c r="N111" s="529"/>
      <c r="O111" s="529"/>
      <c r="P111" s="529"/>
      <c r="Q111" s="529"/>
    </row>
    <row r="112" spans="1:17">
      <c r="A112" s="559" t="s">
        <v>76</v>
      </c>
      <c r="B112" s="560"/>
      <c r="C112" s="414" t="s">
        <v>296</v>
      </c>
      <c r="D112" s="533"/>
      <c r="E112" s="533"/>
      <c r="F112" s="533"/>
      <c r="G112" s="533"/>
      <c r="H112" s="533"/>
      <c r="I112" s="533"/>
      <c r="J112" s="533"/>
      <c r="K112" s="533"/>
      <c r="L112" s="533"/>
      <c r="M112" s="533"/>
      <c r="N112" s="533"/>
      <c r="O112" s="533"/>
      <c r="P112" s="533"/>
      <c r="Q112" s="533"/>
    </row>
    <row r="113" spans="1:17">
      <c r="A113" s="559" t="s">
        <v>76</v>
      </c>
      <c r="B113" s="560"/>
      <c r="C113" s="414" t="s">
        <v>297</v>
      </c>
      <c r="D113" s="529"/>
      <c r="E113" s="529"/>
      <c r="F113" s="529"/>
      <c r="G113" s="529"/>
      <c r="H113" s="529"/>
      <c r="I113" s="529"/>
      <c r="J113" s="529"/>
      <c r="K113" s="529"/>
      <c r="L113" s="529"/>
      <c r="M113" s="529"/>
      <c r="N113" s="529"/>
      <c r="O113" s="529"/>
      <c r="P113" s="529"/>
      <c r="Q113" s="529"/>
    </row>
    <row r="114" spans="1:17">
      <c r="A114" s="559" t="s">
        <v>76</v>
      </c>
      <c r="B114" s="560"/>
      <c r="C114" s="414" t="s">
        <v>298</v>
      </c>
      <c r="D114" s="533"/>
      <c r="E114" s="533"/>
      <c r="F114" s="533"/>
      <c r="G114" s="533"/>
      <c r="H114" s="533"/>
      <c r="I114" s="533"/>
      <c r="J114" s="533"/>
      <c r="K114" s="533"/>
      <c r="L114" s="533"/>
      <c r="M114" s="533"/>
      <c r="N114" s="533"/>
      <c r="O114" s="533"/>
      <c r="P114" s="533"/>
      <c r="Q114" s="533"/>
    </row>
    <row r="115" spans="1:17">
      <c r="A115" s="559" t="s">
        <v>76</v>
      </c>
      <c r="B115" s="560"/>
      <c r="C115" s="414" t="s">
        <v>299</v>
      </c>
      <c r="D115" s="529"/>
      <c r="E115" s="529"/>
      <c r="F115" s="529"/>
      <c r="G115" s="529"/>
      <c r="H115" s="529"/>
      <c r="I115" s="529"/>
      <c r="J115" s="529"/>
      <c r="K115" s="529"/>
      <c r="L115" s="529"/>
      <c r="M115" s="529"/>
      <c r="N115" s="529"/>
      <c r="O115" s="529"/>
      <c r="P115" s="529"/>
      <c r="Q115" s="529"/>
    </row>
    <row r="116" spans="1:17">
      <c r="A116" s="559" t="s">
        <v>76</v>
      </c>
      <c r="B116" s="560"/>
      <c r="C116" s="414" t="s">
        <v>300</v>
      </c>
      <c r="D116" s="533"/>
      <c r="E116" s="533"/>
      <c r="F116" s="533"/>
      <c r="G116" s="533"/>
      <c r="H116" s="533"/>
      <c r="I116" s="533"/>
      <c r="J116" s="533"/>
      <c r="K116" s="533"/>
      <c r="L116" s="533"/>
      <c r="M116" s="533"/>
      <c r="N116" s="533"/>
      <c r="O116" s="533"/>
      <c r="P116" s="533"/>
      <c r="Q116" s="533"/>
    </row>
    <row r="117" spans="1:17">
      <c r="A117" s="559" t="s">
        <v>76</v>
      </c>
      <c r="B117" s="560"/>
      <c r="C117" s="414" t="s">
        <v>301</v>
      </c>
      <c r="D117" s="529"/>
      <c r="E117" s="529"/>
      <c r="F117" s="529"/>
      <c r="G117" s="529"/>
      <c r="H117" s="529"/>
      <c r="I117" s="529"/>
      <c r="J117" s="529"/>
      <c r="K117" s="529"/>
      <c r="L117" s="529"/>
      <c r="M117" s="529"/>
      <c r="N117" s="529"/>
      <c r="O117" s="529"/>
      <c r="P117" s="529"/>
      <c r="Q117" s="529"/>
    </row>
    <row r="118" spans="1:17">
      <c r="A118" s="559" t="s">
        <v>76</v>
      </c>
      <c r="B118" s="560"/>
      <c r="C118" s="414" t="s">
        <v>302</v>
      </c>
      <c r="D118" s="533"/>
      <c r="E118" s="533"/>
      <c r="F118" s="533"/>
      <c r="G118" s="533"/>
      <c r="H118" s="533"/>
      <c r="I118" s="533"/>
      <c r="J118" s="533"/>
      <c r="K118" s="533"/>
      <c r="L118" s="533"/>
      <c r="M118" s="533"/>
      <c r="N118" s="533"/>
      <c r="O118" s="533"/>
      <c r="P118" s="533"/>
      <c r="Q118" s="533"/>
    </row>
    <row r="119" spans="1:17">
      <c r="A119" s="559" t="s">
        <v>76</v>
      </c>
      <c r="B119" s="560"/>
      <c r="C119" s="414" t="s">
        <v>303</v>
      </c>
      <c r="D119" s="529"/>
      <c r="E119" s="529"/>
      <c r="F119" s="529"/>
      <c r="G119" s="529"/>
      <c r="H119" s="529"/>
      <c r="I119" s="529"/>
      <c r="J119" s="529"/>
      <c r="K119" s="529"/>
      <c r="L119" s="529"/>
      <c r="M119" s="529"/>
      <c r="N119" s="529"/>
      <c r="O119" s="529"/>
      <c r="P119" s="529"/>
      <c r="Q119" s="529"/>
    </row>
    <row r="120" spans="1:17">
      <c r="A120" s="559" t="s">
        <v>76</v>
      </c>
      <c r="B120" s="560"/>
      <c r="C120" s="414" t="s">
        <v>304</v>
      </c>
      <c r="D120" s="533"/>
      <c r="E120" s="533"/>
      <c r="F120" s="533"/>
      <c r="G120" s="533"/>
      <c r="H120" s="533"/>
      <c r="I120" s="533"/>
      <c r="J120" s="533"/>
      <c r="K120" s="533"/>
      <c r="L120" s="533"/>
      <c r="M120" s="533"/>
      <c r="N120" s="533"/>
      <c r="O120" s="533"/>
      <c r="P120" s="533"/>
      <c r="Q120" s="533"/>
    </row>
    <row r="121" spans="1:17">
      <c r="A121" s="559" t="s">
        <v>76</v>
      </c>
      <c r="B121" s="560"/>
      <c r="C121" s="414" t="s">
        <v>305</v>
      </c>
      <c r="D121" s="529"/>
      <c r="E121" s="529"/>
      <c r="F121" s="529"/>
      <c r="G121" s="529"/>
      <c r="H121" s="529"/>
      <c r="I121" s="529"/>
      <c r="J121" s="529"/>
      <c r="K121" s="529"/>
      <c r="L121" s="529"/>
      <c r="M121" s="529"/>
      <c r="N121" s="529"/>
      <c r="O121" s="529"/>
      <c r="P121" s="529"/>
      <c r="Q121" s="529"/>
    </row>
    <row r="122" spans="1:17">
      <c r="A122" s="559" t="s">
        <v>76</v>
      </c>
      <c r="B122" s="561"/>
      <c r="C122" s="414" t="s">
        <v>306</v>
      </c>
      <c r="D122" s="533"/>
      <c r="E122" s="533"/>
      <c r="F122" s="533"/>
      <c r="G122" s="533"/>
      <c r="H122" s="533"/>
      <c r="I122" s="533"/>
      <c r="J122" s="533"/>
      <c r="K122" s="533"/>
      <c r="L122" s="533"/>
      <c r="M122" s="533"/>
      <c r="N122" s="533"/>
      <c r="O122" s="533"/>
      <c r="P122" s="533"/>
      <c r="Q122" s="533"/>
    </row>
    <row r="123" spans="1:17">
      <c r="A123" s="559" t="s">
        <v>76</v>
      </c>
      <c r="B123" s="560" t="s">
        <v>235</v>
      </c>
      <c r="C123" s="414" t="s">
        <v>295</v>
      </c>
      <c r="D123" s="529"/>
      <c r="E123" s="529"/>
      <c r="F123" s="529"/>
      <c r="G123" s="529"/>
      <c r="H123" s="529"/>
      <c r="I123" s="529"/>
      <c r="J123" s="529"/>
      <c r="K123" s="529"/>
      <c r="L123" s="529"/>
      <c r="M123" s="529"/>
      <c r="N123" s="529"/>
      <c r="O123" s="529"/>
      <c r="P123" s="529"/>
      <c r="Q123" s="529"/>
    </row>
    <row r="124" spans="1:17">
      <c r="A124" s="559" t="s">
        <v>76</v>
      </c>
      <c r="B124" s="560" t="s">
        <v>292</v>
      </c>
      <c r="C124" s="414" t="s">
        <v>296</v>
      </c>
      <c r="D124" s="533"/>
      <c r="E124" s="533"/>
      <c r="F124" s="533"/>
      <c r="G124" s="533"/>
      <c r="H124" s="533"/>
      <c r="I124" s="533"/>
      <c r="J124" s="533"/>
      <c r="K124" s="533"/>
      <c r="L124" s="533"/>
      <c r="M124" s="533"/>
      <c r="N124" s="533"/>
      <c r="O124" s="533"/>
      <c r="P124" s="533"/>
      <c r="Q124" s="533"/>
    </row>
    <row r="125" spans="1:17">
      <c r="A125" s="559" t="s">
        <v>76</v>
      </c>
      <c r="B125" s="560" t="s">
        <v>292</v>
      </c>
      <c r="C125" s="414" t="s">
        <v>297</v>
      </c>
      <c r="D125" s="529"/>
      <c r="E125" s="529"/>
      <c r="F125" s="529"/>
      <c r="G125" s="529"/>
      <c r="H125" s="529"/>
      <c r="I125" s="529"/>
      <c r="J125" s="529"/>
      <c r="K125" s="529"/>
      <c r="L125" s="529"/>
      <c r="M125" s="529"/>
      <c r="N125" s="529"/>
      <c r="O125" s="529"/>
      <c r="P125" s="529"/>
      <c r="Q125" s="529"/>
    </row>
    <row r="126" spans="1:17">
      <c r="A126" s="559" t="s">
        <v>76</v>
      </c>
      <c r="B126" s="560" t="s">
        <v>292</v>
      </c>
      <c r="C126" s="414" t="s">
        <v>298</v>
      </c>
      <c r="D126" s="533"/>
      <c r="E126" s="533"/>
      <c r="F126" s="533"/>
      <c r="G126" s="533"/>
      <c r="H126" s="533"/>
      <c r="I126" s="533"/>
      <c r="J126" s="533"/>
      <c r="K126" s="533"/>
      <c r="L126" s="533"/>
      <c r="M126" s="533"/>
      <c r="N126" s="533"/>
      <c r="O126" s="533"/>
      <c r="P126" s="533"/>
      <c r="Q126" s="533"/>
    </row>
    <row r="127" spans="1:17">
      <c r="A127" s="559" t="s">
        <v>76</v>
      </c>
      <c r="B127" s="560" t="s">
        <v>292</v>
      </c>
      <c r="C127" s="414" t="s">
        <v>299</v>
      </c>
      <c r="D127" s="529"/>
      <c r="E127" s="529"/>
      <c r="F127" s="529"/>
      <c r="G127" s="529"/>
      <c r="H127" s="529"/>
      <c r="I127" s="529"/>
      <c r="J127" s="529"/>
      <c r="K127" s="529"/>
      <c r="L127" s="529"/>
      <c r="M127" s="529"/>
      <c r="N127" s="529"/>
      <c r="O127" s="529"/>
      <c r="P127" s="529"/>
      <c r="Q127" s="529"/>
    </row>
    <row r="128" spans="1:17">
      <c r="A128" s="559" t="s">
        <v>76</v>
      </c>
      <c r="B128" s="560" t="s">
        <v>292</v>
      </c>
      <c r="C128" s="414" t="s">
        <v>300</v>
      </c>
      <c r="D128" s="533"/>
      <c r="E128" s="533"/>
      <c r="F128" s="533"/>
      <c r="G128" s="533"/>
      <c r="H128" s="533"/>
      <c r="I128" s="533"/>
      <c r="J128" s="533"/>
      <c r="K128" s="533"/>
      <c r="L128" s="533"/>
      <c r="M128" s="533"/>
      <c r="N128" s="533"/>
      <c r="O128" s="533"/>
      <c r="P128" s="533"/>
      <c r="Q128" s="533"/>
    </row>
    <row r="129" spans="1:17">
      <c r="A129" s="559" t="s">
        <v>76</v>
      </c>
      <c r="B129" s="560" t="s">
        <v>292</v>
      </c>
      <c r="C129" s="414" t="s">
        <v>301</v>
      </c>
      <c r="D129" s="529"/>
      <c r="E129" s="529"/>
      <c r="F129" s="529"/>
      <c r="G129" s="529"/>
      <c r="H129" s="529"/>
      <c r="I129" s="529"/>
      <c r="J129" s="529"/>
      <c r="K129" s="529"/>
      <c r="L129" s="529"/>
      <c r="M129" s="529"/>
      <c r="N129" s="529"/>
      <c r="O129" s="529"/>
      <c r="P129" s="529"/>
      <c r="Q129" s="529"/>
    </row>
    <row r="130" spans="1:17">
      <c r="A130" s="559" t="s">
        <v>76</v>
      </c>
      <c r="B130" s="560" t="s">
        <v>292</v>
      </c>
      <c r="C130" s="414" t="s">
        <v>302</v>
      </c>
      <c r="D130" s="533"/>
      <c r="E130" s="533"/>
      <c r="F130" s="533"/>
      <c r="G130" s="533"/>
      <c r="H130" s="533"/>
      <c r="I130" s="533"/>
      <c r="J130" s="533"/>
      <c r="K130" s="533"/>
      <c r="L130" s="533"/>
      <c r="M130" s="533"/>
      <c r="N130" s="533"/>
      <c r="O130" s="533"/>
      <c r="P130" s="533"/>
      <c r="Q130" s="533"/>
    </row>
    <row r="131" spans="1:17">
      <c r="A131" s="559" t="s">
        <v>76</v>
      </c>
      <c r="B131" s="560" t="s">
        <v>292</v>
      </c>
      <c r="C131" s="414" t="s">
        <v>303</v>
      </c>
      <c r="D131" s="529"/>
      <c r="E131" s="529"/>
      <c r="F131" s="529"/>
      <c r="G131" s="529"/>
      <c r="H131" s="529"/>
      <c r="I131" s="529"/>
      <c r="J131" s="529"/>
      <c r="K131" s="529"/>
      <c r="L131" s="529"/>
      <c r="M131" s="529"/>
      <c r="N131" s="529"/>
      <c r="O131" s="529"/>
      <c r="P131" s="529"/>
      <c r="Q131" s="529"/>
    </row>
    <row r="132" spans="1:17">
      <c r="A132" s="559" t="s">
        <v>76</v>
      </c>
      <c r="B132" s="560" t="s">
        <v>292</v>
      </c>
      <c r="C132" s="414" t="s">
        <v>304</v>
      </c>
      <c r="D132" s="533"/>
      <c r="E132" s="533"/>
      <c r="F132" s="533"/>
      <c r="G132" s="533"/>
      <c r="H132" s="533"/>
      <c r="I132" s="533"/>
      <c r="J132" s="533"/>
      <c r="K132" s="533"/>
      <c r="L132" s="533"/>
      <c r="M132" s="533"/>
      <c r="N132" s="533"/>
      <c r="O132" s="533"/>
      <c r="P132" s="533"/>
      <c r="Q132" s="533"/>
    </row>
    <row r="133" spans="1:17">
      <c r="A133" s="559" t="s">
        <v>76</v>
      </c>
      <c r="B133" s="560" t="s">
        <v>292</v>
      </c>
      <c r="C133" s="414" t="s">
        <v>305</v>
      </c>
      <c r="D133" s="529"/>
      <c r="E133" s="529"/>
      <c r="F133" s="529"/>
      <c r="G133" s="529"/>
      <c r="H133" s="529"/>
      <c r="I133" s="529"/>
      <c r="J133" s="529"/>
      <c r="K133" s="529"/>
      <c r="L133" s="529"/>
      <c r="M133" s="529"/>
      <c r="N133" s="529"/>
      <c r="O133" s="529"/>
      <c r="P133" s="529"/>
      <c r="Q133" s="529"/>
    </row>
    <row r="134" spans="1:17">
      <c r="A134" s="559" t="s">
        <v>76</v>
      </c>
      <c r="B134" s="561" t="s">
        <v>292</v>
      </c>
      <c r="C134" s="414" t="s">
        <v>306</v>
      </c>
      <c r="D134" s="533"/>
      <c r="E134" s="533"/>
      <c r="F134" s="533"/>
      <c r="G134" s="533"/>
      <c r="H134" s="533"/>
      <c r="I134" s="533"/>
      <c r="J134" s="533"/>
      <c r="K134" s="533"/>
      <c r="L134" s="533"/>
      <c r="M134" s="533"/>
      <c r="N134" s="533"/>
      <c r="O134" s="533"/>
      <c r="P134" s="533"/>
      <c r="Q134" s="533"/>
    </row>
    <row r="135" spans="1:17">
      <c r="A135" s="559" t="s">
        <v>76</v>
      </c>
      <c r="B135" s="560" t="s">
        <v>234</v>
      </c>
      <c r="C135" s="414" t="s">
        <v>295</v>
      </c>
      <c r="D135" s="529"/>
      <c r="E135" s="529"/>
      <c r="F135" s="529"/>
      <c r="G135" s="529"/>
      <c r="H135" s="529"/>
      <c r="I135" s="529"/>
      <c r="J135" s="529"/>
      <c r="K135" s="529"/>
      <c r="L135" s="529"/>
      <c r="M135" s="529"/>
      <c r="N135" s="529"/>
      <c r="O135" s="529"/>
      <c r="P135" s="529"/>
      <c r="Q135" s="529"/>
    </row>
    <row r="136" spans="1:17">
      <c r="A136" s="559" t="s">
        <v>76</v>
      </c>
      <c r="B136" s="560" t="s">
        <v>293</v>
      </c>
      <c r="C136" s="414" t="s">
        <v>296</v>
      </c>
      <c r="D136" s="533"/>
      <c r="E136" s="533"/>
      <c r="F136" s="533"/>
      <c r="G136" s="533"/>
      <c r="H136" s="533"/>
      <c r="I136" s="533"/>
      <c r="J136" s="533"/>
      <c r="K136" s="533"/>
      <c r="L136" s="533"/>
      <c r="M136" s="533"/>
      <c r="N136" s="533"/>
      <c r="O136" s="533"/>
      <c r="P136" s="533"/>
      <c r="Q136" s="533"/>
    </row>
    <row r="137" spans="1:17">
      <c r="A137" s="559" t="s">
        <v>76</v>
      </c>
      <c r="B137" s="560" t="s">
        <v>293</v>
      </c>
      <c r="C137" s="414" t="s">
        <v>297</v>
      </c>
      <c r="D137" s="529"/>
      <c r="E137" s="529"/>
      <c r="F137" s="529"/>
      <c r="G137" s="529"/>
      <c r="H137" s="529"/>
      <c r="I137" s="529"/>
      <c r="J137" s="529"/>
      <c r="K137" s="529"/>
      <c r="L137" s="529"/>
      <c r="M137" s="529"/>
      <c r="N137" s="529"/>
      <c r="O137" s="529"/>
      <c r="P137" s="529"/>
      <c r="Q137" s="529"/>
    </row>
    <row r="138" spans="1:17">
      <c r="A138" s="559" t="s">
        <v>76</v>
      </c>
      <c r="B138" s="560" t="s">
        <v>293</v>
      </c>
      <c r="C138" s="414" t="s">
        <v>298</v>
      </c>
      <c r="D138" s="533"/>
      <c r="E138" s="533"/>
      <c r="F138" s="533"/>
      <c r="G138" s="533"/>
      <c r="H138" s="533"/>
      <c r="I138" s="533"/>
      <c r="J138" s="533"/>
      <c r="K138" s="533"/>
      <c r="L138" s="533"/>
      <c r="M138" s="533"/>
      <c r="N138" s="533"/>
      <c r="O138" s="533"/>
      <c r="P138" s="533"/>
      <c r="Q138" s="533"/>
    </row>
    <row r="139" spans="1:17">
      <c r="A139" s="559" t="s">
        <v>76</v>
      </c>
      <c r="B139" s="560" t="s">
        <v>293</v>
      </c>
      <c r="C139" s="414" t="s">
        <v>299</v>
      </c>
      <c r="D139" s="529"/>
      <c r="E139" s="529"/>
      <c r="F139" s="529"/>
      <c r="G139" s="529"/>
      <c r="H139" s="529"/>
      <c r="I139" s="529"/>
      <c r="J139" s="529"/>
      <c r="K139" s="529"/>
      <c r="L139" s="529"/>
      <c r="M139" s="529"/>
      <c r="N139" s="529"/>
      <c r="O139" s="529"/>
      <c r="P139" s="529"/>
      <c r="Q139" s="529"/>
    </row>
    <row r="140" spans="1:17">
      <c r="A140" s="559" t="s">
        <v>76</v>
      </c>
      <c r="B140" s="560" t="s">
        <v>293</v>
      </c>
      <c r="C140" s="414" t="s">
        <v>300</v>
      </c>
      <c r="D140" s="533"/>
      <c r="E140" s="533"/>
      <c r="F140" s="533"/>
      <c r="G140" s="533"/>
      <c r="H140" s="533"/>
      <c r="I140" s="533"/>
      <c r="J140" s="533"/>
      <c r="K140" s="533"/>
      <c r="L140" s="533"/>
      <c r="M140" s="533"/>
      <c r="N140" s="533"/>
      <c r="O140" s="533"/>
      <c r="P140" s="533"/>
      <c r="Q140" s="533"/>
    </row>
    <row r="141" spans="1:17">
      <c r="A141" s="559" t="s">
        <v>76</v>
      </c>
      <c r="B141" s="560" t="s">
        <v>293</v>
      </c>
      <c r="C141" s="414" t="s">
        <v>301</v>
      </c>
      <c r="D141" s="529"/>
      <c r="E141" s="529"/>
      <c r="F141" s="529"/>
      <c r="G141" s="529"/>
      <c r="H141" s="529"/>
      <c r="I141" s="529"/>
      <c r="J141" s="529"/>
      <c r="K141" s="529"/>
      <c r="L141" s="529"/>
      <c r="M141" s="529"/>
      <c r="N141" s="529"/>
      <c r="O141" s="529"/>
      <c r="P141" s="529"/>
      <c r="Q141" s="529"/>
    </row>
    <row r="142" spans="1:17">
      <c r="A142" s="559" t="s">
        <v>76</v>
      </c>
      <c r="B142" s="560" t="s">
        <v>293</v>
      </c>
      <c r="C142" s="414" t="s">
        <v>302</v>
      </c>
      <c r="D142" s="533"/>
      <c r="E142" s="533"/>
      <c r="F142" s="533"/>
      <c r="G142" s="533"/>
      <c r="H142" s="533"/>
      <c r="I142" s="533"/>
      <c r="J142" s="533"/>
      <c r="K142" s="533"/>
      <c r="L142" s="533"/>
      <c r="M142" s="533"/>
      <c r="N142" s="533"/>
      <c r="O142" s="533"/>
      <c r="P142" s="533"/>
      <c r="Q142" s="533"/>
    </row>
    <row r="143" spans="1:17">
      <c r="A143" s="559" t="s">
        <v>76</v>
      </c>
      <c r="B143" s="560" t="s">
        <v>293</v>
      </c>
      <c r="C143" s="414" t="s">
        <v>303</v>
      </c>
      <c r="D143" s="529"/>
      <c r="E143" s="529"/>
      <c r="F143" s="529"/>
      <c r="G143" s="529"/>
      <c r="H143" s="529"/>
      <c r="I143" s="529"/>
      <c r="J143" s="529"/>
      <c r="K143" s="529"/>
      <c r="L143" s="529"/>
      <c r="M143" s="529"/>
      <c r="N143" s="529"/>
      <c r="O143" s="529"/>
      <c r="P143" s="529"/>
      <c r="Q143" s="529"/>
    </row>
    <row r="144" spans="1:17">
      <c r="A144" s="559" t="s">
        <v>76</v>
      </c>
      <c r="B144" s="560" t="s">
        <v>293</v>
      </c>
      <c r="C144" s="414" t="s">
        <v>304</v>
      </c>
      <c r="D144" s="533"/>
      <c r="E144" s="533"/>
      <c r="F144" s="533"/>
      <c r="G144" s="533"/>
      <c r="H144" s="533"/>
      <c r="I144" s="533"/>
      <c r="J144" s="533"/>
      <c r="K144" s="533"/>
      <c r="L144" s="533"/>
      <c r="M144" s="533"/>
      <c r="N144" s="533"/>
      <c r="O144" s="533"/>
      <c r="P144" s="533"/>
      <c r="Q144" s="533"/>
    </row>
    <row r="145" spans="1:17">
      <c r="A145" s="559" t="s">
        <v>76</v>
      </c>
      <c r="B145" s="560" t="s">
        <v>293</v>
      </c>
      <c r="C145" s="414" t="s">
        <v>305</v>
      </c>
      <c r="D145" s="529"/>
      <c r="E145" s="529"/>
      <c r="F145" s="529"/>
      <c r="G145" s="529"/>
      <c r="H145" s="529"/>
      <c r="I145" s="529"/>
      <c r="J145" s="529"/>
      <c r="K145" s="529"/>
      <c r="L145" s="529"/>
      <c r="M145" s="529"/>
      <c r="N145" s="529"/>
      <c r="O145" s="529"/>
      <c r="P145" s="529"/>
      <c r="Q145" s="529"/>
    </row>
    <row r="146" spans="1:17">
      <c r="A146" s="559" t="s">
        <v>76</v>
      </c>
      <c r="B146" s="561" t="s">
        <v>293</v>
      </c>
      <c r="C146" s="414" t="s">
        <v>306</v>
      </c>
      <c r="D146" s="533"/>
      <c r="E146" s="533"/>
      <c r="F146" s="533"/>
      <c r="G146" s="533"/>
      <c r="H146" s="533"/>
      <c r="I146" s="533"/>
      <c r="J146" s="533"/>
      <c r="K146" s="533"/>
      <c r="L146" s="533"/>
      <c r="M146" s="533"/>
      <c r="N146" s="533"/>
      <c r="O146" s="533"/>
      <c r="P146" s="533"/>
      <c r="Q146" s="533"/>
    </row>
    <row r="147" spans="1:17">
      <c r="A147" s="559" t="s">
        <v>239</v>
      </c>
      <c r="B147" s="560" t="s">
        <v>236</v>
      </c>
      <c r="C147" s="414" t="s">
        <v>295</v>
      </c>
      <c r="D147" s="530">
        <v>930266.15276414761</v>
      </c>
      <c r="E147" s="530">
        <v>-3508.1308092330582</v>
      </c>
      <c r="F147" s="531">
        <v>-3.7569366290621043E-3</v>
      </c>
      <c r="G147" s="536">
        <v>0.48019876719262478</v>
      </c>
      <c r="H147" s="536">
        <v>-1.64282230992287E-2</v>
      </c>
      <c r="I147" s="537">
        <v>6.2698937926906497</v>
      </c>
      <c r="J147" s="537">
        <v>0.23316298913721134</v>
      </c>
      <c r="K147" s="531">
        <v>3.8624049460672182E-2</v>
      </c>
      <c r="L147" s="532">
        <v>5832669.9767661411</v>
      </c>
      <c r="M147" s="532">
        <v>195725.99555267021</v>
      </c>
      <c r="N147" s="531">
        <v>3.4722004725428558E-2</v>
      </c>
      <c r="O147" s="530">
        <v>1672603.9250927186</v>
      </c>
      <c r="P147" s="530">
        <v>-22293.236354992725</v>
      </c>
      <c r="Q147" s="531">
        <v>-1.3153149855977552E-2</v>
      </c>
    </row>
    <row r="148" spans="1:17">
      <c r="A148" s="559" t="s">
        <v>239</v>
      </c>
      <c r="B148" s="560"/>
      <c r="C148" s="414" t="s">
        <v>296</v>
      </c>
      <c r="D148" s="530">
        <v>140508.95609230344</v>
      </c>
      <c r="E148" s="530">
        <v>17347.33360657969</v>
      </c>
      <c r="F148" s="534">
        <v>0.14085015491404801</v>
      </c>
      <c r="G148" s="538">
        <v>7.2530025191783087E-2</v>
      </c>
      <c r="H148" s="538">
        <v>7.0266300238653323E-3</v>
      </c>
      <c r="I148" s="539">
        <v>8.1714112791706519</v>
      </c>
      <c r="J148" s="539">
        <v>-0.11259464021533816</v>
      </c>
      <c r="K148" s="534">
        <v>-1.3591810690507531E-2</v>
      </c>
      <c r="L148" s="535">
        <v>1148156.4686371423</v>
      </c>
      <c r="M148" s="535">
        <v>127884.85892422404</v>
      </c>
      <c r="N148" s="534">
        <v>0.1253439355822201</v>
      </c>
      <c r="O148" s="530">
        <v>212475.62265650113</v>
      </c>
      <c r="P148" s="530">
        <v>33559.75302477926</v>
      </c>
      <c r="Q148" s="534">
        <v>0.18757281337792017</v>
      </c>
    </row>
    <row r="149" spans="1:17">
      <c r="A149" s="559" t="s">
        <v>239</v>
      </c>
      <c r="B149" s="560"/>
      <c r="C149" s="414" t="s">
        <v>297</v>
      </c>
      <c r="D149" s="530">
        <v>114051.95728818564</v>
      </c>
      <c r="E149" s="530">
        <v>7836.2492925363622</v>
      </c>
      <c r="F149" s="531">
        <v>7.3776745835534452E-2</v>
      </c>
      <c r="G149" s="536">
        <v>5.8873053827615707E-2</v>
      </c>
      <c r="H149" s="536">
        <v>2.3823276301295354E-3</v>
      </c>
      <c r="I149" s="537">
        <v>13.88550368797323</v>
      </c>
      <c r="J149" s="537">
        <v>1.1979952232457389</v>
      </c>
      <c r="K149" s="531">
        <v>9.4423205830859724E-2</v>
      </c>
      <c r="L149" s="532">
        <v>1583668.8735456672</v>
      </c>
      <c r="M149" s="532">
        <v>236056.17926384346</v>
      </c>
      <c r="N149" s="531">
        <v>0.17516618852395396</v>
      </c>
      <c r="O149" s="530">
        <v>441370.59009146673</v>
      </c>
      <c r="P149" s="530">
        <v>22474.633664203982</v>
      </c>
      <c r="Q149" s="531">
        <v>5.3652066388725064E-2</v>
      </c>
    </row>
    <row r="150" spans="1:17">
      <c r="A150" s="559" t="s">
        <v>239</v>
      </c>
      <c r="B150" s="560"/>
      <c r="C150" s="414" t="s">
        <v>298</v>
      </c>
      <c r="D150" s="530">
        <v>20959.745003891963</v>
      </c>
      <c r="E150" s="530">
        <v>-6285.6122654383216</v>
      </c>
      <c r="F150" s="534">
        <v>-0.23070397658223946</v>
      </c>
      <c r="G150" s="538">
        <v>1.0819316258722851E-2</v>
      </c>
      <c r="H150" s="538">
        <v>-3.6711018413708787E-3</v>
      </c>
      <c r="I150" s="539">
        <v>8.530147893932126</v>
      </c>
      <c r="J150" s="539">
        <v>1.0146954168434403</v>
      </c>
      <c r="K150" s="534">
        <v>0.1350145476851595</v>
      </c>
      <c r="L150" s="535">
        <v>178789.72470230341</v>
      </c>
      <c r="M150" s="535">
        <v>-25971.463076651096</v>
      </c>
      <c r="N150" s="534">
        <v>-0.12683782194449869</v>
      </c>
      <c r="O150" s="530">
        <v>49471.925330281258</v>
      </c>
      <c r="P150" s="530">
        <v>-17571.060425639123</v>
      </c>
      <c r="Q150" s="534">
        <v>-0.26208648417910702</v>
      </c>
    </row>
    <row r="151" spans="1:17">
      <c r="A151" s="559" t="s">
        <v>239</v>
      </c>
      <c r="B151" s="560"/>
      <c r="C151" s="414" t="s">
        <v>299</v>
      </c>
      <c r="D151" s="530">
        <v>9184636.7167159654</v>
      </c>
      <c r="E151" s="530">
        <v>2699600.3389925342</v>
      </c>
      <c r="F151" s="531">
        <v>0.41628144882361129</v>
      </c>
      <c r="G151" s="536">
        <v>4.7410638507852001</v>
      </c>
      <c r="H151" s="536">
        <v>1.2920032428220374</v>
      </c>
      <c r="I151" s="537">
        <v>6.6748346043310756</v>
      </c>
      <c r="J151" s="537">
        <v>2.313182823728293</v>
      </c>
      <c r="K151" s="531">
        <v>0.53034559843028317</v>
      </c>
      <c r="L151" s="532">
        <v>61305930.984945476</v>
      </c>
      <c r="M151" s="532">
        <v>33020460.520774253</v>
      </c>
      <c r="N151" s="531">
        <v>1.1674000813456777</v>
      </c>
      <c r="O151" s="530">
        <v>18403416.531188786</v>
      </c>
      <c r="P151" s="530">
        <v>11413246.906996707</v>
      </c>
      <c r="Q151" s="531">
        <v>1.6327567885472942</v>
      </c>
    </row>
    <row r="152" spans="1:17">
      <c r="A152" s="559" t="s">
        <v>239</v>
      </c>
      <c r="B152" s="560"/>
      <c r="C152" s="414" t="s">
        <v>300</v>
      </c>
      <c r="D152" s="530">
        <v>6821588.79070873</v>
      </c>
      <c r="E152" s="530">
        <v>290712.85060975142</v>
      </c>
      <c r="F152" s="534">
        <v>4.4513607864574672E-2</v>
      </c>
      <c r="G152" s="538">
        <v>3.5212702492292656</v>
      </c>
      <c r="H152" s="538">
        <v>4.7829912353730908E-2</v>
      </c>
      <c r="I152" s="539">
        <v>5.3542171582392495</v>
      </c>
      <c r="J152" s="539">
        <v>0.2160682352237302</v>
      </c>
      <c r="K152" s="534">
        <v>4.2051765813148581E-2</v>
      </c>
      <c r="L152" s="535">
        <v>36524267.749665216</v>
      </c>
      <c r="M152" s="535">
        <v>2967654.5716976821</v>
      </c>
      <c r="N152" s="534">
        <v>8.8437249491142719E-2</v>
      </c>
      <c r="O152" s="530">
        <v>10904955.016479999</v>
      </c>
      <c r="P152" s="530">
        <v>1543616.800569538</v>
      </c>
      <c r="Q152" s="534">
        <v>0.1648927498363448</v>
      </c>
    </row>
    <row r="153" spans="1:17">
      <c r="A153" s="559" t="s">
        <v>239</v>
      </c>
      <c r="B153" s="560"/>
      <c r="C153" s="414" t="s">
        <v>301</v>
      </c>
      <c r="D153" s="530">
        <v>176154434.68109787</v>
      </c>
      <c r="E153" s="530">
        <v>5155207.5618527532</v>
      </c>
      <c r="F153" s="531">
        <v>3.0147548902415829E-2</v>
      </c>
      <c r="G153" s="536">
        <v>90.930044179327467</v>
      </c>
      <c r="H153" s="536">
        <v>-1.5736830489899489E-2</v>
      </c>
      <c r="I153" s="537">
        <v>4.6627028217324789</v>
      </c>
      <c r="J153" s="537">
        <v>0.20722934210353028</v>
      </c>
      <c r="K153" s="531">
        <v>4.6511182941838161E-2</v>
      </c>
      <c r="L153" s="532">
        <v>821355779.64824462</v>
      </c>
      <c r="M153" s="532">
        <v>59473258.181400776</v>
      </c>
      <c r="N153" s="531">
        <v>7.8060930006502285E-2</v>
      </c>
      <c r="O153" s="530">
        <v>177602114.56958878</v>
      </c>
      <c r="P153" s="530">
        <v>11214434.821113527</v>
      </c>
      <c r="Q153" s="531">
        <v>6.7399430282735789E-2</v>
      </c>
    </row>
    <row r="154" spans="1:17">
      <c r="A154" s="559" t="s">
        <v>239</v>
      </c>
      <c r="B154" s="560"/>
      <c r="C154" s="414" t="s">
        <v>302</v>
      </c>
      <c r="D154" s="530">
        <v>1164260.6421040623</v>
      </c>
      <c r="E154" s="530">
        <v>-214629.91901187552</v>
      </c>
      <c r="F154" s="534">
        <v>-0.15565406353799047</v>
      </c>
      <c r="G154" s="538">
        <v>0.60098556028084182</v>
      </c>
      <c r="H154" s="538">
        <v>-0.1323761111160966</v>
      </c>
      <c r="I154" s="539">
        <v>5.732578429622734</v>
      </c>
      <c r="J154" s="539">
        <v>-4.3964596343621487E-2</v>
      </c>
      <c r="K154" s="534">
        <v>-7.6108835589027172E-3</v>
      </c>
      <c r="L154" s="535">
        <v>6674215.4433844611</v>
      </c>
      <c r="M154" s="535">
        <v>-1291005.2110006437</v>
      </c>
      <c r="N154" s="534">
        <v>-0.16208028214383549</v>
      </c>
      <c r="O154" s="530">
        <v>1532575.8044832032</v>
      </c>
      <c r="P154" s="530">
        <v>-399619.90949558187</v>
      </c>
      <c r="Q154" s="534">
        <v>-0.20682165197058788</v>
      </c>
    </row>
    <row r="155" spans="1:17">
      <c r="A155" s="559" t="s">
        <v>239</v>
      </c>
      <c r="B155" s="560"/>
      <c r="C155" s="414" t="s">
        <v>303</v>
      </c>
      <c r="D155" s="530">
        <v>871260.84230027557</v>
      </c>
      <c r="E155" s="530">
        <v>42180.919068932999</v>
      </c>
      <c r="F155" s="531">
        <v>5.0876782668349614E-2</v>
      </c>
      <c r="G155" s="536">
        <v>0.44974051902528217</v>
      </c>
      <c r="H155" s="536">
        <v>8.7951275864466272E-3</v>
      </c>
      <c r="I155" s="537">
        <v>4.0041554679493041</v>
      </c>
      <c r="J155" s="537">
        <v>-0.17729890512614421</v>
      </c>
      <c r="K155" s="531">
        <v>-4.2401253082606602E-2</v>
      </c>
      <c r="L155" s="532">
        <v>3488663.8657067651</v>
      </c>
      <c r="M155" s="532">
        <v>21903.995082010515</v>
      </c>
      <c r="N155" s="531">
        <v>6.3182902477935789E-3</v>
      </c>
      <c r="O155" s="530">
        <v>1118385.9605418583</v>
      </c>
      <c r="P155" s="530">
        <v>1222.2124626925215</v>
      </c>
      <c r="Q155" s="531">
        <v>1.0940316178303985E-3</v>
      </c>
    </row>
    <row r="156" spans="1:17">
      <c r="A156" s="559" t="s">
        <v>239</v>
      </c>
      <c r="B156" s="560"/>
      <c r="C156" s="414" t="s">
        <v>304</v>
      </c>
      <c r="D156" s="530">
        <v>495694.03840311716</v>
      </c>
      <c r="E156" s="530">
        <v>105377.25199696358</v>
      </c>
      <c r="F156" s="534">
        <v>0.26997878560957078</v>
      </c>
      <c r="G156" s="538">
        <v>0.25587480038764682</v>
      </c>
      <c r="H156" s="538">
        <v>4.8285178031075238E-2</v>
      </c>
      <c r="I156" s="539">
        <v>4.1622477723480529</v>
      </c>
      <c r="J156" s="539">
        <v>-0.15040563782190119</v>
      </c>
      <c r="K156" s="534">
        <v>-3.4875429003225641E-2</v>
      </c>
      <c r="L156" s="535">
        <v>2063201.4071095847</v>
      </c>
      <c r="M156" s="535">
        <v>379900.38716850895</v>
      </c>
      <c r="N156" s="534">
        <v>0.22568773063644162</v>
      </c>
      <c r="O156" s="530">
        <v>392300.31679356145</v>
      </c>
      <c r="P156" s="530">
        <v>79116.661003690911</v>
      </c>
      <c r="Q156" s="534">
        <v>0.25262065737164124</v>
      </c>
    </row>
    <row r="157" spans="1:17">
      <c r="A157" s="559" t="s">
        <v>239</v>
      </c>
      <c r="B157" s="560"/>
      <c r="C157" s="414" t="s">
        <v>305</v>
      </c>
      <c r="D157" s="530">
        <v>447865.50274407817</v>
      </c>
      <c r="E157" s="530">
        <v>83580.166203167289</v>
      </c>
      <c r="F157" s="531">
        <v>0.22943598827448511</v>
      </c>
      <c r="G157" s="536">
        <v>0.23118594785672827</v>
      </c>
      <c r="H157" s="536">
        <v>3.7441128068541857E-2</v>
      </c>
      <c r="I157" s="537">
        <v>6.9663347330483711</v>
      </c>
      <c r="J157" s="537">
        <v>0.30474344040664914</v>
      </c>
      <c r="K157" s="531">
        <v>4.5746343031170859E-2</v>
      </c>
      <c r="L157" s="532">
        <v>3119981.0075002424</v>
      </c>
      <c r="M157" s="532">
        <v>693260.98156225123</v>
      </c>
      <c r="N157" s="531">
        <v>0.28567818872895634</v>
      </c>
      <c r="O157" s="530">
        <v>772002.55892203376</v>
      </c>
      <c r="P157" s="530">
        <v>101855.74741824483</v>
      </c>
      <c r="Q157" s="531">
        <v>0.15199019926646171</v>
      </c>
    </row>
    <row r="158" spans="1:17">
      <c r="A158" s="559" t="s">
        <v>239</v>
      </c>
      <c r="B158" s="561"/>
      <c r="C158" s="414" t="s">
        <v>306</v>
      </c>
      <c r="D158" s="530">
        <v>69207.568079642486</v>
      </c>
      <c r="E158" s="530">
        <v>-6361.276743396651</v>
      </c>
      <c r="F158" s="534">
        <v>-8.4178562717121874E-2</v>
      </c>
      <c r="G158" s="538">
        <v>3.5724602871442648E-2</v>
      </c>
      <c r="H158" s="538">
        <v>-4.4666174528947347E-3</v>
      </c>
      <c r="I158" s="539">
        <v>6.6562537924920946</v>
      </c>
      <c r="J158" s="539">
        <v>-0.11664794131258382</v>
      </c>
      <c r="K158" s="534">
        <v>-1.7222742318905138E-2</v>
      </c>
      <c r="L158" s="535">
        <v>460663.13749927515</v>
      </c>
      <c r="M158" s="535">
        <v>-51157.222624303307</v>
      </c>
      <c r="N158" s="534">
        <v>-9.995151934157416E-2</v>
      </c>
      <c r="O158" s="530">
        <v>88819.314658045652</v>
      </c>
      <c r="P158" s="530">
        <v>-8930.0260545202764</v>
      </c>
      <c r="Q158" s="534">
        <v>-9.1356381428486691E-2</v>
      </c>
    </row>
    <row r="159" spans="1:17">
      <c r="A159" s="559" t="s">
        <v>239</v>
      </c>
      <c r="B159" s="560" t="s">
        <v>235</v>
      </c>
      <c r="C159" s="414" t="s">
        <v>295</v>
      </c>
      <c r="D159" s="530">
        <v>12454508.30216199</v>
      </c>
      <c r="E159" s="530">
        <v>-920.23157363384962</v>
      </c>
      <c r="F159" s="531">
        <v>-7.3881968102614478E-5</v>
      </c>
      <c r="G159" s="536">
        <v>0.49193776279256396</v>
      </c>
      <c r="H159" s="536">
        <v>-1.8746008164451045E-2</v>
      </c>
      <c r="I159" s="537">
        <v>6.2806051000331253</v>
      </c>
      <c r="J159" s="537">
        <v>0.1997130587485616</v>
      </c>
      <c r="K159" s="531">
        <v>3.2842723961001782E-2</v>
      </c>
      <c r="L159" s="532">
        <v>78221848.360963494</v>
      </c>
      <c r="M159" s="532">
        <v>2481732.1193818748</v>
      </c>
      <c r="N159" s="531">
        <v>3.2766415507815054E-2</v>
      </c>
      <c r="O159" s="530">
        <v>22442359.540956996</v>
      </c>
      <c r="P159" s="530">
        <v>-185115.69933889061</v>
      </c>
      <c r="Q159" s="531">
        <v>-8.1810143364660221E-3</v>
      </c>
    </row>
    <row r="160" spans="1:17">
      <c r="A160" s="559" t="s">
        <v>239</v>
      </c>
      <c r="B160" s="560" t="s">
        <v>292</v>
      </c>
      <c r="C160" s="414" t="s">
        <v>296</v>
      </c>
      <c r="D160" s="530">
        <v>1544342.6215797868</v>
      </c>
      <c r="E160" s="530">
        <v>53191.694889673032</v>
      </c>
      <c r="F160" s="534">
        <v>3.5671570152688618E-2</v>
      </c>
      <c r="G160" s="538">
        <v>6.0999634494866645E-2</v>
      </c>
      <c r="H160" s="538">
        <v>-1.3889448031943058E-4</v>
      </c>
      <c r="I160" s="539">
        <v>8.1248518517363717</v>
      </c>
      <c r="J160" s="539">
        <v>-0.27413882707249471</v>
      </c>
      <c r="K160" s="534">
        <v>-3.2639496524762508E-2</v>
      </c>
      <c r="L160" s="535">
        <v>12547555.008657932</v>
      </c>
      <c r="M160" s="535">
        <v>23392.274690464139</v>
      </c>
      <c r="N160" s="534">
        <v>1.8677715378945588E-3</v>
      </c>
      <c r="O160" s="530">
        <v>2422230.7791928165</v>
      </c>
      <c r="P160" s="530">
        <v>141911.28174655885</v>
      </c>
      <c r="Q160" s="534">
        <v>6.2233069491133185E-2</v>
      </c>
    </row>
    <row r="161" spans="1:17">
      <c r="A161" s="559" t="s">
        <v>239</v>
      </c>
      <c r="B161" s="560" t="s">
        <v>292</v>
      </c>
      <c r="C161" s="414" t="s">
        <v>297</v>
      </c>
      <c r="D161" s="530">
        <v>1674719.3454584817</v>
      </c>
      <c r="E161" s="530">
        <v>233799.13852452184</v>
      </c>
      <c r="F161" s="531">
        <v>0.16225682546433837</v>
      </c>
      <c r="G161" s="536">
        <v>6.6149354765555723E-2</v>
      </c>
      <c r="H161" s="536">
        <v>7.070330472483087E-3</v>
      </c>
      <c r="I161" s="537">
        <v>12.476975534894741</v>
      </c>
      <c r="J161" s="537">
        <v>-0.27773625324278761</v>
      </c>
      <c r="K161" s="531">
        <v>-2.1775188483764498E-2</v>
      </c>
      <c r="L161" s="532">
        <v>20895432.301100411</v>
      </c>
      <c r="M161" s="532">
        <v>2516910.3519542664</v>
      </c>
      <c r="N161" s="531">
        <v>0.13694846402331068</v>
      </c>
      <c r="O161" s="530">
        <v>5613461.0223076623</v>
      </c>
      <c r="P161" s="530">
        <v>570369.12510058936</v>
      </c>
      <c r="Q161" s="531">
        <v>0.11309909411257543</v>
      </c>
    </row>
    <row r="162" spans="1:17">
      <c r="A162" s="559" t="s">
        <v>239</v>
      </c>
      <c r="B162" s="560" t="s">
        <v>292</v>
      </c>
      <c r="C162" s="414" t="s">
        <v>298</v>
      </c>
      <c r="D162" s="530">
        <v>413914.71418224182</v>
      </c>
      <c r="E162" s="530">
        <v>-86309.899776592618</v>
      </c>
      <c r="F162" s="534">
        <v>-0.17254228874010469</v>
      </c>
      <c r="G162" s="538">
        <v>1.6349122224792203E-2</v>
      </c>
      <c r="H162" s="538">
        <v>-4.1605367957793099E-3</v>
      </c>
      <c r="I162" s="539">
        <v>8.2919395412652577</v>
      </c>
      <c r="J162" s="539">
        <v>0.77941758439842701</v>
      </c>
      <c r="K162" s="534">
        <v>0.10374912564295394</v>
      </c>
      <c r="L162" s="535">
        <v>3432155.7852392383</v>
      </c>
      <c r="M162" s="535">
        <v>-325792.61049173959</v>
      </c>
      <c r="N162" s="534">
        <v>-8.6694274690370776E-2</v>
      </c>
      <c r="O162" s="530">
        <v>1032646.2562300689</v>
      </c>
      <c r="P162" s="530">
        <v>-167076.15771001438</v>
      </c>
      <c r="Q162" s="534">
        <v>-0.13926234582990671</v>
      </c>
    </row>
    <row r="163" spans="1:17">
      <c r="A163" s="559" t="s">
        <v>239</v>
      </c>
      <c r="B163" s="560" t="s">
        <v>292</v>
      </c>
      <c r="C163" s="414" t="s">
        <v>299</v>
      </c>
      <c r="D163" s="530">
        <v>100778475.37051114</v>
      </c>
      <c r="E163" s="530">
        <v>14057842.966106832</v>
      </c>
      <c r="F163" s="531">
        <v>0.1621049406161027</v>
      </c>
      <c r="G163" s="536">
        <v>3.9806258511874524</v>
      </c>
      <c r="H163" s="536">
        <v>0.4250019353898451</v>
      </c>
      <c r="I163" s="537">
        <v>5.5083551612528909</v>
      </c>
      <c r="J163" s="537">
        <v>0.98474515464458445</v>
      </c>
      <c r="K163" s="531">
        <v>0.21769010883034159</v>
      </c>
      <c r="L163" s="532">
        <v>555123634.95035243</v>
      </c>
      <c r="M163" s="532">
        <v>162833314.4263885</v>
      </c>
      <c r="N163" s="531">
        <v>0.4150836916110997</v>
      </c>
      <c r="O163" s="530">
        <v>149274535.93320549</v>
      </c>
      <c r="P163" s="530">
        <v>58125349.430494338</v>
      </c>
      <c r="Q163" s="531">
        <v>0.63769465927998659</v>
      </c>
    </row>
    <row r="164" spans="1:17">
      <c r="A164" s="559" t="s">
        <v>239</v>
      </c>
      <c r="B164" s="560" t="s">
        <v>292</v>
      </c>
      <c r="C164" s="414" t="s">
        <v>300</v>
      </c>
      <c r="D164" s="530">
        <v>82422098.544875473</v>
      </c>
      <c r="E164" s="530">
        <v>6076606.4448970854</v>
      </c>
      <c r="F164" s="534">
        <v>7.9593519902124071E-2</v>
      </c>
      <c r="G164" s="538">
        <v>3.2555715391667261</v>
      </c>
      <c r="H164" s="538">
        <v>0.12533770613676865</v>
      </c>
      <c r="I164" s="539">
        <v>5.2473766996962672</v>
      </c>
      <c r="J164" s="539">
        <v>4.8499460285129636E-2</v>
      </c>
      <c r="K164" s="534">
        <v>9.3288335253369128E-3</v>
      </c>
      <c r="L164" s="535">
        <v>432499799.44444919</v>
      </c>
      <c r="M164" s="535">
        <v>35588958.23422873</v>
      </c>
      <c r="N164" s="534">
        <v>8.9664868124323518E-2</v>
      </c>
      <c r="O164" s="530">
        <v>119999859.27214482</v>
      </c>
      <c r="P164" s="530">
        <v>9797586.5625236034</v>
      </c>
      <c r="Q164" s="534">
        <v>8.8905485536944134E-2</v>
      </c>
    </row>
    <row r="165" spans="1:17">
      <c r="A165" s="559" t="s">
        <v>239</v>
      </c>
      <c r="B165" s="560" t="s">
        <v>292</v>
      </c>
      <c r="C165" s="414" t="s">
        <v>301</v>
      </c>
      <c r="D165" s="530">
        <v>2301749284.8909392</v>
      </c>
      <c r="E165" s="530">
        <v>83520272.040308475</v>
      </c>
      <c r="F165" s="531">
        <v>3.7651780567497468E-2</v>
      </c>
      <c r="G165" s="536">
        <v>90.91626632277989</v>
      </c>
      <c r="H165" s="536">
        <v>-3.311804087992698E-2</v>
      </c>
      <c r="I165" s="537">
        <v>4.6856038358811434</v>
      </c>
      <c r="J165" s="537">
        <v>0.12590512483090333</v>
      </c>
      <c r="K165" s="531">
        <v>2.7612597412582873E-2</v>
      </c>
      <c r="L165" s="532">
        <v>10785085278.521664</v>
      </c>
      <c r="M165" s="532">
        <v>670629307.812397</v>
      </c>
      <c r="N165" s="531">
        <v>6.6304041438757649E-2</v>
      </c>
      <c r="O165" s="530">
        <v>2265923722.2002387</v>
      </c>
      <c r="P165" s="530">
        <v>88462558.571943283</v>
      </c>
      <c r="Q165" s="531">
        <v>4.0626469050101657E-2</v>
      </c>
    </row>
    <row r="166" spans="1:17">
      <c r="A166" s="559" t="s">
        <v>239</v>
      </c>
      <c r="B166" s="560" t="s">
        <v>292</v>
      </c>
      <c r="C166" s="414" t="s">
        <v>302</v>
      </c>
      <c r="D166" s="530">
        <v>15369468.426128462</v>
      </c>
      <c r="E166" s="530">
        <v>-3693462.3628465012</v>
      </c>
      <c r="F166" s="534">
        <v>-0.1937510241070913</v>
      </c>
      <c r="G166" s="538">
        <v>0.60707510320163294</v>
      </c>
      <c r="H166" s="538">
        <v>-0.17452220229762361</v>
      </c>
      <c r="I166" s="539">
        <v>5.9953890054174295</v>
      </c>
      <c r="J166" s="539">
        <v>0.26426144990197198</v>
      </c>
      <c r="K166" s="534">
        <v>4.6109853138350594E-2</v>
      </c>
      <c r="L166" s="535">
        <v>92145942.021120906</v>
      </c>
      <c r="M166" s="535">
        <v>-17106145.912457526</v>
      </c>
      <c r="N166" s="534">
        <v>-0.15657500223572371</v>
      </c>
      <c r="O166" s="530">
        <v>21089286.943249121</v>
      </c>
      <c r="P166" s="530">
        <v>-4794455.3371075988</v>
      </c>
      <c r="Q166" s="534">
        <v>-0.18523037685884128</v>
      </c>
    </row>
    <row r="167" spans="1:17">
      <c r="A167" s="559" t="s">
        <v>239</v>
      </c>
      <c r="B167" s="560" t="s">
        <v>292</v>
      </c>
      <c r="C167" s="414" t="s">
        <v>303</v>
      </c>
      <c r="D167" s="530">
        <v>10948078.380593397</v>
      </c>
      <c r="E167" s="530">
        <v>-368376.79061295465</v>
      </c>
      <c r="F167" s="531">
        <v>-3.2552312984922567E-2</v>
      </c>
      <c r="G167" s="536">
        <v>0.43243563332739771</v>
      </c>
      <c r="H167" s="536">
        <v>-3.1549205495678856E-2</v>
      </c>
      <c r="I167" s="537">
        <v>4.3451083897235909</v>
      </c>
      <c r="J167" s="537">
        <v>-6.6861753289378711E-2</v>
      </c>
      <c r="K167" s="531">
        <v>-1.5154625059116626E-2</v>
      </c>
      <c r="L167" s="532">
        <v>47570587.222867832</v>
      </c>
      <c r="M167" s="532">
        <v>-2357275.1172393113</v>
      </c>
      <c r="N167" s="531">
        <v>-4.7213619945945653E-2</v>
      </c>
      <c r="O167" s="530">
        <v>14535341.64574407</v>
      </c>
      <c r="P167" s="530">
        <v>260.78806980699301</v>
      </c>
      <c r="Q167" s="531">
        <v>1.7941975855559246E-5</v>
      </c>
    </row>
    <row r="168" spans="1:17">
      <c r="A168" s="559" t="s">
        <v>239</v>
      </c>
      <c r="B168" s="560" t="s">
        <v>292</v>
      </c>
      <c r="C168" s="414" t="s">
        <v>304</v>
      </c>
      <c r="D168" s="530">
        <v>5815673.5490895575</v>
      </c>
      <c r="E168" s="530">
        <v>1554389.3736223886</v>
      </c>
      <c r="F168" s="534">
        <v>0.36477017481519625</v>
      </c>
      <c r="G168" s="538">
        <v>0.22971195373279987</v>
      </c>
      <c r="H168" s="538">
        <v>5.4995470397613239E-2</v>
      </c>
      <c r="I168" s="539">
        <v>4.2266890699321911</v>
      </c>
      <c r="J168" s="539">
        <v>8.2911833144372338E-3</v>
      </c>
      <c r="K168" s="534">
        <v>1.9654815731678112E-3</v>
      </c>
      <c r="L168" s="535">
        <v>24581043.824230589</v>
      </c>
      <c r="M168" s="535">
        <v>6605251.6641622074</v>
      </c>
      <c r="N168" s="534">
        <v>0.36745260544540476</v>
      </c>
      <c r="O168" s="530">
        <v>4655153.9405320734</v>
      </c>
      <c r="P168" s="530">
        <v>1332673.7573005324</v>
      </c>
      <c r="Q168" s="534">
        <v>0.40110811315790457</v>
      </c>
    </row>
    <row r="169" spans="1:17">
      <c r="A169" s="559" t="s">
        <v>239</v>
      </c>
      <c r="B169" s="560" t="s">
        <v>292</v>
      </c>
      <c r="C169" s="414" t="s">
        <v>305</v>
      </c>
      <c r="D169" s="530">
        <v>6088065.2219502386</v>
      </c>
      <c r="E169" s="530">
        <v>553538.81618067063</v>
      </c>
      <c r="F169" s="531">
        <v>0.10001557054703435</v>
      </c>
      <c r="G169" s="536">
        <v>0.24047108985438781</v>
      </c>
      <c r="H169" s="536">
        <v>1.3550530059574573E-2</v>
      </c>
      <c r="I169" s="537">
        <v>6.7840329382187488</v>
      </c>
      <c r="J169" s="537">
        <v>0.23441463489629388</v>
      </c>
      <c r="K169" s="531">
        <v>3.5790579548335096E-2</v>
      </c>
      <c r="L169" s="532">
        <v>41301634.995734453</v>
      </c>
      <c r="M169" s="532">
        <v>5052599.5482846498</v>
      </c>
      <c r="N169" s="531">
        <v>0.13938576532910507</v>
      </c>
      <c r="O169" s="530">
        <v>10446086.950061668</v>
      </c>
      <c r="P169" s="530">
        <v>763656.37464110553</v>
      </c>
      <c r="Q169" s="531">
        <v>7.8870317601831677E-2</v>
      </c>
    </row>
    <row r="170" spans="1:17">
      <c r="A170" s="559" t="s">
        <v>239</v>
      </c>
      <c r="B170" s="561" t="s">
        <v>292</v>
      </c>
      <c r="C170" s="414" t="s">
        <v>306</v>
      </c>
      <c r="D170" s="530">
        <v>1096144.6550777918</v>
      </c>
      <c r="E170" s="530">
        <v>1108.8700251067057</v>
      </c>
      <c r="F170" s="534">
        <v>1.0126335963106037E-3</v>
      </c>
      <c r="G170" s="538">
        <v>4.3296365961102562E-2</v>
      </c>
      <c r="H170" s="538">
        <v>-1.6010859835605268E-3</v>
      </c>
      <c r="I170" s="539">
        <v>7.1694229210800193</v>
      </c>
      <c r="J170" s="539">
        <v>0.58585070074500223</v>
      </c>
      <c r="K170" s="534">
        <v>8.8986750830416211E-2</v>
      </c>
      <c r="L170" s="535">
        <v>7858724.6149340719</v>
      </c>
      <c r="M170" s="535">
        <v>649477.4401884675</v>
      </c>
      <c r="N170" s="534">
        <v>9.0089495400244177E-2</v>
      </c>
      <c r="O170" s="530">
        <v>1385161.4783616215</v>
      </c>
      <c r="P170" s="530">
        <v>-59397.976002031937</v>
      </c>
      <c r="Q170" s="534">
        <v>-4.111840175397799E-2</v>
      </c>
    </row>
    <row r="171" spans="1:17">
      <c r="A171" s="559" t="s">
        <v>239</v>
      </c>
      <c r="B171" s="560" t="s">
        <v>234</v>
      </c>
      <c r="C171" s="414" t="s">
        <v>295</v>
      </c>
      <c r="D171" s="530">
        <v>5784894.2020820575</v>
      </c>
      <c r="E171" s="530">
        <v>-9265.182968496345</v>
      </c>
      <c r="F171" s="531">
        <v>-1.599055592499119E-3</v>
      </c>
      <c r="G171" s="536">
        <v>0.50178472127233775</v>
      </c>
      <c r="H171" s="536">
        <v>-1.5792840979176104E-2</v>
      </c>
      <c r="I171" s="537">
        <v>6.3063391242268576</v>
      </c>
      <c r="J171" s="537">
        <v>0.2006794517947057</v>
      </c>
      <c r="K171" s="531">
        <v>3.2867775565808152E-2</v>
      </c>
      <c r="L171" s="532">
        <v>36481504.63610319</v>
      </c>
      <c r="M171" s="532">
        <v>1104339.3431557491</v>
      </c>
      <c r="N171" s="531">
        <v>3.1216162572977629E-2</v>
      </c>
      <c r="O171" s="530">
        <v>10424680.194640879</v>
      </c>
      <c r="P171" s="530">
        <v>-161704.98050266318</v>
      </c>
      <c r="Q171" s="531">
        <v>-1.5274806067168306E-2</v>
      </c>
    </row>
    <row r="172" spans="1:17">
      <c r="A172" s="559" t="s">
        <v>239</v>
      </c>
      <c r="B172" s="560" t="s">
        <v>293</v>
      </c>
      <c r="C172" s="414" t="s">
        <v>296</v>
      </c>
      <c r="D172" s="530">
        <v>709164.60512195341</v>
      </c>
      <c r="E172" s="530">
        <v>41700.119323556311</v>
      </c>
      <c r="F172" s="534">
        <v>6.247541286586375E-2</v>
      </c>
      <c r="G172" s="538">
        <v>6.1513305392733496E-2</v>
      </c>
      <c r="H172" s="538">
        <v>1.8903957537056149E-3</v>
      </c>
      <c r="I172" s="539">
        <v>8.1314969019971173</v>
      </c>
      <c r="J172" s="539">
        <v>-0.34929081473838508</v>
      </c>
      <c r="K172" s="534">
        <v>-4.1186128742394357E-2</v>
      </c>
      <c r="L172" s="535">
        <v>5766569.7895551734</v>
      </c>
      <c r="M172" s="535">
        <v>105945.17703894898</v>
      </c>
      <c r="N172" s="534">
        <v>1.8716163725941707E-2</v>
      </c>
      <c r="O172" s="530">
        <v>1135889.3157322155</v>
      </c>
      <c r="P172" s="530">
        <v>106531.17711703852</v>
      </c>
      <c r="Q172" s="534">
        <v>0.10349282054577988</v>
      </c>
    </row>
    <row r="173" spans="1:17">
      <c r="A173" s="559" t="s">
        <v>239</v>
      </c>
      <c r="B173" s="560" t="s">
        <v>293</v>
      </c>
      <c r="C173" s="414" t="s">
        <v>297</v>
      </c>
      <c r="D173" s="530">
        <v>909444.02634229639</v>
      </c>
      <c r="E173" s="530">
        <v>285357.95882034616</v>
      </c>
      <c r="F173" s="531">
        <v>0.45724135447120778</v>
      </c>
      <c r="G173" s="536">
        <v>7.8885646189815792E-2</v>
      </c>
      <c r="H173" s="536">
        <v>2.3137620635574611E-2</v>
      </c>
      <c r="I173" s="537">
        <v>12.355618510276662</v>
      </c>
      <c r="J173" s="537">
        <v>2.6879659591175553E-2</v>
      </c>
      <c r="K173" s="531">
        <v>2.1802440555127038E-3</v>
      </c>
      <c r="L173" s="532">
        <v>11236743.445935413</v>
      </c>
      <c r="M173" s="532">
        <v>3542549.2991060205</v>
      </c>
      <c r="N173" s="531">
        <v>0.46041849627174103</v>
      </c>
      <c r="O173" s="530">
        <v>2788426.576384509</v>
      </c>
      <c r="P173" s="530">
        <v>432743.13900975371</v>
      </c>
      <c r="Q173" s="531">
        <v>0.1837017368904269</v>
      </c>
    </row>
    <row r="174" spans="1:17">
      <c r="A174" s="559" t="s">
        <v>239</v>
      </c>
      <c r="B174" s="560" t="s">
        <v>293</v>
      </c>
      <c r="C174" s="414" t="s">
        <v>298</v>
      </c>
      <c r="D174" s="530">
        <v>149635.68547954375</v>
      </c>
      <c r="E174" s="530">
        <v>-50148.901930555003</v>
      </c>
      <c r="F174" s="534">
        <v>-0.25101486846737642</v>
      </c>
      <c r="G174" s="538">
        <v>1.2979476911388293E-2</v>
      </c>
      <c r="H174" s="538">
        <v>-4.8667735721477593E-3</v>
      </c>
      <c r="I174" s="539">
        <v>8.5129718898252058</v>
      </c>
      <c r="J174" s="539">
        <v>1.0331398185073519</v>
      </c>
      <c r="K174" s="534">
        <v>0.13812339751169381</v>
      </c>
      <c r="L174" s="535">
        <v>1273844.3842020817</v>
      </c>
      <c r="M174" s="535">
        <v>-220510.78006298002</v>
      </c>
      <c r="N174" s="534">
        <v>-0.14756249741434752</v>
      </c>
      <c r="O174" s="530">
        <v>369623.25528943492</v>
      </c>
      <c r="P174" s="530">
        <v>-110105.1318039638</v>
      </c>
      <c r="Q174" s="534">
        <v>-0.22951556498683356</v>
      </c>
    </row>
    <row r="175" spans="1:17">
      <c r="A175" s="559" t="s">
        <v>239</v>
      </c>
      <c r="B175" s="560" t="s">
        <v>293</v>
      </c>
      <c r="C175" s="414" t="s">
        <v>299</v>
      </c>
      <c r="D175" s="530">
        <v>52126819.798986539</v>
      </c>
      <c r="E175" s="530">
        <v>12269548.583852589</v>
      </c>
      <c r="F175" s="531">
        <v>0.30783714513786875</v>
      </c>
      <c r="G175" s="536">
        <v>4.521507365551094</v>
      </c>
      <c r="H175" s="536">
        <v>0.96115841713388184</v>
      </c>
      <c r="I175" s="537">
        <v>6.3159085437700737</v>
      </c>
      <c r="J175" s="537">
        <v>1.8591092626562506</v>
      </c>
      <c r="K175" s="531">
        <v>0.41714000236322746</v>
      </c>
      <c r="L175" s="532">
        <v>329228226.52798212</v>
      </c>
      <c r="M175" s="532">
        <v>151592368.82921445</v>
      </c>
      <c r="N175" s="531">
        <v>0.85338833495139599</v>
      </c>
      <c r="O175" s="530">
        <v>97447159.0363563</v>
      </c>
      <c r="P175" s="530">
        <v>55017489.570136502</v>
      </c>
      <c r="Q175" s="531">
        <v>1.2966749508604691</v>
      </c>
    </row>
    <row r="176" spans="1:17">
      <c r="A176" s="559" t="s">
        <v>239</v>
      </c>
      <c r="B176" s="560" t="s">
        <v>293</v>
      </c>
      <c r="C176" s="414" t="s">
        <v>300</v>
      </c>
      <c r="D176" s="530">
        <v>37616788.410711877</v>
      </c>
      <c r="E176" s="530">
        <v>2459596.6899211109</v>
      </c>
      <c r="F176" s="534">
        <v>6.9959987403276844E-2</v>
      </c>
      <c r="G176" s="538">
        <v>3.262899722701242</v>
      </c>
      <c r="H176" s="538">
        <v>0.12239695479244617</v>
      </c>
      <c r="I176" s="539">
        <v>5.3130980446869511</v>
      </c>
      <c r="J176" s="539">
        <v>0.1502470563686682</v>
      </c>
      <c r="K176" s="534">
        <v>2.9101567468947771E-2</v>
      </c>
      <c r="L176" s="535">
        <v>199861684.95235604</v>
      </c>
      <c r="M176" s="535">
        <v>18350342.930176079</v>
      </c>
      <c r="N176" s="534">
        <v>0.10109750016576782</v>
      </c>
      <c r="O176" s="530">
        <v>57335942.631211445</v>
      </c>
      <c r="P176" s="530">
        <v>6079447.1511128396</v>
      </c>
      <c r="Q176" s="534">
        <v>0.11860832649928849</v>
      </c>
    </row>
    <row r="177" spans="1:17">
      <c r="A177" s="559" t="s">
        <v>239</v>
      </c>
      <c r="B177" s="560" t="s">
        <v>293</v>
      </c>
      <c r="C177" s="414" t="s">
        <v>301</v>
      </c>
      <c r="D177" s="530">
        <v>1048494661.581701</v>
      </c>
      <c r="E177" s="530">
        <v>29619615.48404336</v>
      </c>
      <c r="F177" s="531">
        <v>2.9070900889650763E-2</v>
      </c>
      <c r="G177" s="536">
        <v>90.946970357375122</v>
      </c>
      <c r="H177" s="536">
        <v>-6.6553357337696184E-2</v>
      </c>
      <c r="I177" s="537">
        <v>4.713961288781598</v>
      </c>
      <c r="J177" s="537">
        <v>0.20021066860239678</v>
      </c>
      <c r="K177" s="531">
        <v>4.4355722203024181E-2</v>
      </c>
      <c r="L177" s="532">
        <v>4942563246.1903009</v>
      </c>
      <c r="M177" s="532">
        <v>343615374.98188591</v>
      </c>
      <c r="N177" s="531">
        <v>7.4716083896727861E-2</v>
      </c>
      <c r="O177" s="530">
        <v>1042937757.4991357</v>
      </c>
      <c r="P177" s="530">
        <v>50410897.533571959</v>
      </c>
      <c r="Q177" s="531">
        <v>5.0790461766768699E-2</v>
      </c>
    </row>
    <row r="178" spans="1:17">
      <c r="A178" s="559" t="s">
        <v>239</v>
      </c>
      <c r="B178" s="560" t="s">
        <v>293</v>
      </c>
      <c r="C178" s="414" t="s">
        <v>302</v>
      </c>
      <c r="D178" s="530">
        <v>6844588.1130772159</v>
      </c>
      <c r="E178" s="530">
        <v>-1855260.9636259899</v>
      </c>
      <c r="F178" s="534">
        <v>-0.21325208601538614</v>
      </c>
      <c r="G178" s="538">
        <v>0.59370312032816153</v>
      </c>
      <c r="H178" s="538">
        <v>-0.18343233243378232</v>
      </c>
      <c r="I178" s="539">
        <v>5.8802637890558067</v>
      </c>
      <c r="J178" s="539">
        <v>0.17988428757604247</v>
      </c>
      <c r="K178" s="534">
        <v>3.1556545933362191E-2</v>
      </c>
      <c r="L178" s="535">
        <v>40247983.632329762</v>
      </c>
      <c r="M178" s="535">
        <v>-9344457.7104768455</v>
      </c>
      <c r="N178" s="534">
        <v>-0.18842503932975385</v>
      </c>
      <c r="O178" s="530">
        <v>9219074.2673025876</v>
      </c>
      <c r="P178" s="530">
        <v>-2679324.7859344408</v>
      </c>
      <c r="Q178" s="534">
        <v>-0.22518363806309849</v>
      </c>
    </row>
    <row r="179" spans="1:17">
      <c r="A179" s="559" t="s">
        <v>239</v>
      </c>
      <c r="B179" s="560" t="s">
        <v>293</v>
      </c>
      <c r="C179" s="414" t="s">
        <v>303</v>
      </c>
      <c r="D179" s="530">
        <v>5193578.114982985</v>
      </c>
      <c r="E179" s="530">
        <v>112970.80846623518</v>
      </c>
      <c r="F179" s="531">
        <v>2.2235689879304538E-2</v>
      </c>
      <c r="G179" s="536">
        <v>0.45049365741121028</v>
      </c>
      <c r="H179" s="536">
        <v>-3.344107433297161E-3</v>
      </c>
      <c r="I179" s="537">
        <v>4.1792030442963721</v>
      </c>
      <c r="J179" s="537">
        <v>-0.10342765966328482</v>
      </c>
      <c r="K179" s="531">
        <v>-2.4150496928828615E-2</v>
      </c>
      <c r="L179" s="532">
        <v>21705017.468927905</v>
      </c>
      <c r="M179" s="532">
        <v>-53347.376722499728</v>
      </c>
      <c r="N179" s="531">
        <v>-2.4518100096645869E-3</v>
      </c>
      <c r="O179" s="530">
        <v>6790495.4829014614</v>
      </c>
      <c r="P179" s="530">
        <v>178184.35231412202</v>
      </c>
      <c r="Q179" s="531">
        <v>2.69473636063303E-2</v>
      </c>
    </row>
    <row r="180" spans="1:17">
      <c r="A180" s="559" t="s">
        <v>239</v>
      </c>
      <c r="B180" s="560" t="s">
        <v>293</v>
      </c>
      <c r="C180" s="414" t="s">
        <v>304</v>
      </c>
      <c r="D180" s="530">
        <v>2719605.5870190868</v>
      </c>
      <c r="E180" s="530">
        <v>565248.33415092062</v>
      </c>
      <c r="F180" s="534">
        <v>0.26237446616543614</v>
      </c>
      <c r="G180" s="538">
        <v>0.23589999812994125</v>
      </c>
      <c r="H180" s="538">
        <v>4.3456728786109622E-2</v>
      </c>
      <c r="I180" s="539">
        <v>4.2569269519816455</v>
      </c>
      <c r="J180" s="539">
        <v>1.9163636661907901E-2</v>
      </c>
      <c r="K180" s="534">
        <v>4.5221111317449809E-3</v>
      </c>
      <c r="L180" s="535">
        <v>11577162.322141415</v>
      </c>
      <c r="M180" s="535">
        <v>2447506.1878436916</v>
      </c>
      <c r="N180" s="534">
        <v>0.26808306379131336</v>
      </c>
      <c r="O180" s="530">
        <v>2193461.9981950498</v>
      </c>
      <c r="P180" s="530">
        <v>492803.06091843499</v>
      </c>
      <c r="Q180" s="534">
        <v>0.2897718349733282</v>
      </c>
    </row>
    <row r="181" spans="1:17">
      <c r="A181" s="559" t="s">
        <v>239</v>
      </c>
      <c r="B181" s="560" t="s">
        <v>293</v>
      </c>
      <c r="C181" s="414" t="s">
        <v>305</v>
      </c>
      <c r="D181" s="530">
        <v>2827005.6443990795</v>
      </c>
      <c r="E181" s="530">
        <v>449527.40932008438</v>
      </c>
      <c r="F181" s="531">
        <v>0.18907740255512714</v>
      </c>
      <c r="G181" s="536">
        <v>0.24521593477017511</v>
      </c>
      <c r="H181" s="536">
        <v>3.2841833982907659E-2</v>
      </c>
      <c r="I181" s="537">
        <v>6.954098594084261</v>
      </c>
      <c r="J181" s="537">
        <v>0.3471115855121587</v>
      </c>
      <c r="K181" s="531">
        <v>5.2537046775149664E-2</v>
      </c>
      <c r="L181" s="532">
        <v>19659275.977183908</v>
      </c>
      <c r="M181" s="532">
        <v>3951308.1648540571</v>
      </c>
      <c r="N181" s="531">
        <v>0.25154801767243928</v>
      </c>
      <c r="O181" s="530">
        <v>4845851.5870834198</v>
      </c>
      <c r="P181" s="530">
        <v>582104.8953961134</v>
      </c>
      <c r="Q181" s="531">
        <v>0.13652426785366911</v>
      </c>
    </row>
    <row r="182" spans="1:17">
      <c r="A182" s="559" t="s">
        <v>239</v>
      </c>
      <c r="B182" s="561" t="s">
        <v>293</v>
      </c>
      <c r="C182" s="414" t="s">
        <v>306</v>
      </c>
      <c r="D182" s="530">
        <v>475624.38226632006</v>
      </c>
      <c r="E182" s="530">
        <v>18067.163741404656</v>
      </c>
      <c r="F182" s="534">
        <v>3.9486129843279573E-2</v>
      </c>
      <c r="G182" s="538">
        <v>4.1255905423462386E-2</v>
      </c>
      <c r="H182" s="538">
        <v>3.8347958620822686E-4</v>
      </c>
      <c r="I182" s="539">
        <v>7.275814539797099</v>
      </c>
      <c r="J182" s="539">
        <v>0.68918759310161981</v>
      </c>
      <c r="K182" s="534">
        <v>0.10463437487489499</v>
      </c>
      <c r="L182" s="535">
        <v>3460554.7959753051</v>
      </c>
      <c r="M182" s="535">
        <v>446796.09078406543</v>
      </c>
      <c r="N182" s="534">
        <v>0.14825211123055512</v>
      </c>
      <c r="O182" s="530">
        <v>597199.40107304649</v>
      </c>
      <c r="P182" s="530">
        <v>-3184.8987648552284</v>
      </c>
      <c r="Q182" s="534">
        <v>-5.3047669063217041E-3</v>
      </c>
    </row>
    <row r="183" spans="1:17">
      <c r="A183" s="285"/>
      <c r="B183" s="285"/>
      <c r="C183" s="286"/>
      <c r="D183" s="404"/>
      <c r="E183" s="404"/>
      <c r="F183" s="404"/>
      <c r="G183" s="404"/>
      <c r="H183" s="404"/>
      <c r="I183" s="404"/>
      <c r="J183" s="404"/>
      <c r="K183" s="404"/>
      <c r="L183" s="404"/>
      <c r="M183" s="404"/>
      <c r="N183" s="404"/>
      <c r="O183" s="404"/>
      <c r="P183" s="404"/>
      <c r="Q183" s="404"/>
    </row>
    <row r="184" spans="1:17">
      <c r="A184" s="285"/>
      <c r="B184" s="285"/>
      <c r="C184" s="286"/>
      <c r="D184" s="404"/>
      <c r="E184" s="404"/>
      <c r="F184" s="404"/>
      <c r="G184" s="404"/>
      <c r="H184" s="404"/>
      <c r="I184" s="404"/>
      <c r="J184" s="404"/>
      <c r="K184" s="404"/>
      <c r="L184" s="404"/>
      <c r="M184" s="404"/>
      <c r="N184" s="404"/>
      <c r="O184" s="404"/>
      <c r="P184" s="404"/>
      <c r="Q184" s="404"/>
    </row>
    <row r="185" spans="1:17">
      <c r="A185" s="285"/>
      <c r="B185" s="285"/>
      <c r="C185" s="286"/>
      <c r="D185" s="290"/>
      <c r="E185" s="290"/>
      <c r="F185" s="290"/>
      <c r="G185" s="290"/>
      <c r="H185" s="290"/>
      <c r="I185" s="290"/>
      <c r="J185" s="290"/>
      <c r="K185" s="290"/>
      <c r="L185" s="290"/>
      <c r="M185" s="290"/>
      <c r="N185" s="290"/>
      <c r="O185" s="290"/>
      <c r="P185" s="290"/>
      <c r="Q185" s="290"/>
    </row>
    <row r="186" spans="1:17">
      <c r="A186" s="285"/>
      <c r="B186" s="285"/>
      <c r="C186" s="286"/>
      <c r="D186" s="290"/>
      <c r="E186" s="290"/>
      <c r="F186" s="290"/>
      <c r="G186" s="290"/>
      <c r="H186" s="290"/>
      <c r="I186" s="290"/>
      <c r="J186" s="290"/>
      <c r="K186" s="290"/>
      <c r="L186" s="290"/>
      <c r="M186" s="290"/>
      <c r="N186" s="290"/>
      <c r="O186" s="290"/>
      <c r="P186" s="290"/>
      <c r="Q186" s="290"/>
    </row>
    <row r="187" spans="1:17">
      <c r="A187" s="285"/>
      <c r="B187" s="285"/>
      <c r="C187" s="286"/>
      <c r="D187" s="290"/>
      <c r="E187" s="290"/>
      <c r="F187" s="290"/>
      <c r="G187" s="290"/>
      <c r="H187" s="290"/>
      <c r="I187" s="290"/>
      <c r="J187" s="290"/>
      <c r="K187" s="290"/>
      <c r="L187" s="290"/>
      <c r="M187" s="290"/>
      <c r="N187" s="290"/>
      <c r="O187" s="290"/>
      <c r="P187" s="290"/>
      <c r="Q187" s="290"/>
    </row>
    <row r="188" spans="1:17">
      <c r="A188" s="285"/>
      <c r="B188" s="285"/>
      <c r="C188" s="286"/>
      <c r="D188" s="290"/>
      <c r="E188" s="290"/>
      <c r="F188" s="290"/>
      <c r="G188" s="290"/>
      <c r="H188" s="290"/>
      <c r="I188" s="290"/>
      <c r="J188" s="290"/>
      <c r="K188" s="290"/>
      <c r="L188" s="290"/>
      <c r="M188" s="290"/>
      <c r="N188" s="290"/>
      <c r="O188" s="290"/>
      <c r="P188" s="290"/>
      <c r="Q188" s="290"/>
    </row>
    <row r="189" spans="1:17">
      <c r="A189" s="285"/>
      <c r="B189" s="285"/>
      <c r="C189" s="286"/>
      <c r="D189" s="290"/>
      <c r="E189" s="290"/>
      <c r="F189" s="290"/>
      <c r="G189" s="290"/>
      <c r="H189" s="290"/>
      <c r="I189" s="290"/>
      <c r="J189" s="290"/>
      <c r="K189" s="290"/>
      <c r="L189" s="290"/>
      <c r="M189" s="290"/>
      <c r="N189" s="290"/>
      <c r="O189" s="290"/>
      <c r="P189" s="290"/>
      <c r="Q189" s="290"/>
    </row>
    <row r="190" spans="1:17">
      <c r="A190" s="285"/>
      <c r="B190" s="285"/>
      <c r="C190" s="286"/>
      <c r="D190" s="290"/>
      <c r="E190" s="290"/>
      <c r="F190" s="290"/>
      <c r="G190" s="290"/>
      <c r="H190" s="290"/>
      <c r="I190" s="290"/>
      <c r="J190" s="290"/>
      <c r="K190" s="290"/>
      <c r="L190" s="290"/>
      <c r="M190" s="290"/>
      <c r="N190" s="290"/>
      <c r="O190" s="290"/>
      <c r="P190" s="290"/>
      <c r="Q190" s="290"/>
    </row>
    <row r="191" spans="1:17">
      <c r="A191" s="285"/>
      <c r="B191" s="285"/>
      <c r="C191" s="286"/>
      <c r="D191" s="290"/>
      <c r="E191" s="290"/>
      <c r="F191" s="290"/>
      <c r="G191" s="290"/>
      <c r="H191" s="290"/>
      <c r="I191" s="290"/>
      <c r="J191" s="290"/>
      <c r="K191" s="290"/>
      <c r="L191" s="290"/>
      <c r="M191" s="290"/>
      <c r="N191" s="290"/>
      <c r="O191" s="290"/>
      <c r="P191" s="290"/>
      <c r="Q191" s="290"/>
    </row>
    <row r="192" spans="1:17">
      <c r="A192" s="285"/>
      <c r="B192" s="285"/>
      <c r="C192" s="286"/>
      <c r="D192" s="290"/>
      <c r="E192" s="290"/>
      <c r="F192" s="290"/>
      <c r="G192" s="290"/>
      <c r="H192" s="290"/>
      <c r="I192" s="290"/>
      <c r="J192" s="290"/>
      <c r="K192" s="290"/>
      <c r="L192" s="290"/>
      <c r="M192" s="290"/>
      <c r="N192" s="290"/>
      <c r="O192" s="290"/>
      <c r="P192" s="290"/>
      <c r="Q192" s="290"/>
    </row>
    <row r="193" spans="1:17">
      <c r="A193" s="285"/>
      <c r="B193" s="285"/>
      <c r="C193" s="286"/>
      <c r="D193" s="290"/>
      <c r="E193" s="290"/>
      <c r="F193" s="290"/>
      <c r="G193" s="290"/>
      <c r="H193" s="290"/>
      <c r="I193" s="290"/>
      <c r="J193" s="290"/>
      <c r="K193" s="290"/>
      <c r="L193" s="290"/>
      <c r="M193" s="290"/>
      <c r="N193" s="290"/>
      <c r="O193" s="290"/>
      <c r="P193" s="290"/>
      <c r="Q193" s="290"/>
    </row>
    <row r="194" spans="1:17">
      <c r="A194" s="285"/>
      <c r="B194" s="285"/>
      <c r="C194" s="286"/>
      <c r="D194" s="290"/>
      <c r="E194" s="290"/>
      <c r="F194" s="290"/>
      <c r="G194" s="290"/>
      <c r="H194" s="290"/>
      <c r="I194" s="290"/>
      <c r="J194" s="290"/>
      <c r="K194" s="290"/>
      <c r="L194" s="290"/>
      <c r="M194" s="290"/>
      <c r="N194" s="290"/>
      <c r="O194" s="290"/>
      <c r="P194" s="290"/>
      <c r="Q194" s="290"/>
    </row>
    <row r="195" spans="1:17">
      <c r="A195" s="285"/>
      <c r="B195" s="285"/>
      <c r="C195" s="286"/>
      <c r="D195" s="290"/>
      <c r="E195" s="290"/>
      <c r="F195" s="290"/>
      <c r="G195" s="290"/>
      <c r="H195" s="290"/>
      <c r="I195" s="290"/>
      <c r="J195" s="290"/>
      <c r="K195" s="290"/>
      <c r="L195" s="290"/>
      <c r="M195" s="290"/>
      <c r="N195" s="290"/>
      <c r="O195" s="290"/>
      <c r="P195" s="290"/>
      <c r="Q195" s="290"/>
    </row>
    <row r="196" spans="1:17">
      <c r="A196" s="285"/>
      <c r="B196" s="285"/>
      <c r="C196" s="286"/>
      <c r="D196" s="290"/>
      <c r="E196" s="290"/>
      <c r="F196" s="290"/>
      <c r="G196" s="290"/>
      <c r="H196" s="290"/>
      <c r="I196" s="290"/>
      <c r="J196" s="290"/>
      <c r="K196" s="290"/>
      <c r="L196" s="290"/>
      <c r="M196" s="290"/>
      <c r="N196" s="290"/>
      <c r="O196" s="290"/>
      <c r="P196" s="290"/>
      <c r="Q196" s="290"/>
    </row>
    <row r="197" spans="1:17">
      <c r="A197" s="285"/>
      <c r="B197" s="285"/>
      <c r="C197" s="286"/>
      <c r="D197" s="290"/>
      <c r="E197" s="290"/>
      <c r="F197" s="290"/>
      <c r="G197" s="290"/>
      <c r="H197" s="290"/>
      <c r="I197" s="290"/>
      <c r="J197" s="290"/>
      <c r="K197" s="290"/>
      <c r="L197" s="290"/>
      <c r="M197" s="290"/>
      <c r="N197" s="290"/>
      <c r="O197" s="290"/>
      <c r="P197" s="290"/>
      <c r="Q197" s="290"/>
    </row>
    <row r="198" spans="1:17">
      <c r="A198" s="285"/>
      <c r="B198" s="285"/>
      <c r="C198" s="286"/>
      <c r="D198" s="290"/>
      <c r="E198" s="290"/>
      <c r="F198" s="290"/>
      <c r="G198" s="290"/>
      <c r="H198" s="290"/>
      <c r="I198" s="290"/>
      <c r="J198" s="290"/>
      <c r="K198" s="290"/>
      <c r="L198" s="290"/>
      <c r="M198" s="290"/>
      <c r="N198" s="290"/>
      <c r="O198" s="290"/>
      <c r="P198" s="290"/>
      <c r="Q198" s="290"/>
    </row>
    <row r="199" spans="1:17">
      <c r="A199" s="285"/>
      <c r="B199" s="285"/>
      <c r="C199" s="286"/>
      <c r="D199" s="290"/>
      <c r="E199" s="290"/>
      <c r="F199" s="290"/>
      <c r="G199" s="290"/>
      <c r="H199" s="290"/>
      <c r="I199" s="290"/>
      <c r="J199" s="290"/>
      <c r="K199" s="290"/>
      <c r="L199" s="290"/>
      <c r="M199" s="290"/>
      <c r="N199" s="290"/>
      <c r="O199" s="290"/>
      <c r="P199" s="290"/>
      <c r="Q199" s="290"/>
    </row>
    <row r="200" spans="1:17">
      <c r="A200" s="285"/>
      <c r="B200" s="285"/>
      <c r="C200" s="286"/>
      <c r="D200" s="290"/>
      <c r="E200" s="290"/>
      <c r="F200" s="290"/>
      <c r="G200" s="290"/>
      <c r="H200" s="290"/>
      <c r="I200" s="290"/>
      <c r="J200" s="290"/>
      <c r="K200" s="290"/>
      <c r="L200" s="290"/>
      <c r="M200" s="290"/>
      <c r="N200" s="290"/>
      <c r="O200" s="290"/>
      <c r="P200" s="290"/>
      <c r="Q200" s="290"/>
    </row>
    <row r="201" spans="1:17">
      <c r="A201" s="285"/>
      <c r="B201" s="285"/>
      <c r="C201" s="286"/>
      <c r="D201" s="290"/>
      <c r="E201" s="290"/>
      <c r="F201" s="290"/>
      <c r="G201" s="290"/>
      <c r="H201" s="290"/>
      <c r="I201" s="290"/>
      <c r="J201" s="290"/>
      <c r="K201" s="290"/>
      <c r="L201" s="290"/>
      <c r="M201" s="290"/>
      <c r="N201" s="290"/>
      <c r="O201" s="290"/>
      <c r="P201" s="290"/>
      <c r="Q201" s="290"/>
    </row>
    <row r="202" spans="1:17">
      <c r="A202" s="285"/>
      <c r="B202" s="285"/>
      <c r="C202" s="286"/>
      <c r="D202" s="290"/>
      <c r="E202" s="290"/>
      <c r="F202" s="290"/>
      <c r="G202" s="290"/>
      <c r="H202" s="290"/>
      <c r="I202" s="290"/>
      <c r="J202" s="290"/>
      <c r="K202" s="290"/>
      <c r="L202" s="290"/>
      <c r="M202" s="290"/>
      <c r="N202" s="290"/>
      <c r="O202" s="290"/>
      <c r="P202" s="290"/>
      <c r="Q202" s="290"/>
    </row>
    <row r="203" spans="1:17">
      <c r="A203" s="285"/>
      <c r="B203" s="285"/>
      <c r="C203" s="286"/>
      <c r="D203" s="290"/>
      <c r="E203" s="290"/>
      <c r="F203" s="290"/>
      <c r="G203" s="290"/>
      <c r="H203" s="290"/>
      <c r="I203" s="290"/>
      <c r="J203" s="290"/>
      <c r="K203" s="290"/>
      <c r="L203" s="290"/>
      <c r="M203" s="290"/>
      <c r="N203" s="290"/>
      <c r="O203" s="290"/>
      <c r="P203" s="290"/>
      <c r="Q203" s="290"/>
    </row>
    <row r="204" spans="1:17">
      <c r="A204" s="285"/>
      <c r="B204" s="285"/>
      <c r="C204" s="286"/>
      <c r="D204" s="290"/>
      <c r="E204" s="290"/>
      <c r="F204" s="290"/>
      <c r="G204" s="290"/>
      <c r="H204" s="290"/>
      <c r="I204" s="290"/>
      <c r="J204" s="290"/>
      <c r="K204" s="290"/>
      <c r="L204" s="290"/>
      <c r="M204" s="290"/>
      <c r="N204" s="290"/>
      <c r="O204" s="290"/>
      <c r="P204" s="290"/>
      <c r="Q204" s="290"/>
    </row>
    <row r="205" spans="1:17">
      <c r="A205" s="285"/>
      <c r="B205" s="285"/>
      <c r="C205" s="286"/>
      <c r="D205" s="290"/>
      <c r="E205" s="290"/>
      <c r="F205" s="290"/>
      <c r="G205" s="290"/>
      <c r="H205" s="290"/>
      <c r="I205" s="290"/>
      <c r="J205" s="290"/>
      <c r="K205" s="290"/>
      <c r="L205" s="290"/>
      <c r="M205" s="290"/>
      <c r="N205" s="290"/>
      <c r="O205" s="290"/>
      <c r="P205" s="290"/>
      <c r="Q205" s="290"/>
    </row>
    <row r="206" spans="1:17">
      <c r="A206" s="285"/>
      <c r="B206" s="285"/>
      <c r="C206" s="286"/>
      <c r="D206" s="290"/>
      <c r="E206" s="290"/>
      <c r="F206" s="290"/>
      <c r="G206" s="290"/>
      <c r="H206" s="290"/>
      <c r="I206" s="290"/>
      <c r="J206" s="290"/>
      <c r="K206" s="290"/>
      <c r="L206" s="290"/>
      <c r="M206" s="290"/>
      <c r="N206" s="290"/>
      <c r="O206" s="290"/>
      <c r="P206" s="290"/>
      <c r="Q206" s="290"/>
    </row>
    <row r="207" spans="1:17">
      <c r="A207" s="285"/>
      <c r="B207" s="285"/>
      <c r="C207" s="286"/>
      <c r="D207" s="290"/>
      <c r="E207" s="290"/>
      <c r="F207" s="290"/>
      <c r="G207" s="290"/>
      <c r="H207" s="290"/>
      <c r="I207" s="290"/>
      <c r="J207" s="290"/>
      <c r="K207" s="290"/>
      <c r="L207" s="290"/>
      <c r="M207" s="290"/>
      <c r="N207" s="290"/>
      <c r="O207" s="290"/>
      <c r="P207" s="290"/>
      <c r="Q207" s="290"/>
    </row>
    <row r="208" spans="1:17">
      <c r="A208" s="285"/>
      <c r="B208" s="285"/>
      <c r="C208" s="286"/>
      <c r="D208" s="290"/>
      <c r="E208" s="290"/>
      <c r="F208" s="290"/>
      <c r="G208" s="290"/>
      <c r="H208" s="290"/>
      <c r="I208" s="290"/>
      <c r="J208" s="290"/>
      <c r="K208" s="290"/>
      <c r="L208" s="290"/>
      <c r="M208" s="290"/>
      <c r="N208" s="290"/>
      <c r="O208" s="290"/>
      <c r="P208" s="290"/>
      <c r="Q208" s="290"/>
    </row>
    <row r="209" spans="1:19">
      <c r="A209" s="285"/>
      <c r="B209" s="285"/>
      <c r="C209" s="286"/>
      <c r="D209" s="290"/>
      <c r="E209" s="290"/>
      <c r="F209" s="290"/>
      <c r="G209" s="290"/>
      <c r="H209" s="290"/>
      <c r="I209" s="290"/>
      <c r="J209" s="290"/>
      <c r="K209" s="290"/>
      <c r="L209" s="290"/>
      <c r="M209" s="290"/>
      <c r="N209" s="290"/>
      <c r="O209" s="290"/>
      <c r="P209" s="290"/>
      <c r="Q209" s="290"/>
    </row>
    <row r="210" spans="1:19">
      <c r="A210" s="285"/>
      <c r="B210" s="285"/>
      <c r="C210" s="286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</row>
    <row r="211" spans="1:19">
      <c r="A211" s="285"/>
      <c r="B211" s="285"/>
      <c r="C211" s="286"/>
      <c r="D211" s="290"/>
      <c r="E211" s="290"/>
      <c r="F211" s="290"/>
      <c r="G211" s="290"/>
      <c r="H211" s="290"/>
      <c r="I211" s="290"/>
      <c r="J211" s="290"/>
      <c r="K211" s="290"/>
      <c r="L211" s="290"/>
      <c r="M211" s="290"/>
      <c r="N211" s="290"/>
      <c r="O211" s="290"/>
      <c r="P211" s="290"/>
      <c r="Q211" s="290"/>
    </row>
    <row r="212" spans="1:19">
      <c r="A212" s="285"/>
      <c r="B212" s="285"/>
      <c r="C212" s="286"/>
      <c r="D212" s="290"/>
      <c r="E212" s="290"/>
      <c r="F212" s="290"/>
      <c r="G212" s="290"/>
      <c r="H212" s="290"/>
      <c r="I212" s="290"/>
      <c r="J212" s="290"/>
      <c r="K212" s="290"/>
      <c r="L212" s="290"/>
      <c r="M212" s="290"/>
      <c r="N212" s="290"/>
      <c r="O212" s="290"/>
      <c r="P212" s="290"/>
      <c r="Q212" s="290"/>
    </row>
    <row r="213" spans="1:19">
      <c r="A213" s="285"/>
      <c r="B213" s="285"/>
      <c r="C213" s="286"/>
      <c r="D213" s="290"/>
      <c r="E213" s="290"/>
      <c r="F213" s="290"/>
      <c r="G213" s="290"/>
      <c r="H213" s="290"/>
      <c r="I213" s="290"/>
      <c r="J213" s="290"/>
      <c r="K213" s="290"/>
      <c r="L213" s="290"/>
      <c r="M213" s="290"/>
      <c r="N213" s="290"/>
      <c r="O213" s="290"/>
      <c r="P213" s="290"/>
      <c r="Q213" s="290"/>
    </row>
    <row r="214" spans="1:19">
      <c r="A214" s="285"/>
      <c r="B214" s="285"/>
      <c r="C214" s="286"/>
      <c r="D214" s="290"/>
      <c r="E214" s="290"/>
      <c r="F214" s="290"/>
      <c r="G214" s="290"/>
      <c r="H214" s="290"/>
      <c r="I214" s="290"/>
      <c r="J214" s="290"/>
      <c r="K214" s="290"/>
      <c r="L214" s="290"/>
      <c r="M214" s="290"/>
      <c r="N214" s="290"/>
      <c r="O214" s="290"/>
      <c r="P214" s="290"/>
      <c r="Q214" s="290"/>
    </row>
    <row r="215" spans="1:19">
      <c r="A215" s="285"/>
      <c r="B215" s="285"/>
      <c r="C215" s="286"/>
      <c r="D215" s="290"/>
      <c r="E215" s="290"/>
      <c r="F215" s="290"/>
      <c r="G215" s="290"/>
      <c r="H215" s="290"/>
      <c r="I215" s="290"/>
      <c r="J215" s="290"/>
      <c r="K215" s="290"/>
      <c r="L215" s="290"/>
      <c r="M215" s="290"/>
      <c r="N215" s="290"/>
      <c r="O215" s="290"/>
      <c r="P215" s="290"/>
      <c r="Q215" s="290"/>
    </row>
    <row r="216" spans="1:19">
      <c r="A216" s="285"/>
      <c r="B216" s="285"/>
      <c r="C216" s="286"/>
      <c r="D216" s="290"/>
      <c r="E216" s="290"/>
      <c r="F216" s="290"/>
      <c r="G216" s="290"/>
      <c r="H216" s="290"/>
      <c r="I216" s="290"/>
      <c r="J216" s="290"/>
      <c r="K216" s="290"/>
      <c r="L216" s="290"/>
      <c r="M216" s="290"/>
      <c r="N216" s="290"/>
      <c r="O216" s="290"/>
      <c r="P216" s="290"/>
      <c r="Q216" s="290"/>
    </row>
    <row r="217" spans="1:19">
      <c r="A217" s="285"/>
      <c r="B217" s="285"/>
      <c r="C217" s="286"/>
      <c r="D217" s="290"/>
      <c r="E217" s="290"/>
      <c r="F217" s="290"/>
      <c r="G217" s="290"/>
      <c r="H217" s="290"/>
      <c r="I217" s="290"/>
      <c r="J217" s="290"/>
      <c r="K217" s="290"/>
      <c r="L217" s="290"/>
      <c r="M217" s="290"/>
      <c r="N217" s="290"/>
      <c r="O217" s="290"/>
      <c r="P217" s="290"/>
      <c r="Q217" s="290"/>
    </row>
    <row r="218" spans="1:19">
      <c r="A218" s="285"/>
      <c r="B218" s="285"/>
      <c r="C218" s="286"/>
      <c r="D218" s="290"/>
      <c r="E218" s="290"/>
      <c r="F218" s="290"/>
      <c r="G218" s="290"/>
      <c r="H218" s="290"/>
      <c r="I218" s="290"/>
      <c r="J218" s="290"/>
      <c r="K218" s="290"/>
      <c r="L218" s="290"/>
      <c r="M218" s="290"/>
      <c r="N218" s="290"/>
      <c r="O218" s="290"/>
      <c r="P218" s="290"/>
      <c r="Q218" s="290"/>
    </row>
    <row r="219" spans="1:19">
      <c r="A219" s="285"/>
      <c r="B219" s="285"/>
      <c r="C219" s="286"/>
      <c r="D219" s="290"/>
      <c r="E219" s="290"/>
      <c r="F219" s="290"/>
      <c r="G219" s="290"/>
      <c r="H219" s="290"/>
      <c r="I219" s="290"/>
      <c r="J219" s="290"/>
      <c r="K219" s="290"/>
      <c r="L219" s="290"/>
      <c r="M219" s="290"/>
      <c r="N219" s="290"/>
      <c r="O219" s="290"/>
      <c r="P219" s="290"/>
      <c r="Q219" s="290"/>
      <c r="R219" s="290"/>
      <c r="S219" s="290"/>
    </row>
    <row r="220" spans="1:19">
      <c r="A220" s="285"/>
      <c r="B220" s="285"/>
      <c r="C220" s="286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</row>
    <row r="221" spans="1:19">
      <c r="A221" s="285"/>
      <c r="B221" s="285"/>
      <c r="C221" s="286"/>
      <c r="D221" s="290"/>
      <c r="E221" s="290"/>
      <c r="F221" s="290"/>
      <c r="G221" s="290"/>
      <c r="H221" s="290"/>
      <c r="I221" s="290"/>
      <c r="J221" s="290"/>
      <c r="K221" s="290"/>
      <c r="L221" s="290"/>
      <c r="M221" s="290"/>
      <c r="N221" s="290"/>
      <c r="O221" s="290"/>
      <c r="P221" s="290"/>
      <c r="Q221" s="290"/>
      <c r="R221" s="290"/>
      <c r="S221" s="290"/>
    </row>
    <row r="222" spans="1:19">
      <c r="R222" s="290"/>
      <c r="S222" s="290"/>
    </row>
    <row r="223" spans="1:19">
      <c r="R223" s="290"/>
      <c r="S223" s="290"/>
    </row>
    <row r="224" spans="1:19">
      <c r="R224" s="290"/>
      <c r="S224" s="290"/>
    </row>
    <row r="225" spans="18:19">
      <c r="R225" s="290"/>
      <c r="S225" s="290"/>
    </row>
    <row r="226" spans="18:19">
      <c r="R226" s="290"/>
      <c r="S226" s="290"/>
    </row>
    <row r="227" spans="18:19">
      <c r="R227" s="290"/>
      <c r="S227" s="290"/>
    </row>
    <row r="228" spans="18:19">
      <c r="R228" s="290"/>
      <c r="S228" s="290"/>
    </row>
    <row r="229" spans="18:19">
      <c r="R229" s="290"/>
      <c r="S229" s="290"/>
    </row>
    <row r="230" spans="18:19">
      <c r="R230" s="290"/>
      <c r="S230" s="290"/>
    </row>
    <row r="231" spans="18:19">
      <c r="R231" s="290"/>
      <c r="S231" s="290"/>
    </row>
    <row r="232" spans="18:19">
      <c r="R232" s="290"/>
      <c r="S232" s="290"/>
    </row>
    <row r="233" spans="18:19">
      <c r="R233" s="290"/>
      <c r="S233" s="290"/>
    </row>
    <row r="234" spans="18:19">
      <c r="R234" s="290"/>
      <c r="S234" s="290"/>
    </row>
    <row r="235" spans="18:19">
      <c r="R235" s="290"/>
      <c r="S235" s="290"/>
    </row>
    <row r="236" spans="18:19">
      <c r="R236" s="290"/>
      <c r="S236" s="290"/>
    </row>
    <row r="237" spans="18:19">
      <c r="R237" s="290"/>
      <c r="S237" s="290"/>
    </row>
    <row r="238" spans="18:19">
      <c r="R238" s="290"/>
      <c r="S238" s="290"/>
    </row>
    <row r="239" spans="18:19">
      <c r="R239" s="290"/>
      <c r="S239" s="290"/>
    </row>
    <row r="240" spans="18:19">
      <c r="R240" s="290"/>
      <c r="S240" s="290"/>
    </row>
    <row r="241" spans="18:19">
      <c r="R241" s="290"/>
      <c r="S241" s="290"/>
    </row>
    <row r="242" spans="18:19">
      <c r="R242" s="290"/>
      <c r="S242" s="290"/>
    </row>
    <row r="243" spans="18:19">
      <c r="R243" s="290"/>
      <c r="S243" s="290"/>
    </row>
    <row r="244" spans="18:19">
      <c r="R244" s="290"/>
      <c r="S244" s="290"/>
    </row>
    <row r="245" spans="18:19">
      <c r="R245" s="290"/>
      <c r="S245" s="290"/>
    </row>
    <row r="246" spans="18:19">
      <c r="R246" s="290"/>
      <c r="S246" s="290"/>
    </row>
    <row r="247" spans="18:19">
      <c r="R247" s="290"/>
      <c r="S247" s="290"/>
    </row>
    <row r="248" spans="18:19">
      <c r="R248" s="290"/>
      <c r="S248" s="290"/>
    </row>
    <row r="249" spans="18:19">
      <c r="R249" s="290"/>
      <c r="S249" s="290"/>
    </row>
    <row r="250" spans="18:19">
      <c r="R250" s="290"/>
      <c r="S250" s="290"/>
    </row>
    <row r="251" spans="18:19">
      <c r="R251" s="290"/>
      <c r="S251" s="290"/>
    </row>
    <row r="252" spans="18:19">
      <c r="R252" s="290"/>
      <c r="S252" s="290"/>
    </row>
    <row r="253" spans="18:19">
      <c r="R253" s="290"/>
      <c r="S253" s="290"/>
    </row>
    <row r="254" spans="18:19">
      <c r="R254" s="290"/>
      <c r="S254" s="290"/>
    </row>
    <row r="255" spans="18:19">
      <c r="R255" s="290"/>
      <c r="S255" s="290"/>
    </row>
    <row r="256" spans="18:19">
      <c r="R256" s="290"/>
      <c r="S256" s="290"/>
    </row>
    <row r="257" spans="18:19">
      <c r="R257" s="290"/>
      <c r="S257" s="290"/>
    </row>
  </sheetData>
  <mergeCells count="28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47:A182"/>
    <mergeCell ref="B147:B158"/>
    <mergeCell ref="B159:B170"/>
    <mergeCell ref="B171:B182"/>
    <mergeCell ref="A111:A146"/>
    <mergeCell ref="B111:B122"/>
    <mergeCell ref="B123:B134"/>
    <mergeCell ref="B135:B146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R94"/>
  <sheetViews>
    <sheetView zoomScale="70" zoomScaleNormal="70" workbookViewId="0">
      <selection activeCell="F96" activeCellId="1" sqref="D57 F96"/>
    </sheetView>
  </sheetViews>
  <sheetFormatPr defaultRowHeight="14.4"/>
  <cols>
    <col min="1" max="1" width="27.44140625" bestFit="1" customWidth="1"/>
    <col min="2" max="2" width="31.21875" bestFit="1" customWidth="1"/>
    <col min="3" max="3" width="20.109375" bestFit="1" customWidth="1"/>
    <col min="4" max="4" width="12.88671875" bestFit="1" customWidth="1"/>
    <col min="5" max="5" width="12" bestFit="1" customWidth="1"/>
    <col min="6" max="6" width="8.44140625" bestFit="1" customWidth="1"/>
    <col min="7" max="7" width="7.21875" bestFit="1" customWidth="1"/>
    <col min="8" max="8" width="7" bestFit="1" customWidth="1"/>
    <col min="9" max="9" width="7.21875" bestFit="1" customWidth="1"/>
    <col min="10" max="10" width="7" bestFit="1" customWidth="1"/>
    <col min="11" max="11" width="8.44140625" bestFit="1" customWidth="1"/>
    <col min="12" max="12" width="15" bestFit="1" customWidth="1"/>
    <col min="13" max="13" width="14" bestFit="1" customWidth="1"/>
    <col min="14" max="14" width="8.44140625" bestFit="1" customWidth="1"/>
    <col min="15" max="15" width="12.88671875" bestFit="1" customWidth="1"/>
    <col min="16" max="16" width="12" bestFit="1" customWidth="1"/>
    <col min="17" max="17" width="8.44140625" bestFit="1" customWidth="1"/>
  </cols>
  <sheetData>
    <row r="1" spans="1:18">
      <c r="A1" s="553" t="s">
        <v>0</v>
      </c>
      <c r="B1" s="553" t="s">
        <v>1</v>
      </c>
      <c r="C1" s="553" t="s">
        <v>193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8" ht="28.8">
      <c r="A2" s="554"/>
      <c r="B2" s="554"/>
      <c r="C2" s="554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7" t="s">
        <v>73</v>
      </c>
      <c r="B3" s="551" t="s">
        <v>236</v>
      </c>
      <c r="C3" s="414" t="s">
        <v>185</v>
      </c>
      <c r="D3" s="530">
        <v>414862867.94228959</v>
      </c>
      <c r="E3" s="530">
        <v>6141512.5887742043</v>
      </c>
      <c r="F3" s="531">
        <v>1.502616026378711E-2</v>
      </c>
      <c r="G3" s="536">
        <v>99.999999999999957</v>
      </c>
      <c r="H3" s="536">
        <v>-5.6843418860808015E-14</v>
      </c>
      <c r="I3" s="537">
        <v>5.7003743426060964</v>
      </c>
      <c r="J3" s="537">
        <v>0.14352796408548141</v>
      </c>
      <c r="K3" s="531">
        <v>2.582903220795758E-2</v>
      </c>
      <c r="L3" s="532">
        <v>2364873648.1182089</v>
      </c>
      <c r="M3" s="532">
        <v>93671864.797989368</v>
      </c>
      <c r="N3" s="531">
        <v>4.1243303649159936E-2</v>
      </c>
      <c r="O3" s="530">
        <v>566680466.8957485</v>
      </c>
      <c r="P3" s="530">
        <v>21865096.545559764</v>
      </c>
      <c r="Q3" s="531">
        <v>4.0133039072494645E-2</v>
      </c>
      <c r="R3" s="394"/>
    </row>
    <row r="4" spans="1:18">
      <c r="A4" s="557"/>
      <c r="B4" s="551"/>
      <c r="C4" s="414" t="s">
        <v>194</v>
      </c>
      <c r="D4" s="530">
        <v>11591494.925156083</v>
      </c>
      <c r="E4" s="530">
        <v>5221.1358274351805</v>
      </c>
      <c r="F4" s="534">
        <v>4.5063114529919222E-4</v>
      </c>
      <c r="G4" s="538">
        <v>2.7940545710079165</v>
      </c>
      <c r="H4" s="538">
        <v>-4.0706480150599855E-2</v>
      </c>
      <c r="I4" s="539">
        <v>5.9600217080072486</v>
      </c>
      <c r="J4" s="539">
        <v>0.11766354021527281</v>
      </c>
      <c r="K4" s="534">
        <v>2.0139734134058035E-2</v>
      </c>
      <c r="L4" s="535">
        <v>69085561.382186115</v>
      </c>
      <c r="M4" s="535">
        <v>1394400.0748278052</v>
      </c>
      <c r="N4" s="534">
        <v>2.0599440870816145E-2</v>
      </c>
      <c r="O4" s="530">
        <v>18188457.994522031</v>
      </c>
      <c r="P4" s="530">
        <v>-108362.61842175201</v>
      </c>
      <c r="Q4" s="534">
        <v>-5.9224835130696242E-3</v>
      </c>
      <c r="R4" s="394"/>
    </row>
    <row r="5" spans="1:18">
      <c r="A5" s="557"/>
      <c r="B5" s="551"/>
      <c r="C5" s="414" t="s">
        <v>195</v>
      </c>
      <c r="D5" s="530">
        <v>34478288.126260415</v>
      </c>
      <c r="E5" s="530">
        <v>601865.95676118881</v>
      </c>
      <c r="F5" s="531">
        <v>1.7766514827031565E-2</v>
      </c>
      <c r="G5" s="536">
        <v>8.3107674343746218</v>
      </c>
      <c r="H5" s="536">
        <v>2.2376890112873582E-2</v>
      </c>
      <c r="I5" s="537">
        <v>5.2230651156970955</v>
      </c>
      <c r="J5" s="537">
        <v>-1.4282051182128441E-3</v>
      </c>
      <c r="K5" s="531">
        <v>-2.7336720147054673E-4</v>
      </c>
      <c r="L5" s="532">
        <v>180082343.96122414</v>
      </c>
      <c r="M5" s="532">
        <v>3095202.6035557985</v>
      </c>
      <c r="N5" s="531">
        <v>1.7488290843122839E-2</v>
      </c>
      <c r="O5" s="530">
        <v>50342735.2633439</v>
      </c>
      <c r="P5" s="530">
        <v>266319.2595609948</v>
      </c>
      <c r="Q5" s="531">
        <v>5.3182571919858706E-3</v>
      </c>
      <c r="R5" s="394"/>
    </row>
    <row r="6" spans="1:18">
      <c r="A6" s="557"/>
      <c r="B6" s="551"/>
      <c r="C6" s="414" t="s">
        <v>196</v>
      </c>
      <c r="D6" s="530">
        <v>10159598.929524347</v>
      </c>
      <c r="E6" s="530">
        <v>655365.0690627005</v>
      </c>
      <c r="F6" s="534">
        <v>6.8955065572309862E-2</v>
      </c>
      <c r="G6" s="538">
        <v>2.4489053406769625</v>
      </c>
      <c r="H6" s="538">
        <v>0.12354755450473043</v>
      </c>
      <c r="I6" s="539">
        <v>5.066547824530339</v>
      </c>
      <c r="J6" s="539">
        <v>-0.10571541348476554</v>
      </c>
      <c r="K6" s="534">
        <v>-2.0438908195502949E-2</v>
      </c>
      <c r="L6" s="535">
        <v>51474093.854482345</v>
      </c>
      <c r="M6" s="535">
        <v>2315694.4525181949</v>
      </c>
      <c r="N6" s="534">
        <v>4.7106791121959722E-2</v>
      </c>
      <c r="O6" s="530">
        <v>11827721.994117768</v>
      </c>
      <c r="P6" s="530">
        <v>215176.20623238385</v>
      </c>
      <c r="Q6" s="534">
        <v>1.8529632533881006E-2</v>
      </c>
      <c r="R6" s="394"/>
    </row>
    <row r="7" spans="1:18">
      <c r="A7" s="557"/>
      <c r="B7" s="558"/>
      <c r="C7" s="414" t="s">
        <v>197</v>
      </c>
      <c r="D7" s="530">
        <v>18267623.572672468</v>
      </c>
      <c r="E7" s="530">
        <v>-576046.01881030202</v>
      </c>
      <c r="F7" s="531">
        <v>-3.0569736749718406E-2</v>
      </c>
      <c r="G7" s="536">
        <v>4.4032920235256192</v>
      </c>
      <c r="H7" s="536">
        <v>-0.20710313803483249</v>
      </c>
      <c r="I7" s="537">
        <v>5.0056144119190256</v>
      </c>
      <c r="J7" s="537">
        <v>3.0336742252815796E-2</v>
      </c>
      <c r="K7" s="531">
        <v>6.097497319149844E-3</v>
      </c>
      <c r="L7" s="532">
        <v>91440679.826881021</v>
      </c>
      <c r="M7" s="532">
        <v>-2311808.7061913908</v>
      </c>
      <c r="N7" s="531">
        <v>-2.4658638318447088E-2</v>
      </c>
      <c r="O7" s="530">
        <v>25862356.145716995</v>
      </c>
      <c r="P7" s="530">
        <v>-612682.74114887044</v>
      </c>
      <c r="Q7" s="531">
        <v>-2.3141901462997258E-2</v>
      </c>
      <c r="R7" s="394"/>
    </row>
    <row r="8" spans="1:18">
      <c r="A8" s="557"/>
      <c r="B8" s="551" t="s">
        <v>235</v>
      </c>
      <c r="C8" s="414" t="s">
        <v>185</v>
      </c>
      <c r="D8" s="530">
        <v>5527984881.2202072</v>
      </c>
      <c r="E8" s="530">
        <v>107959202.61678886</v>
      </c>
      <c r="F8" s="534">
        <v>1.9918577700282554E-2</v>
      </c>
      <c r="G8" s="538">
        <v>100.00000000000003</v>
      </c>
      <c r="H8" s="538">
        <v>0</v>
      </c>
      <c r="I8" s="539">
        <v>5.6727087291994138</v>
      </c>
      <c r="J8" s="539">
        <v>5.447181725737682E-2</v>
      </c>
      <c r="K8" s="534">
        <v>9.695535825766332E-3</v>
      </c>
      <c r="L8" s="535">
        <v>31358648090.580254</v>
      </c>
      <c r="M8" s="535">
        <v>907659759.37683868</v>
      </c>
      <c r="N8" s="534">
        <v>2.9807234809740187E-2</v>
      </c>
      <c r="O8" s="530">
        <v>7419338477.6044168</v>
      </c>
      <c r="P8" s="530">
        <v>171123602.29918671</v>
      </c>
      <c r="Q8" s="534">
        <v>2.3609068611115162E-2</v>
      </c>
      <c r="R8" s="394"/>
    </row>
    <row r="9" spans="1:18">
      <c r="A9" s="557"/>
      <c r="B9" s="551" t="s">
        <v>292</v>
      </c>
      <c r="C9" s="414" t="s">
        <v>194</v>
      </c>
      <c r="D9" s="530">
        <v>160095168.63999131</v>
      </c>
      <c r="E9" s="530">
        <v>4983706.8660954237</v>
      </c>
      <c r="F9" s="531">
        <v>3.2129842689253445E-2</v>
      </c>
      <c r="G9" s="536">
        <v>2.8960855009547912</v>
      </c>
      <c r="H9" s="536">
        <v>3.4263971469647103E-2</v>
      </c>
      <c r="I9" s="537">
        <v>5.9903930112332322</v>
      </c>
      <c r="J9" s="537">
        <v>1.8623715364734394E-2</v>
      </c>
      <c r="K9" s="531">
        <v>3.1186260623997991E-3</v>
      </c>
      <c r="L9" s="532">
        <v>959032979.35320973</v>
      </c>
      <c r="M9" s="532">
        <v>32743114.494578004</v>
      </c>
      <c r="N9" s="531">
        <v>3.5348669716444736E-2</v>
      </c>
      <c r="O9" s="530">
        <v>251943588.96319678</v>
      </c>
      <c r="P9" s="530">
        <v>7018075.6591680348</v>
      </c>
      <c r="Q9" s="531">
        <v>2.8653918346417506E-2</v>
      </c>
      <c r="R9" s="394"/>
    </row>
    <row r="10" spans="1:18">
      <c r="A10" s="557"/>
      <c r="B10" s="551" t="s">
        <v>292</v>
      </c>
      <c r="C10" s="414" t="s">
        <v>195</v>
      </c>
      <c r="D10" s="530">
        <v>473573404.19530189</v>
      </c>
      <c r="E10" s="530">
        <v>9647971.7033091187</v>
      </c>
      <c r="F10" s="534">
        <v>2.0796384564400101E-2</v>
      </c>
      <c r="G10" s="538">
        <v>8.5668360961719703</v>
      </c>
      <c r="H10" s="538">
        <v>7.366824219500856E-3</v>
      </c>
      <c r="I10" s="539">
        <v>5.2914581798209595</v>
      </c>
      <c r="J10" s="539">
        <v>1.486741885051579E-2</v>
      </c>
      <c r="K10" s="534">
        <v>2.8176183304731879E-3</v>
      </c>
      <c r="L10" s="535">
        <v>2505893863.3748875</v>
      </c>
      <c r="M10" s="535">
        <v>57949212.508420944</v>
      </c>
      <c r="N10" s="534">
        <v>2.3672599169229348E-2</v>
      </c>
      <c r="O10" s="530">
        <v>693328104.41635549</v>
      </c>
      <c r="P10" s="530">
        <v>8046077.9959266186</v>
      </c>
      <c r="Q10" s="534">
        <v>1.1741265180928957E-2</v>
      </c>
      <c r="R10" s="394"/>
    </row>
    <row r="11" spans="1:18">
      <c r="A11" s="557"/>
      <c r="B11" s="551" t="s">
        <v>292</v>
      </c>
      <c r="C11" s="414" t="s">
        <v>196</v>
      </c>
      <c r="D11" s="530">
        <v>130844739.39579028</v>
      </c>
      <c r="E11" s="530">
        <v>4994737.1170544624</v>
      </c>
      <c r="F11" s="531">
        <v>3.9688017692617837E-2</v>
      </c>
      <c r="G11" s="536">
        <v>2.3669518315851215</v>
      </c>
      <c r="H11" s="536">
        <v>4.5007070777942193E-2</v>
      </c>
      <c r="I11" s="537">
        <v>5.204644070204111</v>
      </c>
      <c r="J11" s="537">
        <v>-5.0959871514385746E-2</v>
      </c>
      <c r="K11" s="531">
        <v>-9.6962922015243602E-3</v>
      </c>
      <c r="L11" s="532">
        <v>681000297.01370215</v>
      </c>
      <c r="M11" s="532">
        <v>19582528.972296357</v>
      </c>
      <c r="N11" s="531">
        <v>2.9606898874646591E-2</v>
      </c>
      <c r="O11" s="530">
        <v>154573764.59136784</v>
      </c>
      <c r="P11" s="530">
        <v>2736839.4551994801</v>
      </c>
      <c r="Q11" s="531">
        <v>1.8024860900897884E-2</v>
      </c>
      <c r="R11" s="394"/>
    </row>
    <row r="12" spans="1:18">
      <c r="A12" s="557"/>
      <c r="B12" s="558" t="s">
        <v>292</v>
      </c>
      <c r="C12" s="414" t="s">
        <v>197</v>
      </c>
      <c r="D12" s="530">
        <v>252250137.6500169</v>
      </c>
      <c r="E12" s="530">
        <v>-11043793.644045204</v>
      </c>
      <c r="F12" s="534">
        <v>-4.1944732982511654E-2</v>
      </c>
      <c r="G12" s="538">
        <v>4.5631481103894966</v>
      </c>
      <c r="H12" s="538">
        <v>-0.29465048516817749</v>
      </c>
      <c r="I12" s="539">
        <v>5.0920559962857368</v>
      </c>
      <c r="J12" s="539">
        <v>7.306446826920876E-2</v>
      </c>
      <c r="K12" s="534">
        <v>1.455759944230935E-2</v>
      </c>
      <c r="L12" s="535">
        <v>1284471825.9846711</v>
      </c>
      <c r="M12" s="535">
        <v>-36998184.558392525</v>
      </c>
      <c r="N12" s="534">
        <v>-2.799774816167638E-2</v>
      </c>
      <c r="O12" s="530">
        <v>353261351.3933444</v>
      </c>
      <c r="P12" s="530">
        <v>-9795118.2573764324</v>
      </c>
      <c r="Q12" s="534">
        <v>-2.6979599803853775E-2</v>
      </c>
      <c r="R12" s="394"/>
    </row>
    <row r="13" spans="1:18">
      <c r="A13" s="557"/>
      <c r="B13" s="551" t="s">
        <v>234</v>
      </c>
      <c r="C13" s="414" t="s">
        <v>185</v>
      </c>
      <c r="D13" s="530">
        <v>2501693129.6651416</v>
      </c>
      <c r="E13" s="530">
        <v>45443505.577989578</v>
      </c>
      <c r="F13" s="531">
        <v>1.8501175585880585E-2</v>
      </c>
      <c r="G13" s="536">
        <v>100.00000000000001</v>
      </c>
      <c r="H13" s="536">
        <v>7.1054273576010019E-14</v>
      </c>
      <c r="I13" s="537">
        <v>5.7035892484093766</v>
      </c>
      <c r="J13" s="537">
        <v>0.11006297943195431</v>
      </c>
      <c r="K13" s="531">
        <v>1.9676850369395944E-2</v>
      </c>
      <c r="L13" s="532">
        <v>14268630037.177706</v>
      </c>
      <c r="M13" s="532">
        <v>529533241.68030167</v>
      </c>
      <c r="N13" s="531">
        <v>3.8542070818937749E-2</v>
      </c>
      <c r="O13" s="530">
        <v>3392264409.5154452</v>
      </c>
      <c r="P13" s="530">
        <v>122396125.39832878</v>
      </c>
      <c r="Q13" s="531">
        <v>3.743151551175599E-2</v>
      </c>
      <c r="R13" s="394"/>
    </row>
    <row r="14" spans="1:18">
      <c r="A14" s="557"/>
      <c r="B14" s="551" t="s">
        <v>293</v>
      </c>
      <c r="C14" s="414" t="s">
        <v>194</v>
      </c>
      <c r="D14" s="530">
        <v>71125890.805139586</v>
      </c>
      <c r="E14" s="530">
        <v>1548989.0875784606</v>
      </c>
      <c r="F14" s="534">
        <v>2.2262978795267303E-2</v>
      </c>
      <c r="G14" s="538">
        <v>2.8431101305642548</v>
      </c>
      <c r="H14" s="538">
        <v>1.0462298875777432E-2</v>
      </c>
      <c r="I14" s="539">
        <v>6.0372622286368891</v>
      </c>
      <c r="J14" s="539">
        <v>8.6470385986756604E-2</v>
      </c>
      <c r="K14" s="534">
        <v>1.4530904167578441E-2</v>
      </c>
      <c r="L14" s="535">
        <v>429405654.03602105</v>
      </c>
      <c r="M14" s="535">
        <v>15367994.858288288</v>
      </c>
      <c r="N14" s="534">
        <v>3.7117384174204578E-2</v>
      </c>
      <c r="O14" s="530">
        <v>111822150.28744997</v>
      </c>
      <c r="P14" s="530">
        <v>2130820.5621555299</v>
      </c>
      <c r="Q14" s="534">
        <v>1.9425606084745729E-2</v>
      </c>
      <c r="R14" s="394"/>
    </row>
    <row r="15" spans="1:18">
      <c r="A15" s="557"/>
      <c r="B15" s="551" t="s">
        <v>293</v>
      </c>
      <c r="C15" s="414" t="s">
        <v>195</v>
      </c>
      <c r="D15" s="530">
        <v>211260778.57199556</v>
      </c>
      <c r="E15" s="530">
        <v>4624779.4915935099</v>
      </c>
      <c r="F15" s="531">
        <v>2.2381286475615551E-2</v>
      </c>
      <c r="G15" s="536">
        <v>8.4447119459561133</v>
      </c>
      <c r="H15" s="536">
        <v>3.2049118284568578E-2</v>
      </c>
      <c r="I15" s="537">
        <v>5.2917746624791304</v>
      </c>
      <c r="J15" s="537">
        <v>1.8173308244351816E-2</v>
      </c>
      <c r="K15" s="531">
        <v>3.4460906359101992E-3</v>
      </c>
      <c r="L15" s="532">
        <v>1117944435.2229002</v>
      </c>
      <c r="M15" s="532">
        <v>28228550.63883543</v>
      </c>
      <c r="N15" s="531">
        <v>2.5904505053269026E-2</v>
      </c>
      <c r="O15" s="530">
        <v>309686792.56638563</v>
      </c>
      <c r="P15" s="530">
        <v>4528309.6835864782</v>
      </c>
      <c r="Q15" s="531">
        <v>1.483920630620531E-2</v>
      </c>
      <c r="R15" s="394"/>
    </row>
    <row r="16" spans="1:18">
      <c r="A16" s="557"/>
      <c r="B16" s="551" t="s">
        <v>293</v>
      </c>
      <c r="C16" s="414" t="s">
        <v>196</v>
      </c>
      <c r="D16" s="530">
        <v>60816599.688971855</v>
      </c>
      <c r="E16" s="530">
        <v>3430672.0160339326</v>
      </c>
      <c r="F16" s="534">
        <v>5.9782461574665283E-2</v>
      </c>
      <c r="G16" s="538">
        <v>2.4310175763688622</v>
      </c>
      <c r="H16" s="538">
        <v>9.4694463677701624E-2</v>
      </c>
      <c r="I16" s="539">
        <v>5.1403434609516765</v>
      </c>
      <c r="J16" s="539">
        <v>-7.3971270528394584E-2</v>
      </c>
      <c r="K16" s="534">
        <v>-1.4186192114912483E-2</v>
      </c>
      <c r="L16" s="535">
        <v>312618210.52852225</v>
      </c>
      <c r="M16" s="535">
        <v>13389922.483872175</v>
      </c>
      <c r="N16" s="534">
        <v>4.4748183974752297E-2</v>
      </c>
      <c r="O16" s="530">
        <v>69980709.469680652</v>
      </c>
      <c r="P16" s="530">
        <v>1659702.2944883257</v>
      </c>
      <c r="Q16" s="534">
        <v>2.4292708247588179E-2</v>
      </c>
      <c r="R16" s="394"/>
    </row>
    <row r="17" spans="1:18">
      <c r="A17" s="557"/>
      <c r="B17" s="558" t="s">
        <v>293</v>
      </c>
      <c r="C17" s="414" t="s">
        <v>197</v>
      </c>
      <c r="D17" s="530">
        <v>111607182.73376034</v>
      </c>
      <c r="E17" s="530">
        <v>-3981784.9595710188</v>
      </c>
      <c r="F17" s="531">
        <v>-3.4447794102072757E-2</v>
      </c>
      <c r="G17" s="536">
        <v>4.4612659086887803</v>
      </c>
      <c r="H17" s="536">
        <v>-0.24464698224098935</v>
      </c>
      <c r="I17" s="537">
        <v>5.0927533664250326</v>
      </c>
      <c r="J17" s="537">
        <v>7.9332519632305143E-2</v>
      </c>
      <c r="K17" s="531">
        <v>1.5824029551210948E-2</v>
      </c>
      <c r="L17" s="532">
        <v>568387855.58457172</v>
      </c>
      <c r="M17" s="532">
        <v>-11108284.708426833</v>
      </c>
      <c r="N17" s="531">
        <v>-1.9168867462707143E-2</v>
      </c>
      <c r="O17" s="530">
        <v>157754126.28492665</v>
      </c>
      <c r="P17" s="530">
        <v>-2897386.5507180095</v>
      </c>
      <c r="Q17" s="531">
        <v>-1.8035227303973136E-2</v>
      </c>
      <c r="R17" s="394"/>
    </row>
    <row r="18" spans="1:18">
      <c r="A18" s="557" t="s">
        <v>74</v>
      </c>
      <c r="B18" s="551" t="s">
        <v>236</v>
      </c>
      <c r="C18" s="414" t="s">
        <v>185</v>
      </c>
      <c r="D18" s="530">
        <v>410992840.01419359</v>
      </c>
      <c r="E18" s="530">
        <v>3559467.0631071329</v>
      </c>
      <c r="F18" s="534">
        <v>8.7363169033638707E-3</v>
      </c>
      <c r="G18" s="538">
        <v>100.00000000000003</v>
      </c>
      <c r="H18" s="538">
        <v>2.8421709430404007E-14</v>
      </c>
      <c r="I18" s="539">
        <v>5.6145543416677999</v>
      </c>
      <c r="J18" s="539">
        <v>8.0657607068945758E-2</v>
      </c>
      <c r="K18" s="534">
        <v>1.4575191937475236E-2</v>
      </c>
      <c r="L18" s="535">
        <v>2307541634.2960701</v>
      </c>
      <c r="M18" s="535">
        <v>52847422.155455589</v>
      </c>
      <c r="N18" s="534">
        <v>2.3438842336532217E-2</v>
      </c>
      <c r="O18" s="530">
        <v>542372664.99773598</v>
      </c>
      <c r="P18" s="530">
        <v>6562561.0446543694</v>
      </c>
      <c r="Q18" s="534">
        <v>1.224792327773838E-2</v>
      </c>
      <c r="R18" s="394"/>
    </row>
    <row r="19" spans="1:18">
      <c r="A19" s="557"/>
      <c r="B19" s="551"/>
      <c r="C19" s="414" t="s">
        <v>194</v>
      </c>
      <c r="D19" s="530">
        <v>11526359.27512148</v>
      </c>
      <c r="E19" s="530">
        <v>6926.9488474391401</v>
      </c>
      <c r="F19" s="531">
        <v>6.013272747511909E-4</v>
      </c>
      <c r="G19" s="536">
        <v>2.8045158340771632</v>
      </c>
      <c r="H19" s="536">
        <v>-2.2800996362493553E-2</v>
      </c>
      <c r="I19" s="537">
        <v>5.9046557086839604</v>
      </c>
      <c r="J19" s="537">
        <v>0.11586063183310369</v>
      </c>
      <c r="K19" s="531">
        <v>2.0014636948615678E-2</v>
      </c>
      <c r="L19" s="532">
        <v>68059183.094188362</v>
      </c>
      <c r="M19" s="532">
        <v>1375549.9557365775</v>
      </c>
      <c r="N19" s="531">
        <v>2.0627999570458227E-2</v>
      </c>
      <c r="O19" s="530">
        <v>17448246.928373631</v>
      </c>
      <c r="P19" s="530">
        <v>-105239.94478676096</v>
      </c>
      <c r="Q19" s="531">
        <v>-5.9953868736857515E-3</v>
      </c>
      <c r="R19" s="394"/>
    </row>
    <row r="20" spans="1:18">
      <c r="A20" s="557"/>
      <c r="B20" s="551"/>
      <c r="C20" s="414" t="s">
        <v>195</v>
      </c>
      <c r="D20" s="530">
        <v>34395311.662379488</v>
      </c>
      <c r="E20" s="530">
        <v>615212.515452452</v>
      </c>
      <c r="F20" s="534">
        <v>1.8212276783930566E-2</v>
      </c>
      <c r="G20" s="538">
        <v>8.3688347614989258</v>
      </c>
      <c r="H20" s="538">
        <v>7.7884292161098045E-2</v>
      </c>
      <c r="I20" s="539">
        <v>5.2056304928440307</v>
      </c>
      <c r="J20" s="539">
        <v>2.1341803558820871E-3</v>
      </c>
      <c r="K20" s="534">
        <v>4.1014353190952664E-4</v>
      </c>
      <c r="L20" s="535">
        <v>179049283.20055658</v>
      </c>
      <c r="M20" s="535">
        <v>3274661.8540377021</v>
      </c>
      <c r="N20" s="534">
        <v>1.8629889963364468E-2</v>
      </c>
      <c r="O20" s="530">
        <v>49872481.081772417</v>
      </c>
      <c r="P20" s="530">
        <v>343182.76663951576</v>
      </c>
      <c r="Q20" s="534">
        <v>6.9288840810139566E-3</v>
      </c>
      <c r="R20" s="394"/>
    </row>
    <row r="21" spans="1:18">
      <c r="A21" s="557"/>
      <c r="B21" s="551"/>
      <c r="C21" s="414" t="s">
        <v>196</v>
      </c>
      <c r="D21" s="530">
        <v>10138070.336995212</v>
      </c>
      <c r="E21" s="530">
        <v>661119.33951852284</v>
      </c>
      <c r="F21" s="531">
        <v>6.9760763740843543E-2</v>
      </c>
      <c r="G21" s="536">
        <v>2.4667267528663266</v>
      </c>
      <c r="H21" s="536">
        <v>0.140714298649812</v>
      </c>
      <c r="I21" s="537">
        <v>5.0472216489549524</v>
      </c>
      <c r="J21" s="537">
        <v>-9.9926806816347913E-2</v>
      </c>
      <c r="K21" s="531">
        <v>-1.9414012957855106E-2</v>
      </c>
      <c r="L21" s="532">
        <v>51169088.083510265</v>
      </c>
      <c r="M21" s="532">
        <v>2389814.3914278373</v>
      </c>
      <c r="N21" s="531">
        <v>4.8992414411773794E-2</v>
      </c>
      <c r="O21" s="530">
        <v>11680507.643342646</v>
      </c>
      <c r="P21" s="530">
        <v>257893.58058500849</v>
      </c>
      <c r="Q21" s="531">
        <v>2.2577457241232227E-2</v>
      </c>
      <c r="R21" s="394"/>
    </row>
    <row r="22" spans="1:18">
      <c r="A22" s="557"/>
      <c r="B22" s="558"/>
      <c r="C22" s="414" t="s">
        <v>197</v>
      </c>
      <c r="D22" s="530">
        <v>18158887.818567183</v>
      </c>
      <c r="E22" s="530">
        <v>-562905.68453682587</v>
      </c>
      <c r="F22" s="534">
        <v>-3.0066867495547264E-2</v>
      </c>
      <c r="G22" s="538">
        <v>4.4182978511110003</v>
      </c>
      <c r="H22" s="538">
        <v>-0.17675860376404451</v>
      </c>
      <c r="I22" s="539">
        <v>4.9499045027299493</v>
      </c>
      <c r="J22" s="539">
        <v>2.8812282880424256E-2</v>
      </c>
      <c r="K22" s="534">
        <v>5.8548553030988038E-3</v>
      </c>
      <c r="L22" s="535">
        <v>89884760.577693731</v>
      </c>
      <c r="M22" s="535">
        <v>-2246911.7720607966</v>
      </c>
      <c r="N22" s="534">
        <v>-2.4388049351052328E-2</v>
      </c>
      <c r="O22" s="530">
        <v>24530583.300011486</v>
      </c>
      <c r="P22" s="530">
        <v>-590443.53665307537</v>
      </c>
      <c r="Q22" s="534">
        <v>-2.3503957083128191E-2</v>
      </c>
      <c r="R22" s="394"/>
    </row>
    <row r="23" spans="1:18">
      <c r="A23" s="557"/>
      <c r="B23" s="551" t="s">
        <v>235</v>
      </c>
      <c r="C23" s="414" t="s">
        <v>185</v>
      </c>
      <c r="D23" s="530">
        <v>5501468760.990674</v>
      </c>
      <c r="E23" s="530">
        <v>97760750.959796906</v>
      </c>
      <c r="F23" s="531">
        <v>1.8091419961686325E-2</v>
      </c>
      <c r="G23" s="536">
        <v>99.999999999999986</v>
      </c>
      <c r="H23" s="536">
        <v>0</v>
      </c>
      <c r="I23" s="537">
        <v>5.6321113064216544</v>
      </c>
      <c r="J23" s="537">
        <v>3.4518018701734654E-2</v>
      </c>
      <c r="K23" s="531">
        <v>6.1665821233316074E-3</v>
      </c>
      <c r="L23" s="532">
        <v>30984884410.701103</v>
      </c>
      <c r="M23" s="532">
        <v>737124724.95389938</v>
      </c>
      <c r="N23" s="531">
        <v>2.4369564311939235E-2</v>
      </c>
      <c r="O23" s="530">
        <v>7245272392.2032957</v>
      </c>
      <c r="P23" s="530">
        <v>109349682.14801693</v>
      </c>
      <c r="Q23" s="531">
        <v>1.5323832192567267E-2</v>
      </c>
      <c r="R23" s="394"/>
    </row>
    <row r="24" spans="1:18">
      <c r="A24" s="557"/>
      <c r="B24" s="551" t="s">
        <v>292</v>
      </c>
      <c r="C24" s="414" t="s">
        <v>194</v>
      </c>
      <c r="D24" s="530">
        <v>159268180.34385258</v>
      </c>
      <c r="E24" s="530">
        <v>5030165.1922436953</v>
      </c>
      <c r="F24" s="534">
        <v>3.2613005213398744E-2</v>
      </c>
      <c r="G24" s="538">
        <v>2.8950119915826336</v>
      </c>
      <c r="H24" s="538">
        <v>4.071240941983767E-2</v>
      </c>
      <c r="I24" s="539">
        <v>5.94126310383378</v>
      </c>
      <c r="J24" s="539">
        <v>1.685598265277477E-2</v>
      </c>
      <c r="K24" s="534">
        <v>2.8451762865031806E-3</v>
      </c>
      <c r="L24" s="535">
        <v>946254163.49167573</v>
      </c>
      <c r="M24" s="535">
        <v>32485368.170660257</v>
      </c>
      <c r="N24" s="534">
        <v>3.5550971248966591E-2</v>
      </c>
      <c r="O24" s="530">
        <v>242588488.6626687</v>
      </c>
      <c r="P24" s="530">
        <v>7011913.7215100527</v>
      </c>
      <c r="Q24" s="534">
        <v>2.9764902233006232E-2</v>
      </c>
      <c r="R24" s="394"/>
    </row>
    <row r="25" spans="1:18">
      <c r="A25" s="557"/>
      <c r="B25" s="551" t="s">
        <v>292</v>
      </c>
      <c r="C25" s="414" t="s">
        <v>195</v>
      </c>
      <c r="D25" s="530">
        <v>472429965.71394002</v>
      </c>
      <c r="E25" s="530">
        <v>9785405.8742542267</v>
      </c>
      <c r="F25" s="531">
        <v>2.1151023320462335E-2</v>
      </c>
      <c r="G25" s="536">
        <v>8.5873425123087923</v>
      </c>
      <c r="H25" s="536">
        <v>2.5729653492570392E-2</v>
      </c>
      <c r="I25" s="537">
        <v>5.273889848927289</v>
      </c>
      <c r="J25" s="537">
        <v>1.6892405399119959E-2</v>
      </c>
      <c r="K25" s="531">
        <v>3.2133181688943011E-3</v>
      </c>
      <c r="L25" s="532">
        <v>2491543600.5078154</v>
      </c>
      <c r="M25" s="532">
        <v>59422332.168372154</v>
      </c>
      <c r="N25" s="531">
        <v>2.4432306456882959E-2</v>
      </c>
      <c r="O25" s="530">
        <v>686852196.17514598</v>
      </c>
      <c r="P25" s="530">
        <v>8900148.7965995073</v>
      </c>
      <c r="Q25" s="531">
        <v>1.3127991619781853E-2</v>
      </c>
      <c r="R25" s="394"/>
    </row>
    <row r="26" spans="1:18">
      <c r="A26" s="557"/>
      <c r="B26" s="551" t="s">
        <v>292</v>
      </c>
      <c r="C26" s="414" t="s">
        <v>196</v>
      </c>
      <c r="D26" s="530">
        <v>130542464.98647335</v>
      </c>
      <c r="E26" s="530">
        <v>5023687.4343710989</v>
      </c>
      <c r="F26" s="534">
        <v>4.0023393569824962E-2</v>
      </c>
      <c r="G26" s="538">
        <v>2.3728656956504461</v>
      </c>
      <c r="H26" s="538">
        <v>5.0038901177052342E-2</v>
      </c>
      <c r="I26" s="539">
        <v>5.1849090315460504</v>
      </c>
      <c r="J26" s="539">
        <v>-4.8403602085095976E-2</v>
      </c>
      <c r="K26" s="534">
        <v>-9.2491325234493049E-3</v>
      </c>
      <c r="L26" s="535">
        <v>676850805.70864975</v>
      </c>
      <c r="M26" s="535">
        <v>19971801.387295485</v>
      </c>
      <c r="N26" s="534">
        <v>3.0404079375210179E-2</v>
      </c>
      <c r="O26" s="530">
        <v>152575946.48499286</v>
      </c>
      <c r="P26" s="530">
        <v>2948007.7797492146</v>
      </c>
      <c r="Q26" s="534">
        <v>1.9702254841300591E-2</v>
      </c>
      <c r="R26" s="394"/>
    </row>
    <row r="27" spans="1:18">
      <c r="A27" s="557"/>
      <c r="B27" s="558" t="s">
        <v>292</v>
      </c>
      <c r="C27" s="414" t="s">
        <v>197</v>
      </c>
      <c r="D27" s="530">
        <v>250814555.59888598</v>
      </c>
      <c r="E27" s="530">
        <v>-10790272.988922656</v>
      </c>
      <c r="F27" s="531">
        <v>-4.1246459582457054E-2</v>
      </c>
      <c r="G27" s="536">
        <v>4.5590471653195515</v>
      </c>
      <c r="H27" s="536">
        <v>-0.28216239119595254</v>
      </c>
      <c r="I27" s="537">
        <v>5.0427002348398124</v>
      </c>
      <c r="J27" s="537">
        <v>7.5229659200099164E-2</v>
      </c>
      <c r="K27" s="531">
        <v>1.5144459952923033E-2</v>
      </c>
      <c r="L27" s="532">
        <v>1264782618.4197454</v>
      </c>
      <c r="M27" s="532">
        <v>-34731670.035464764</v>
      </c>
      <c r="N27" s="531">
        <v>-2.6726654984880409E-2</v>
      </c>
      <c r="O27" s="530">
        <v>336847068.89786816</v>
      </c>
      <c r="P27" s="530">
        <v>-7986859.4401092529</v>
      </c>
      <c r="Q27" s="531">
        <v>-2.3161466386454874E-2</v>
      </c>
      <c r="R27" s="394"/>
    </row>
    <row r="28" spans="1:18">
      <c r="A28" s="557"/>
      <c r="B28" s="551" t="s">
        <v>234</v>
      </c>
      <c r="C28" s="414" t="s">
        <v>185</v>
      </c>
      <c r="D28" s="530">
        <v>2483542617.9012485</v>
      </c>
      <c r="E28" s="530">
        <v>34487294.75426054</v>
      </c>
      <c r="F28" s="534">
        <v>1.4081876562079881E-2</v>
      </c>
      <c r="G28" s="538">
        <v>99.999999999999943</v>
      </c>
      <c r="H28" s="538">
        <v>-9.9475983006414026E-14</v>
      </c>
      <c r="I28" s="539">
        <v>5.6388746865136463</v>
      </c>
      <c r="J28" s="539">
        <v>6.578177484221559E-2</v>
      </c>
      <c r="K28" s="534">
        <v>1.1803459207445176E-2</v>
      </c>
      <c r="L28" s="535">
        <v>14004385600.961184</v>
      </c>
      <c r="M28" s="535">
        <v>355572739.23952103</v>
      </c>
      <c r="N28" s="534">
        <v>2.6051550625089973E-2</v>
      </c>
      <c r="O28" s="530">
        <v>3277109718.0529637</v>
      </c>
      <c r="P28" s="530">
        <v>57542859.526564121</v>
      </c>
      <c r="Q28" s="534">
        <v>1.7872857454155049E-2</v>
      </c>
      <c r="R28" s="394"/>
    </row>
    <row r="29" spans="1:18">
      <c r="A29" s="557"/>
      <c r="B29" s="551" t="s">
        <v>293</v>
      </c>
      <c r="C29" s="414" t="s">
        <v>194</v>
      </c>
      <c r="D29" s="530">
        <v>70754148.131374881</v>
      </c>
      <c r="E29" s="530">
        <v>1565062.678819567</v>
      </c>
      <c r="F29" s="531">
        <v>2.262008044451996E-2</v>
      </c>
      <c r="G29" s="536">
        <v>2.8489202327909555</v>
      </c>
      <c r="H29" s="536">
        <v>2.3786606832325585E-2</v>
      </c>
      <c r="I29" s="537">
        <v>5.9866292370362961</v>
      </c>
      <c r="J29" s="537">
        <v>8.4124246922455015E-2</v>
      </c>
      <c r="K29" s="531">
        <v>1.4252295773295487E-2</v>
      </c>
      <c r="L29" s="532">
        <v>423578851.84488589</v>
      </c>
      <c r="M29" s="532">
        <v>15189929.699765205</v>
      </c>
      <c r="N29" s="531">
        <v>3.7194764294726575E-2</v>
      </c>
      <c r="O29" s="530">
        <v>107568705.20683409</v>
      </c>
      <c r="P29" s="530">
        <v>2090346.5088733137</v>
      </c>
      <c r="Q29" s="531">
        <v>1.9817776221367451E-2</v>
      </c>
      <c r="R29" s="394"/>
    </row>
    <row r="30" spans="1:18">
      <c r="A30" s="557"/>
      <c r="B30" s="551" t="s">
        <v>293</v>
      </c>
      <c r="C30" s="414" t="s">
        <v>195</v>
      </c>
      <c r="D30" s="530">
        <v>210765954.02507728</v>
      </c>
      <c r="E30" s="530">
        <v>4683135.5277535021</v>
      </c>
      <c r="F30" s="534">
        <v>2.272453163199686E-2</v>
      </c>
      <c r="G30" s="538">
        <v>8.4865044193679999</v>
      </c>
      <c r="H30" s="538">
        <v>7.1716213092956949E-2</v>
      </c>
      <c r="I30" s="539">
        <v>5.2743665817301784</v>
      </c>
      <c r="J30" s="539">
        <v>2.0181735864817973E-2</v>
      </c>
      <c r="K30" s="534">
        <v>3.84107838929562E-3</v>
      </c>
      <c r="L30" s="535">
        <v>1111656904.4763467</v>
      </c>
      <c r="M30" s="535">
        <v>28859682.534486532</v>
      </c>
      <c r="N30" s="534">
        <v>2.6652896728650941E-2</v>
      </c>
      <c r="O30" s="530">
        <v>306807142.59751678</v>
      </c>
      <c r="P30" s="530">
        <v>4826847.4647895694</v>
      </c>
      <c r="Q30" s="534">
        <v>1.5983981546438521E-2</v>
      </c>
      <c r="R30" s="394"/>
    </row>
    <row r="31" spans="1:18">
      <c r="A31" s="557"/>
      <c r="B31" s="551" t="s">
        <v>293</v>
      </c>
      <c r="C31" s="414" t="s">
        <v>196</v>
      </c>
      <c r="D31" s="530">
        <v>60686501.282249317</v>
      </c>
      <c r="E31" s="530">
        <v>3448699.4003627077</v>
      </c>
      <c r="F31" s="531">
        <v>6.0252128610376945E-2</v>
      </c>
      <c r="G31" s="536">
        <v>2.4435457980396262</v>
      </c>
      <c r="H31" s="536">
        <v>0.10640782729190201</v>
      </c>
      <c r="I31" s="537">
        <v>5.1216139325044292</v>
      </c>
      <c r="J31" s="537">
        <v>-7.1037914018695858E-2</v>
      </c>
      <c r="K31" s="531">
        <v>-1.3680469270486743E-2</v>
      </c>
      <c r="L31" s="532">
        <v>310812830.48211598</v>
      </c>
      <c r="M31" s="532">
        <v>13596852.849212706</v>
      </c>
      <c r="N31" s="531">
        <v>4.5747381945954534E-2</v>
      </c>
      <c r="O31" s="530">
        <v>69123935.368634224</v>
      </c>
      <c r="P31" s="530">
        <v>1802513.3551548719</v>
      </c>
      <c r="Q31" s="531">
        <v>2.6774736796171147E-2</v>
      </c>
      <c r="R31" s="394"/>
    </row>
    <row r="32" spans="1:18">
      <c r="A32" s="557"/>
      <c r="B32" s="558" t="s">
        <v>293</v>
      </c>
      <c r="C32" s="414" t="s">
        <v>197</v>
      </c>
      <c r="D32" s="530">
        <v>110965836.99211678</v>
      </c>
      <c r="E32" s="530">
        <v>-3895906.9957963079</v>
      </c>
      <c r="F32" s="534">
        <v>-3.3918229521277987E-2</v>
      </c>
      <c r="G32" s="538">
        <v>4.4680464185426345</v>
      </c>
      <c r="H32" s="538">
        <v>-0.22199642786877494</v>
      </c>
      <c r="I32" s="539">
        <v>5.042083397283263</v>
      </c>
      <c r="J32" s="539">
        <v>7.8565126053563361E-2</v>
      </c>
      <c r="K32" s="534">
        <v>1.582851553281359E-2</v>
      </c>
      <c r="L32" s="535">
        <v>559499004.36359298</v>
      </c>
      <c r="M32" s="535">
        <v>-10619360.585721731</v>
      </c>
      <c r="N32" s="534">
        <v>-1.8626589211287424E-2</v>
      </c>
      <c r="O32" s="530">
        <v>150221548.81118891</v>
      </c>
      <c r="P32" s="530">
        <v>-2575412.3612807393</v>
      </c>
      <c r="Q32" s="534">
        <v>-1.6855128148613775E-2</v>
      </c>
      <c r="R32" s="394"/>
    </row>
    <row r="33" spans="1:18">
      <c r="A33" s="557" t="s">
        <v>75</v>
      </c>
      <c r="B33" s="551" t="s">
        <v>236</v>
      </c>
      <c r="C33" s="414" t="s">
        <v>185</v>
      </c>
      <c r="D33" s="530">
        <v>217267612.8123937</v>
      </c>
      <c r="E33" s="530">
        <v>-2142494.8254990876</v>
      </c>
      <c r="F33" s="531">
        <v>-9.7647954716607241E-3</v>
      </c>
      <c r="G33" s="536">
        <v>99.999999999999972</v>
      </c>
      <c r="H33" s="536">
        <v>-5.6843418860808015E-14</v>
      </c>
      <c r="I33" s="537">
        <v>6.4936618854245181</v>
      </c>
      <c r="J33" s="537">
        <v>4.8338094079152683E-2</v>
      </c>
      <c r="K33" s="531">
        <v>7.4997153973955476E-3</v>
      </c>
      <c r="L33" s="532">
        <v>1410862416.2570126</v>
      </c>
      <c r="M33" s="532">
        <v>-3306770.5631451607</v>
      </c>
      <c r="N33" s="531">
        <v>-2.3383132612163808E-3</v>
      </c>
      <c r="O33" s="530">
        <v>351086596.63231486</v>
      </c>
      <c r="P33" s="530">
        <v>-2271423.018207252</v>
      </c>
      <c r="Q33" s="531">
        <v>-6.428106599798508E-3</v>
      </c>
      <c r="R33" s="394"/>
    </row>
    <row r="34" spans="1:18">
      <c r="A34" s="557"/>
      <c r="B34" s="551"/>
      <c r="C34" s="414" t="s">
        <v>194</v>
      </c>
      <c r="D34" s="530">
        <v>6898115.1686907327</v>
      </c>
      <c r="E34" s="530">
        <v>-81754.14650542289</v>
      </c>
      <c r="F34" s="534">
        <v>-1.1712847735907124E-2</v>
      </c>
      <c r="G34" s="538">
        <v>3.1749394580254893</v>
      </c>
      <c r="H34" s="538">
        <v>-6.2582499285599447E-3</v>
      </c>
      <c r="I34" s="539">
        <v>6.4402527461158519</v>
      </c>
      <c r="J34" s="539">
        <v>9.8033109166554944E-2</v>
      </c>
      <c r="K34" s="534">
        <v>1.5457223933939687E-2</v>
      </c>
      <c r="L34" s="535">
        <v>44425605.158183903</v>
      </c>
      <c r="M34" s="535">
        <v>157740.92400700599</v>
      </c>
      <c r="N34" s="534">
        <v>3.5633280876745462E-3</v>
      </c>
      <c r="O34" s="530">
        <v>12254890.33691499</v>
      </c>
      <c r="P34" s="530">
        <v>-264972.35504153743</v>
      </c>
      <c r="Q34" s="534">
        <v>-2.116415823088625E-2</v>
      </c>
      <c r="R34" s="394"/>
    </row>
    <row r="35" spans="1:18">
      <c r="A35" s="557"/>
      <c r="B35" s="551"/>
      <c r="C35" s="414" t="s">
        <v>195</v>
      </c>
      <c r="D35" s="530">
        <v>20023146.668282852</v>
      </c>
      <c r="E35" s="530">
        <v>-154100.69151512533</v>
      </c>
      <c r="F35" s="531">
        <v>-7.6373495733695687E-3</v>
      </c>
      <c r="G35" s="536">
        <v>9.2158911349444619</v>
      </c>
      <c r="H35" s="536">
        <v>1.9757202455879863E-2</v>
      </c>
      <c r="I35" s="537">
        <v>5.8104969750344262</v>
      </c>
      <c r="J35" s="537">
        <v>2.732949188377809E-2</v>
      </c>
      <c r="K35" s="531">
        <v>4.7256960763116416E-3</v>
      </c>
      <c r="L35" s="532">
        <v>116344433.14672816</v>
      </c>
      <c r="M35" s="532">
        <v>-343967.683942765</v>
      </c>
      <c r="N35" s="531">
        <v>-2.9477452899702001E-3</v>
      </c>
      <c r="O35" s="530">
        <v>33781594.258955613</v>
      </c>
      <c r="P35" s="530">
        <v>-172198.94494724274</v>
      </c>
      <c r="Q35" s="531">
        <v>-5.0715672300038969E-3</v>
      </c>
      <c r="R35" s="394"/>
    </row>
    <row r="36" spans="1:18">
      <c r="A36" s="557"/>
      <c r="B36" s="551"/>
      <c r="C36" s="414" t="s">
        <v>196</v>
      </c>
      <c r="D36" s="530">
        <v>5090774.3724908698</v>
      </c>
      <c r="E36" s="530">
        <v>137250.06115535647</v>
      </c>
      <c r="F36" s="534">
        <v>2.7707557797036965E-2</v>
      </c>
      <c r="G36" s="538">
        <v>2.343089384834661</v>
      </c>
      <c r="H36" s="538">
        <v>8.543390821885799E-2</v>
      </c>
      <c r="I36" s="539">
        <v>5.8080284090999861</v>
      </c>
      <c r="J36" s="539">
        <v>2.953067162496037E-2</v>
      </c>
      <c r="K36" s="534">
        <v>5.1104409773229578E-3</v>
      </c>
      <c r="L36" s="535">
        <v>29567362.179745127</v>
      </c>
      <c r="M36" s="535">
        <v>943433.15416532755</v>
      </c>
      <c r="N36" s="534">
        <v>3.2959596613107434E-2</v>
      </c>
      <c r="O36" s="530">
        <v>7572488.2284499239</v>
      </c>
      <c r="P36" s="530">
        <v>193165.10657706019</v>
      </c>
      <c r="Q36" s="534">
        <v>2.6176534539394867E-2</v>
      </c>
      <c r="R36" s="394"/>
    </row>
    <row r="37" spans="1:18">
      <c r="A37" s="557"/>
      <c r="B37" s="558"/>
      <c r="C37" s="414" t="s">
        <v>197</v>
      </c>
      <c r="D37" s="530">
        <v>10492871.569007957</v>
      </c>
      <c r="E37" s="530">
        <v>-330443.32607765682</v>
      </c>
      <c r="F37" s="531">
        <v>-3.0530695011719233E-2</v>
      </c>
      <c r="G37" s="536">
        <v>4.8294687980340365</v>
      </c>
      <c r="H37" s="536">
        <v>-0.10344655924205526</v>
      </c>
      <c r="I37" s="537">
        <v>5.6207702519339886</v>
      </c>
      <c r="J37" s="537">
        <v>3.2407114264065839E-2</v>
      </c>
      <c r="K37" s="531">
        <v>5.7990351495980337E-3</v>
      </c>
      <c r="L37" s="532">
        <v>58978020.37244384</v>
      </c>
      <c r="M37" s="532">
        <v>-1506593.6146464124</v>
      </c>
      <c r="N37" s="531">
        <v>-2.4908708435635838E-2</v>
      </c>
      <c r="O37" s="530">
        <v>16322166.652358688</v>
      </c>
      <c r="P37" s="530">
        <v>-255539.99249810353</v>
      </c>
      <c r="Q37" s="531">
        <v>-1.54146769497447E-2</v>
      </c>
      <c r="R37" s="394"/>
    </row>
    <row r="38" spans="1:18">
      <c r="A38" s="557"/>
      <c r="B38" s="551" t="s">
        <v>235</v>
      </c>
      <c r="C38" s="414" t="s">
        <v>185</v>
      </c>
      <c r="D38" s="530">
        <v>2969744375.4785724</v>
      </c>
      <c r="E38" s="530">
        <v>5007259.3913731575</v>
      </c>
      <c r="F38" s="534">
        <v>1.6889387474534803E-3</v>
      </c>
      <c r="G38" s="538">
        <v>100.00000000000001</v>
      </c>
      <c r="H38" s="538">
        <v>0</v>
      </c>
      <c r="I38" s="539">
        <v>6.4324832680463579</v>
      </c>
      <c r="J38" s="539">
        <v>-1.1928528190559007E-3</v>
      </c>
      <c r="K38" s="534">
        <v>-1.8540765755790738E-4</v>
      </c>
      <c r="L38" s="535">
        <v>19102831005.640697</v>
      </c>
      <c r="M38" s="535">
        <v>28672617.227092743</v>
      </c>
      <c r="N38" s="534">
        <v>1.5032179477187115E-3</v>
      </c>
      <c r="O38" s="530">
        <v>4765637501.0449619</v>
      </c>
      <c r="P38" s="530">
        <v>15040309.964497566</v>
      </c>
      <c r="Q38" s="534">
        <v>3.1659830037235456E-3</v>
      </c>
      <c r="R38" s="394"/>
    </row>
    <row r="39" spans="1:18">
      <c r="A39" s="557"/>
      <c r="B39" s="551" t="s">
        <v>292</v>
      </c>
      <c r="C39" s="414" t="s">
        <v>194</v>
      </c>
      <c r="D39" s="530">
        <v>96030597.787343413</v>
      </c>
      <c r="E39" s="530">
        <v>1953958.8583468348</v>
      </c>
      <c r="F39" s="531">
        <v>2.07698625353906E-2</v>
      </c>
      <c r="G39" s="536">
        <v>3.2336317758617912</v>
      </c>
      <c r="H39" s="536">
        <v>6.0445242104050667E-2</v>
      </c>
      <c r="I39" s="537">
        <v>6.4209312161828285</v>
      </c>
      <c r="J39" s="537">
        <v>-3.6728577846956156E-2</v>
      </c>
      <c r="K39" s="531">
        <v>-5.6875987615377863E-3</v>
      </c>
      <c r="L39" s="532">
        <v>616605863.04145098</v>
      </c>
      <c r="M39" s="532">
        <v>9090934.2722125053</v>
      </c>
      <c r="N39" s="531">
        <v>1.4964133129419197E-2</v>
      </c>
      <c r="O39" s="530">
        <v>172252666.714708</v>
      </c>
      <c r="P39" s="530">
        <v>3838369.4081939757</v>
      </c>
      <c r="Q39" s="531">
        <v>2.2791232511620692E-2</v>
      </c>
      <c r="R39" s="394"/>
    </row>
    <row r="40" spans="1:18">
      <c r="A40" s="557"/>
      <c r="B40" s="551" t="s">
        <v>292</v>
      </c>
      <c r="C40" s="414" t="s">
        <v>195</v>
      </c>
      <c r="D40" s="530">
        <v>280423776.87226766</v>
      </c>
      <c r="E40" s="530">
        <v>-1542180.0708402991</v>
      </c>
      <c r="F40" s="534">
        <v>-5.4693839198164743E-3</v>
      </c>
      <c r="G40" s="538">
        <v>9.4426907308167749</v>
      </c>
      <c r="H40" s="538">
        <v>-6.7965556822009887E-2</v>
      </c>
      <c r="I40" s="539">
        <v>5.7748765244912414</v>
      </c>
      <c r="J40" s="539">
        <v>1.9339208254563367E-2</v>
      </c>
      <c r="K40" s="534">
        <v>3.3601047464337391E-3</v>
      </c>
      <c r="L40" s="535">
        <v>1619412685.9688284</v>
      </c>
      <c r="M40" s="535">
        <v>-3452901.1256139278</v>
      </c>
      <c r="N40" s="534">
        <v>-2.1276568762518141E-3</v>
      </c>
      <c r="O40" s="530">
        <v>469739568.09076649</v>
      </c>
      <c r="P40" s="530">
        <v>-2137483.1937660575</v>
      </c>
      <c r="Q40" s="534">
        <v>-4.5297460174158737E-3</v>
      </c>
      <c r="R40" s="394"/>
    </row>
    <row r="41" spans="1:18">
      <c r="A41" s="557"/>
      <c r="B41" s="551" t="s">
        <v>292</v>
      </c>
      <c r="C41" s="414" t="s">
        <v>196</v>
      </c>
      <c r="D41" s="530">
        <v>67103531.671091877</v>
      </c>
      <c r="E41" s="530">
        <v>-144700.36363872141</v>
      </c>
      <c r="F41" s="531">
        <v>-2.1517348376384137E-3</v>
      </c>
      <c r="G41" s="536">
        <v>2.2595726495913708</v>
      </c>
      <c r="H41" s="536">
        <v>-8.696994615177811E-3</v>
      </c>
      <c r="I41" s="537">
        <v>5.8158169004784961</v>
      </c>
      <c r="J41" s="537">
        <v>9.5000293934640823E-2</v>
      </c>
      <c r="K41" s="531">
        <v>1.6606072256532937E-2</v>
      </c>
      <c r="L41" s="532">
        <v>390261853.57453018</v>
      </c>
      <c r="M41" s="532">
        <v>5547050.9895288944</v>
      </c>
      <c r="N41" s="531">
        <v>1.441860555470385E-2</v>
      </c>
      <c r="O41" s="530">
        <v>98451692.191555649</v>
      </c>
      <c r="P41" s="530">
        <v>923113.69234588742</v>
      </c>
      <c r="Q41" s="531">
        <v>9.4650584121183223E-3</v>
      </c>
      <c r="R41" s="394"/>
    </row>
    <row r="42" spans="1:18">
      <c r="A42" s="557"/>
      <c r="B42" s="558" t="s">
        <v>292</v>
      </c>
      <c r="C42" s="414" t="s">
        <v>197</v>
      </c>
      <c r="D42" s="530">
        <v>148649929.21741852</v>
      </c>
      <c r="E42" s="530">
        <v>-5439157.0397608578</v>
      </c>
      <c r="F42" s="534">
        <v>-3.5298781840283865E-2</v>
      </c>
      <c r="G42" s="538">
        <v>5.0054789376767053</v>
      </c>
      <c r="H42" s="538">
        <v>-0.1919156448332977</v>
      </c>
      <c r="I42" s="539">
        <v>5.5625085975630784</v>
      </c>
      <c r="J42" s="539">
        <v>3.0836847057796213E-2</v>
      </c>
      <c r="K42" s="534">
        <v>5.5745981411459327E-3</v>
      </c>
      <c r="L42" s="535">
        <v>826866509.29903352</v>
      </c>
      <c r="M42" s="535">
        <v>-25503736.210977316</v>
      </c>
      <c r="N42" s="534">
        <v>-2.9920960222769511E-2</v>
      </c>
      <c r="O42" s="530">
        <v>225407840.08672971</v>
      </c>
      <c r="P42" s="530">
        <v>-5377121.2535741627</v>
      </c>
      <c r="Q42" s="534">
        <v>-2.3299270551885444E-2</v>
      </c>
      <c r="R42" s="394"/>
    </row>
    <row r="43" spans="1:18">
      <c r="A43" s="557"/>
      <c r="B43" s="551" t="s">
        <v>234</v>
      </c>
      <c r="C43" s="414" t="s">
        <v>185</v>
      </c>
      <c r="D43" s="530">
        <v>1330678858.4360838</v>
      </c>
      <c r="E43" s="530">
        <v>1100075.1617722511</v>
      </c>
      <c r="F43" s="531">
        <v>8.2738621856098728E-4</v>
      </c>
      <c r="G43" s="536">
        <v>100</v>
      </c>
      <c r="H43" s="536">
        <v>0</v>
      </c>
      <c r="I43" s="537">
        <v>6.4501435074671036</v>
      </c>
      <c r="J43" s="537">
        <v>9.1508870745471427E-4</v>
      </c>
      <c r="K43" s="531">
        <v>1.418911919436572E-4</v>
      </c>
      <c r="L43" s="532">
        <v>8583069599.2652426</v>
      </c>
      <c r="M43" s="532">
        <v>8312325.1926765442</v>
      </c>
      <c r="N43" s="531">
        <v>9.693948093213628E-4</v>
      </c>
      <c r="O43" s="530">
        <v>2141213858.468467</v>
      </c>
      <c r="P43" s="530">
        <v>11116727.53775835</v>
      </c>
      <c r="Q43" s="531">
        <v>5.2188829215037208E-3</v>
      </c>
      <c r="R43" s="394"/>
    </row>
    <row r="44" spans="1:18">
      <c r="A44" s="557"/>
      <c r="B44" s="551" t="s">
        <v>293</v>
      </c>
      <c r="C44" s="414" t="s">
        <v>194</v>
      </c>
      <c r="D44" s="530">
        <v>42314745.811439164</v>
      </c>
      <c r="E44" s="530">
        <v>250592.48872919381</v>
      </c>
      <c r="F44" s="534">
        <v>5.9573881543908717E-3</v>
      </c>
      <c r="G44" s="538">
        <v>3.1799367325314472</v>
      </c>
      <c r="H44" s="538">
        <v>1.621647376498947E-2</v>
      </c>
      <c r="I44" s="539">
        <v>6.4736224806027352</v>
      </c>
      <c r="J44" s="539">
        <v>3.1633346228669978E-2</v>
      </c>
      <c r="K44" s="534">
        <v>4.9104935709804835E-3</v>
      </c>
      <c r="L44" s="535">
        <v>273929689.74592298</v>
      </c>
      <c r="M44" s="535">
        <v>2952871.0943806171</v>
      </c>
      <c r="N44" s="534">
        <v>1.0897135441603244E-2</v>
      </c>
      <c r="O44" s="530">
        <v>75795738.782914013</v>
      </c>
      <c r="P44" s="530">
        <v>582127.01495699584</v>
      </c>
      <c r="Q44" s="534">
        <v>7.7396497957434524E-3</v>
      </c>
      <c r="R44" s="394"/>
    </row>
    <row r="45" spans="1:18">
      <c r="A45" s="557"/>
      <c r="B45" s="551" t="s">
        <v>293</v>
      </c>
      <c r="C45" s="414" t="s">
        <v>195</v>
      </c>
      <c r="D45" s="530">
        <v>124610497.68620341</v>
      </c>
      <c r="E45" s="530">
        <v>216235.14303264022</v>
      </c>
      <c r="F45" s="531">
        <v>1.7383047948662123E-3</v>
      </c>
      <c r="G45" s="536">
        <v>9.3644305608533713</v>
      </c>
      <c r="H45" s="536">
        <v>8.5154313392745706E-3</v>
      </c>
      <c r="I45" s="537">
        <v>5.7987300552560725</v>
      </c>
      <c r="J45" s="537">
        <v>-1.6972543544184759E-3</v>
      </c>
      <c r="K45" s="531">
        <v>-2.9260850344704168E-4</v>
      </c>
      <c r="L45" s="532">
        <v>722582638.13340497</v>
      </c>
      <c r="M45" s="532">
        <v>1042760.5191398859</v>
      </c>
      <c r="N45" s="531">
        <v>1.4451876486545976E-3</v>
      </c>
      <c r="O45" s="530">
        <v>209537573.42524076</v>
      </c>
      <c r="P45" s="530">
        <v>972171.8115426302</v>
      </c>
      <c r="Q45" s="531">
        <v>4.6612324192833914E-3</v>
      </c>
      <c r="R45" s="394"/>
    </row>
    <row r="46" spans="1:18">
      <c r="A46" s="557"/>
      <c r="B46" s="551" t="s">
        <v>293</v>
      </c>
      <c r="C46" s="414" t="s">
        <v>196</v>
      </c>
      <c r="D46" s="530">
        <v>30173983.815190759</v>
      </c>
      <c r="E46" s="530">
        <v>128185.89491684362</v>
      </c>
      <c r="F46" s="534">
        <v>4.2663501650707699E-3</v>
      </c>
      <c r="G46" s="538">
        <v>2.2675631782903314</v>
      </c>
      <c r="H46" s="538">
        <v>7.764940063253345E-3</v>
      </c>
      <c r="I46" s="539">
        <v>5.8664966603749287</v>
      </c>
      <c r="J46" s="539">
        <v>0.12132119248832396</v>
      </c>
      <c r="K46" s="534">
        <v>2.1117056070169542E-2</v>
      </c>
      <c r="L46" s="535">
        <v>177015575.28202373</v>
      </c>
      <c r="M46" s="535">
        <v>4397194.1573876739</v>
      </c>
      <c r="N46" s="534">
        <v>2.5473498990891113E-2</v>
      </c>
      <c r="O46" s="530">
        <v>44380271.567979611</v>
      </c>
      <c r="P46" s="530">
        <v>821662.92790014297</v>
      </c>
      <c r="Q46" s="534">
        <v>1.8863387825113136E-2</v>
      </c>
      <c r="R46" s="394"/>
    </row>
    <row r="47" spans="1:18">
      <c r="A47" s="557"/>
      <c r="B47" s="558" t="s">
        <v>293</v>
      </c>
      <c r="C47" s="414" t="s">
        <v>197</v>
      </c>
      <c r="D47" s="530">
        <v>65772308.027762659</v>
      </c>
      <c r="E47" s="530">
        <v>-1731033.1392698213</v>
      </c>
      <c r="F47" s="531">
        <v>-2.5643666066639519E-2</v>
      </c>
      <c r="G47" s="536">
        <v>4.9427634331745027</v>
      </c>
      <c r="H47" s="536">
        <v>-0.13428367499265192</v>
      </c>
      <c r="I47" s="537">
        <v>5.5913925446115025</v>
      </c>
      <c r="J47" s="537">
        <v>2.5680549750407344E-2</v>
      </c>
      <c r="K47" s="531">
        <v>4.6140637126244723E-3</v>
      </c>
      <c r="L47" s="532">
        <v>367758792.74832338</v>
      </c>
      <c r="M47" s="532">
        <v>-7945362.8782300353</v>
      </c>
      <c r="N47" s="531">
        <v>-2.1147923863071814E-2</v>
      </c>
      <c r="O47" s="530">
        <v>100791425.58790897</v>
      </c>
      <c r="P47" s="530">
        <v>-1059847.0323110521</v>
      </c>
      <c r="Q47" s="531">
        <v>-1.0405830040661132E-2</v>
      </c>
      <c r="R47" s="394"/>
    </row>
    <row r="48" spans="1:18">
      <c r="A48" s="557" t="s">
        <v>76</v>
      </c>
      <c r="B48" s="551" t="s">
        <v>236</v>
      </c>
      <c r="C48" s="414" t="s">
        <v>185</v>
      </c>
      <c r="D48" s="533"/>
      <c r="E48" s="533"/>
      <c r="F48" s="533"/>
      <c r="G48" s="533"/>
      <c r="H48" s="533"/>
      <c r="I48" s="533"/>
      <c r="J48" s="533"/>
      <c r="K48" s="533"/>
      <c r="L48" s="533"/>
      <c r="M48" s="533"/>
      <c r="N48" s="533"/>
      <c r="O48" s="533"/>
      <c r="P48" s="533"/>
      <c r="Q48" s="533"/>
      <c r="R48" s="394"/>
    </row>
    <row r="49" spans="1:18">
      <c r="A49" s="557"/>
      <c r="B49" s="551"/>
      <c r="C49" s="414" t="s">
        <v>194</v>
      </c>
      <c r="D49" s="529"/>
      <c r="E49" s="529"/>
      <c r="F49" s="529"/>
      <c r="G49" s="529"/>
      <c r="H49" s="529"/>
      <c r="I49" s="529"/>
      <c r="J49" s="529"/>
      <c r="K49" s="529"/>
      <c r="L49" s="529"/>
      <c r="M49" s="529"/>
      <c r="N49" s="529"/>
      <c r="O49" s="529"/>
      <c r="P49" s="529"/>
      <c r="Q49" s="529"/>
      <c r="R49" s="394"/>
    </row>
    <row r="50" spans="1:18">
      <c r="A50" s="557"/>
      <c r="B50" s="551"/>
      <c r="C50" s="414" t="s">
        <v>195</v>
      </c>
      <c r="D50" s="533"/>
      <c r="E50" s="533"/>
      <c r="F50" s="533"/>
      <c r="G50" s="533"/>
      <c r="H50" s="533"/>
      <c r="I50" s="533"/>
      <c r="J50" s="533"/>
      <c r="K50" s="533"/>
      <c r="L50" s="533"/>
      <c r="M50" s="533"/>
      <c r="N50" s="533"/>
      <c r="O50" s="533"/>
      <c r="P50" s="533"/>
      <c r="Q50" s="533"/>
      <c r="R50" s="394"/>
    </row>
    <row r="51" spans="1:18">
      <c r="A51" s="557"/>
      <c r="B51" s="551"/>
      <c r="C51" s="414" t="s">
        <v>196</v>
      </c>
      <c r="D51" s="529"/>
      <c r="E51" s="529"/>
      <c r="F51" s="529"/>
      <c r="G51" s="529"/>
      <c r="H51" s="529"/>
      <c r="I51" s="529"/>
      <c r="J51" s="529"/>
      <c r="K51" s="529"/>
      <c r="L51" s="529"/>
      <c r="M51" s="529"/>
      <c r="N51" s="529"/>
      <c r="O51" s="529"/>
      <c r="P51" s="529"/>
      <c r="Q51" s="529"/>
      <c r="R51" s="394"/>
    </row>
    <row r="52" spans="1:18">
      <c r="A52" s="557"/>
      <c r="B52" s="558"/>
      <c r="C52" s="414" t="s">
        <v>197</v>
      </c>
      <c r="D52" s="533"/>
      <c r="E52" s="533"/>
      <c r="F52" s="533"/>
      <c r="G52" s="533"/>
      <c r="H52" s="533"/>
      <c r="I52" s="533"/>
      <c r="J52" s="533"/>
      <c r="K52" s="533"/>
      <c r="L52" s="533"/>
      <c r="M52" s="533"/>
      <c r="N52" s="533"/>
      <c r="O52" s="533"/>
      <c r="P52" s="533"/>
      <c r="Q52" s="533"/>
      <c r="R52" s="394"/>
    </row>
    <row r="53" spans="1:18">
      <c r="A53" s="557"/>
      <c r="B53" s="551" t="s">
        <v>235</v>
      </c>
      <c r="C53" s="414" t="s">
        <v>185</v>
      </c>
      <c r="D53" s="529"/>
      <c r="E53" s="529"/>
      <c r="F53" s="529"/>
      <c r="G53" s="529"/>
      <c r="H53" s="529"/>
      <c r="I53" s="529"/>
      <c r="J53" s="529"/>
      <c r="K53" s="529"/>
      <c r="L53" s="529"/>
      <c r="M53" s="529"/>
      <c r="N53" s="529"/>
      <c r="O53" s="529"/>
      <c r="P53" s="529"/>
      <c r="Q53" s="529"/>
      <c r="R53" s="394"/>
    </row>
    <row r="54" spans="1:18">
      <c r="A54" s="557"/>
      <c r="B54" s="551" t="s">
        <v>292</v>
      </c>
      <c r="C54" s="414" t="s">
        <v>194</v>
      </c>
      <c r="D54" s="533"/>
      <c r="E54" s="533"/>
      <c r="F54" s="533"/>
      <c r="G54" s="533"/>
      <c r="H54" s="533"/>
      <c r="I54" s="533"/>
      <c r="J54" s="533"/>
      <c r="K54" s="533"/>
      <c r="L54" s="533"/>
      <c r="M54" s="533"/>
      <c r="N54" s="533"/>
      <c r="O54" s="533"/>
      <c r="P54" s="533"/>
      <c r="Q54" s="533"/>
      <c r="R54" s="394"/>
    </row>
    <row r="55" spans="1:18">
      <c r="A55" s="557"/>
      <c r="B55" s="551" t="s">
        <v>292</v>
      </c>
      <c r="C55" s="414" t="s">
        <v>195</v>
      </c>
      <c r="D55" s="529"/>
      <c r="E55" s="529"/>
      <c r="F55" s="529"/>
      <c r="G55" s="529"/>
      <c r="H55" s="529"/>
      <c r="I55" s="529"/>
      <c r="J55" s="529"/>
      <c r="K55" s="529"/>
      <c r="L55" s="529"/>
      <c r="M55" s="529"/>
      <c r="N55" s="529"/>
      <c r="O55" s="529"/>
      <c r="P55" s="529"/>
      <c r="Q55" s="529"/>
      <c r="R55" s="394"/>
    </row>
    <row r="56" spans="1:18">
      <c r="A56" s="557"/>
      <c r="B56" s="551" t="s">
        <v>292</v>
      </c>
      <c r="C56" s="414" t="s">
        <v>196</v>
      </c>
      <c r="D56" s="533"/>
      <c r="E56" s="533"/>
      <c r="F56" s="533"/>
      <c r="G56" s="533"/>
      <c r="H56" s="533"/>
      <c r="I56" s="533"/>
      <c r="J56" s="533"/>
      <c r="K56" s="533"/>
      <c r="L56" s="533"/>
      <c r="M56" s="533"/>
      <c r="N56" s="533"/>
      <c r="O56" s="533"/>
      <c r="P56" s="533"/>
      <c r="Q56" s="533"/>
      <c r="R56" s="394"/>
    </row>
    <row r="57" spans="1:18">
      <c r="A57" s="557"/>
      <c r="B57" s="558" t="s">
        <v>292</v>
      </c>
      <c r="C57" s="414" t="s">
        <v>197</v>
      </c>
      <c r="D57" s="529"/>
      <c r="E57" s="529"/>
      <c r="F57" s="529"/>
      <c r="G57" s="529"/>
      <c r="H57" s="529"/>
      <c r="I57" s="529"/>
      <c r="J57" s="529"/>
      <c r="K57" s="529"/>
      <c r="L57" s="529"/>
      <c r="M57" s="529"/>
      <c r="N57" s="529"/>
      <c r="O57" s="529"/>
      <c r="P57" s="529"/>
      <c r="Q57" s="529"/>
      <c r="R57" s="394"/>
    </row>
    <row r="58" spans="1:18">
      <c r="A58" s="557"/>
      <c r="B58" s="551" t="s">
        <v>234</v>
      </c>
      <c r="C58" s="414" t="s">
        <v>185</v>
      </c>
      <c r="D58" s="533"/>
      <c r="E58" s="533"/>
      <c r="F58" s="533"/>
      <c r="G58" s="533"/>
      <c r="H58" s="533"/>
      <c r="I58" s="533"/>
      <c r="J58" s="533"/>
      <c r="K58" s="533"/>
      <c r="L58" s="533"/>
      <c r="M58" s="533"/>
      <c r="N58" s="533"/>
      <c r="O58" s="533"/>
      <c r="P58" s="533"/>
      <c r="Q58" s="533"/>
      <c r="R58" s="394"/>
    </row>
    <row r="59" spans="1:18">
      <c r="A59" s="557"/>
      <c r="B59" s="551" t="s">
        <v>293</v>
      </c>
      <c r="C59" s="414" t="s">
        <v>194</v>
      </c>
      <c r="D59" s="529"/>
      <c r="E59" s="529"/>
      <c r="F59" s="529"/>
      <c r="G59" s="529"/>
      <c r="H59" s="529"/>
      <c r="I59" s="529"/>
      <c r="J59" s="529"/>
      <c r="K59" s="529"/>
      <c r="L59" s="529"/>
      <c r="M59" s="529"/>
      <c r="N59" s="529"/>
      <c r="O59" s="529"/>
      <c r="P59" s="529"/>
      <c r="Q59" s="529"/>
      <c r="R59" s="394"/>
    </row>
    <row r="60" spans="1:18">
      <c r="A60" s="557"/>
      <c r="B60" s="551" t="s">
        <v>293</v>
      </c>
      <c r="C60" s="414" t="s">
        <v>195</v>
      </c>
      <c r="D60" s="533"/>
      <c r="E60" s="533"/>
      <c r="F60" s="533"/>
      <c r="G60" s="533"/>
      <c r="H60" s="533"/>
      <c r="I60" s="533"/>
      <c r="J60" s="533"/>
      <c r="K60" s="533"/>
      <c r="L60" s="533"/>
      <c r="M60" s="533"/>
      <c r="N60" s="533"/>
      <c r="O60" s="533"/>
      <c r="P60" s="533"/>
      <c r="Q60" s="533"/>
      <c r="R60" s="394"/>
    </row>
    <row r="61" spans="1:18">
      <c r="A61" s="557"/>
      <c r="B61" s="551" t="s">
        <v>293</v>
      </c>
      <c r="C61" s="414" t="s">
        <v>196</v>
      </c>
      <c r="D61" s="529"/>
      <c r="E61" s="529"/>
      <c r="F61" s="529"/>
      <c r="G61" s="529"/>
      <c r="H61" s="529"/>
      <c r="I61" s="529"/>
      <c r="J61" s="529"/>
      <c r="K61" s="529"/>
      <c r="L61" s="529"/>
      <c r="M61" s="529"/>
      <c r="N61" s="529"/>
      <c r="O61" s="529"/>
      <c r="P61" s="529"/>
      <c r="Q61" s="529"/>
      <c r="R61" s="394"/>
    </row>
    <row r="62" spans="1:18">
      <c r="A62" s="557"/>
      <c r="B62" s="558" t="s">
        <v>293</v>
      </c>
      <c r="C62" s="414" t="s">
        <v>197</v>
      </c>
      <c r="D62" s="533"/>
      <c r="E62" s="533"/>
      <c r="F62" s="533"/>
      <c r="G62" s="533"/>
      <c r="H62" s="533"/>
      <c r="I62" s="533"/>
      <c r="J62" s="533"/>
      <c r="K62" s="533"/>
      <c r="L62" s="533"/>
      <c r="M62" s="533"/>
      <c r="N62" s="533"/>
      <c r="O62" s="533"/>
      <c r="P62" s="533"/>
      <c r="Q62" s="533"/>
      <c r="R62" s="394"/>
    </row>
    <row r="63" spans="1:18">
      <c r="A63" s="557" t="s">
        <v>77</v>
      </c>
      <c r="B63" s="551" t="s">
        <v>236</v>
      </c>
      <c r="C63" s="414" t="s">
        <v>185</v>
      </c>
      <c r="D63" s="530">
        <v>197595255.12989587</v>
      </c>
      <c r="E63" s="530">
        <v>8284007.4142731428</v>
      </c>
      <c r="F63" s="531">
        <v>4.3758664708169442E-2</v>
      </c>
      <c r="G63" s="536">
        <v>101.99768919308903</v>
      </c>
      <c r="H63" s="536">
        <v>1.3126769419277338</v>
      </c>
      <c r="I63" s="537">
        <v>4.8281079990207534</v>
      </c>
      <c r="J63" s="537">
        <v>0.30099929923832924</v>
      </c>
      <c r="K63" s="531">
        <v>6.6488197920406791E-2</v>
      </c>
      <c r="L63" s="532">
        <v>954011231.86119676</v>
      </c>
      <c r="M63" s="532">
        <v>96978635.361135483</v>
      </c>
      <c r="N63" s="531">
        <v>0.11315629738842559</v>
      </c>
      <c r="O63" s="530">
        <v>215593870.26343364</v>
      </c>
      <c r="P63" s="530">
        <v>24136519.563767314</v>
      </c>
      <c r="Q63" s="531">
        <v>0.12606734333031477</v>
      </c>
      <c r="R63" s="394"/>
    </row>
    <row r="64" spans="1:18">
      <c r="A64" s="557"/>
      <c r="B64" s="551"/>
      <c r="C64" s="414" t="s">
        <v>194</v>
      </c>
      <c r="D64" s="530">
        <v>4693379.7564653503</v>
      </c>
      <c r="E64" s="530">
        <v>86975.282332855277</v>
      </c>
      <c r="F64" s="534">
        <v>1.8881381958807463E-2</v>
      </c>
      <c r="G64" s="538">
        <v>2.4226993170984299</v>
      </c>
      <c r="H64" s="538">
        <v>-2.7212648029673936E-2</v>
      </c>
      <c r="I64" s="539">
        <v>5.2542000655352856</v>
      </c>
      <c r="J64" s="539">
        <v>0.16925860963055062</v>
      </c>
      <c r="K64" s="534">
        <v>3.3286245495315225E-2</v>
      </c>
      <c r="L64" s="535">
        <v>24659956.224002227</v>
      </c>
      <c r="M64" s="535">
        <v>1236659.1508208513</v>
      </c>
      <c r="N64" s="534">
        <v>5.279611776929434E-2</v>
      </c>
      <c r="O64" s="530">
        <v>5933567.6576070394</v>
      </c>
      <c r="P64" s="530">
        <v>156609.73661977798</v>
      </c>
      <c r="Q64" s="534">
        <v>2.7109378112453678E-2</v>
      </c>
      <c r="R64" s="394"/>
    </row>
    <row r="65" spans="1:18">
      <c r="A65" s="557"/>
      <c r="B65" s="551"/>
      <c r="C65" s="414" t="s">
        <v>195</v>
      </c>
      <c r="D65" s="530">
        <v>14455141.457977541</v>
      </c>
      <c r="E65" s="530">
        <v>755966.64827628061</v>
      </c>
      <c r="F65" s="531">
        <v>5.5183371172176907E-2</v>
      </c>
      <c r="G65" s="536">
        <v>7.4616722183115618</v>
      </c>
      <c r="H65" s="536">
        <v>0.17577874822301176</v>
      </c>
      <c r="I65" s="537">
        <v>4.4093591888940065</v>
      </c>
      <c r="J65" s="537">
        <v>7.7261442309106698E-3</v>
      </c>
      <c r="K65" s="531">
        <v>1.7552904007476239E-3</v>
      </c>
      <c r="L65" s="532">
        <v>63737910.814495981</v>
      </c>
      <c r="M65" s="532">
        <v>3439170.287498638</v>
      </c>
      <c r="N65" s="531">
        <v>5.7035524414624054E-2</v>
      </c>
      <c r="O65" s="530">
        <v>16561141.004388288</v>
      </c>
      <c r="P65" s="530">
        <v>438518.20450821519</v>
      </c>
      <c r="Q65" s="531">
        <v>2.7198937167436373E-2</v>
      </c>
      <c r="R65" s="394"/>
    </row>
    <row r="66" spans="1:18">
      <c r="A66" s="557"/>
      <c r="B66" s="551"/>
      <c r="C66" s="414" t="s">
        <v>196</v>
      </c>
      <c r="D66" s="530">
        <v>5068824.5570334764</v>
      </c>
      <c r="E66" s="530">
        <v>518115.00790734123</v>
      </c>
      <c r="F66" s="534">
        <v>0.11385367541350425</v>
      </c>
      <c r="G66" s="538">
        <v>2.6165020582236398</v>
      </c>
      <c r="H66" s="538">
        <v>0.19621138752077005</v>
      </c>
      <c r="I66" s="539">
        <v>4.3218563649711541</v>
      </c>
      <c r="J66" s="539">
        <v>-0.19051036700970325</v>
      </c>
      <c r="K66" s="534">
        <v>-4.2219610755367891E-2</v>
      </c>
      <c r="L66" s="535">
        <v>21906731.674737222</v>
      </c>
      <c r="M66" s="535">
        <v>1372261.2983528413</v>
      </c>
      <c r="N66" s="534">
        <v>6.6827206799110195E-2</v>
      </c>
      <c r="O66" s="530">
        <v>4255233.7656678511</v>
      </c>
      <c r="P66" s="530">
        <v>22011.099655334838</v>
      </c>
      <c r="Q66" s="534">
        <v>5.1996082870991974E-3</v>
      </c>
      <c r="R66" s="394"/>
    </row>
    <row r="67" spans="1:18">
      <c r="A67" s="557"/>
      <c r="B67" s="558"/>
      <c r="C67" s="414" t="s">
        <v>197</v>
      </c>
      <c r="D67" s="530">
        <v>7774752.003664514</v>
      </c>
      <c r="E67" s="530">
        <v>-245602.69273265824</v>
      </c>
      <c r="F67" s="531">
        <v>-3.0622422826634531E-2</v>
      </c>
      <c r="G67" s="536">
        <v>4.0132883651574014</v>
      </c>
      <c r="H67" s="536">
        <v>-0.25232987258435813</v>
      </c>
      <c r="I67" s="537">
        <v>4.1753948472100992</v>
      </c>
      <c r="J67" s="537">
        <v>2.7464262428546604E-2</v>
      </c>
      <c r="K67" s="531">
        <v>6.6211962488743016E-3</v>
      </c>
      <c r="L67" s="532">
        <v>32462659.454437204</v>
      </c>
      <c r="M67" s="532">
        <v>-805215.09154499322</v>
      </c>
      <c r="N67" s="531">
        <v>-2.4203983648911531E-2</v>
      </c>
      <c r="O67" s="530">
        <v>9540189.493358301</v>
      </c>
      <c r="P67" s="530">
        <v>-357142.74865077436</v>
      </c>
      <c r="Q67" s="531">
        <v>-3.6084748891715229E-2</v>
      </c>
      <c r="R67" s="394"/>
    </row>
    <row r="68" spans="1:18">
      <c r="A68" s="557"/>
      <c r="B68" s="551" t="s">
        <v>235</v>
      </c>
      <c r="C68" s="414" t="s">
        <v>185</v>
      </c>
      <c r="D68" s="530">
        <v>2558240505.7416344</v>
      </c>
      <c r="E68" s="530">
        <v>102951943.22541285</v>
      </c>
      <c r="F68" s="534">
        <v>4.1930689857450375E-2</v>
      </c>
      <c r="G68" s="538">
        <v>101.04735414254723</v>
      </c>
      <c r="H68" s="538">
        <v>0.37831505671556442</v>
      </c>
      <c r="I68" s="539">
        <v>4.7907212232129819</v>
      </c>
      <c r="J68" s="539">
        <v>0.15711924400991428</v>
      </c>
      <c r="K68" s="534">
        <v>3.3908662141269454E-2</v>
      </c>
      <c r="L68" s="535">
        <v>12255817084.93956</v>
      </c>
      <c r="M68" s="535">
        <v>878987142.14974213</v>
      </c>
      <c r="N68" s="534">
        <v>7.7261165594446568E-2</v>
      </c>
      <c r="O68" s="530">
        <v>2653700976.559454</v>
      </c>
      <c r="P68" s="530">
        <v>156083292.33469009</v>
      </c>
      <c r="Q68" s="534">
        <v>6.2492868032017007E-2</v>
      </c>
      <c r="R68" s="394"/>
    </row>
    <row r="69" spans="1:18">
      <c r="A69" s="557"/>
      <c r="B69" s="551" t="s">
        <v>292</v>
      </c>
      <c r="C69" s="414" t="s">
        <v>194</v>
      </c>
      <c r="D69" s="530">
        <v>64064570.852647886</v>
      </c>
      <c r="E69" s="530">
        <v>3029748.0077485442</v>
      </c>
      <c r="F69" s="531">
        <v>4.9639662516063797E-2</v>
      </c>
      <c r="G69" s="536">
        <v>2.5304717693308256</v>
      </c>
      <c r="H69" s="536">
        <v>2.7989144529616095E-2</v>
      </c>
      <c r="I69" s="537">
        <v>5.3450309859931791</v>
      </c>
      <c r="J69" s="537">
        <v>0.12219390330909885</v>
      </c>
      <c r="K69" s="531">
        <v>2.339607791217985E-2</v>
      </c>
      <c r="L69" s="532">
        <v>342427116.3117584</v>
      </c>
      <c r="M69" s="532">
        <v>23652180.222364664</v>
      </c>
      <c r="N69" s="531">
        <v>7.4197113840003742E-2</v>
      </c>
      <c r="O69" s="530">
        <v>79690922.248488933</v>
      </c>
      <c r="P69" s="530">
        <v>3179706.2509741485</v>
      </c>
      <c r="Q69" s="531">
        <v>4.1558694493594651E-2</v>
      </c>
      <c r="R69" s="394"/>
    </row>
    <row r="70" spans="1:18">
      <c r="A70" s="557"/>
      <c r="B70" s="551" t="s">
        <v>292</v>
      </c>
      <c r="C70" s="414" t="s">
        <v>195</v>
      </c>
      <c r="D70" s="530">
        <v>193149627.32303441</v>
      </c>
      <c r="E70" s="530">
        <v>11190151.774149418</v>
      </c>
      <c r="F70" s="534">
        <v>6.1498043673702978E-2</v>
      </c>
      <c r="G70" s="538">
        <v>7.629172765737918</v>
      </c>
      <c r="H70" s="538">
        <v>0.1686706334362631</v>
      </c>
      <c r="I70" s="539">
        <v>4.5896085314389783</v>
      </c>
      <c r="J70" s="539">
        <v>5.5197441919438539E-2</v>
      </c>
      <c r="K70" s="534">
        <v>1.2173012289736437E-2</v>
      </c>
      <c r="L70" s="535">
        <v>886481177.40605783</v>
      </c>
      <c r="M70" s="535">
        <v>61402113.634034157</v>
      </c>
      <c r="N70" s="534">
        <v>7.4419672404874015E-2</v>
      </c>
      <c r="O70" s="530">
        <v>223588536.325589</v>
      </c>
      <c r="P70" s="530">
        <v>10183561.189692795</v>
      </c>
      <c r="Q70" s="534">
        <v>4.7719417896456763E-2</v>
      </c>
      <c r="R70" s="394"/>
    </row>
    <row r="71" spans="1:18">
      <c r="A71" s="557"/>
      <c r="B71" s="551" t="s">
        <v>292</v>
      </c>
      <c r="C71" s="414" t="s">
        <v>196</v>
      </c>
      <c r="D71" s="530">
        <v>63741207.724698402</v>
      </c>
      <c r="E71" s="530">
        <v>5139437.480693154</v>
      </c>
      <c r="F71" s="531">
        <v>8.7701061918328313E-2</v>
      </c>
      <c r="G71" s="536">
        <v>2.517699323412149</v>
      </c>
      <c r="H71" s="536">
        <v>0.11497404327362926</v>
      </c>
      <c r="I71" s="537">
        <v>4.5612321105506286</v>
      </c>
      <c r="J71" s="537">
        <v>-0.16051885881894279</v>
      </c>
      <c r="K71" s="531">
        <v>-3.3995621509953243E-2</v>
      </c>
      <c r="L71" s="532">
        <v>290738443.43917215</v>
      </c>
      <c r="M71" s="532">
        <v>14035477.982767463</v>
      </c>
      <c r="N71" s="531">
        <v>5.072398830137869E-2</v>
      </c>
      <c r="O71" s="530">
        <v>56122072.399812192</v>
      </c>
      <c r="P71" s="530">
        <v>1813725.7628536075</v>
      </c>
      <c r="Q71" s="531">
        <v>3.3396814213071779E-2</v>
      </c>
      <c r="R71" s="394"/>
    </row>
    <row r="72" spans="1:18">
      <c r="A72" s="557"/>
      <c r="B72" s="558" t="s">
        <v>292</v>
      </c>
      <c r="C72" s="414" t="s">
        <v>197</v>
      </c>
      <c r="D72" s="530">
        <v>103600208.43259829</v>
      </c>
      <c r="E72" s="530">
        <v>-5604636.6042843461</v>
      </c>
      <c r="F72" s="534">
        <v>-5.1322233939267499E-2</v>
      </c>
      <c r="G72" s="538">
        <v>4.0920808372923636</v>
      </c>
      <c r="H72" s="538">
        <v>-0.38541601632135336</v>
      </c>
      <c r="I72" s="539">
        <v>4.4170308497337896</v>
      </c>
      <c r="J72" s="539">
        <v>0.12143604462582669</v>
      </c>
      <c r="K72" s="534">
        <v>2.8269902105623437E-2</v>
      </c>
      <c r="L72" s="535">
        <v>457605316.68563735</v>
      </c>
      <c r="M72" s="535">
        <v>-11494448.347415805</v>
      </c>
      <c r="N72" s="534">
        <v>-2.4503206362949035E-2</v>
      </c>
      <c r="O72" s="530">
        <v>127853511.30661464</v>
      </c>
      <c r="P72" s="530">
        <v>-4417997.0038022995</v>
      </c>
      <c r="Q72" s="534">
        <v>-3.3400972440974001E-2</v>
      </c>
      <c r="R72" s="394"/>
    </row>
    <row r="73" spans="1:18">
      <c r="A73" s="557"/>
      <c r="B73" s="551" t="s">
        <v>234</v>
      </c>
      <c r="C73" s="414" t="s">
        <v>185</v>
      </c>
      <c r="D73" s="530">
        <v>1171014271.2290564</v>
      </c>
      <c r="E73" s="530">
        <v>44343430.416214466</v>
      </c>
      <c r="F73" s="531">
        <v>3.9357928518166579E-2</v>
      </c>
      <c r="G73" s="536">
        <v>101.57438479741229</v>
      </c>
      <c r="H73" s="536">
        <v>0.93173614119378101</v>
      </c>
      <c r="I73" s="537">
        <v>4.8552443617489702</v>
      </c>
      <c r="J73" s="537">
        <v>0.27152804075232684</v>
      </c>
      <c r="K73" s="531">
        <v>5.9237531674579756E-2</v>
      </c>
      <c r="L73" s="532">
        <v>5685560437.9124556</v>
      </c>
      <c r="M73" s="532">
        <v>521220916.48762131</v>
      </c>
      <c r="N73" s="531">
        <v>0.10092692672998718</v>
      </c>
      <c r="O73" s="530">
        <v>1251050551.0469804</v>
      </c>
      <c r="P73" s="530">
        <v>111279397.8605721</v>
      </c>
      <c r="Q73" s="531">
        <v>9.7633106040167061E-2</v>
      </c>
      <c r="R73" s="394"/>
    </row>
    <row r="74" spans="1:18">
      <c r="A74" s="557"/>
      <c r="B74" s="551" t="s">
        <v>293</v>
      </c>
      <c r="C74" s="414" t="s">
        <v>194</v>
      </c>
      <c r="D74" s="530">
        <v>28811144.993700452</v>
      </c>
      <c r="E74" s="530">
        <v>1298396.5988492966</v>
      </c>
      <c r="F74" s="534">
        <v>4.7192544351268219E-2</v>
      </c>
      <c r="G74" s="538">
        <v>2.4990936489378917</v>
      </c>
      <c r="H74" s="538">
        <v>4.144961488064336E-2</v>
      </c>
      <c r="I74" s="539">
        <v>5.3963826957968157</v>
      </c>
      <c r="J74" s="539">
        <v>0.19658082674896082</v>
      </c>
      <c r="K74" s="534">
        <v>3.7805445611133852E-2</v>
      </c>
      <c r="L74" s="535">
        <v>155475964.29009819</v>
      </c>
      <c r="M74" s="535">
        <v>12415123.76390779</v>
      </c>
      <c r="N74" s="534">
        <v>8.6782125131125112E-2</v>
      </c>
      <c r="O74" s="530">
        <v>36026411.504536048</v>
      </c>
      <c r="P74" s="530">
        <v>1548693.5471985489</v>
      </c>
      <c r="Q74" s="534">
        <v>4.4918679046997603E-2</v>
      </c>
      <c r="R74" s="394"/>
    </row>
    <row r="75" spans="1:18">
      <c r="A75" s="557"/>
      <c r="B75" s="551" t="s">
        <v>293</v>
      </c>
      <c r="C75" s="414" t="s">
        <v>195</v>
      </c>
      <c r="D75" s="530">
        <v>86650280.885792136</v>
      </c>
      <c r="E75" s="530">
        <v>4408544.3485608548</v>
      </c>
      <c r="F75" s="531">
        <v>5.3604708924951783E-2</v>
      </c>
      <c r="G75" s="536">
        <v>7.5160902729730283</v>
      </c>
      <c r="H75" s="536">
        <v>0.16964453623739217</v>
      </c>
      <c r="I75" s="537">
        <v>4.5627295497240805</v>
      </c>
      <c r="J75" s="537">
        <v>8.5975744761262796E-2</v>
      </c>
      <c r="K75" s="531">
        <v>1.9204930292559808E-2</v>
      </c>
      <c r="L75" s="532">
        <v>395361797.08949542</v>
      </c>
      <c r="M75" s="532">
        <v>27185790.119695663</v>
      </c>
      <c r="N75" s="531">
        <v>7.383911391576807E-2</v>
      </c>
      <c r="O75" s="530">
        <v>100149219.14114499</v>
      </c>
      <c r="P75" s="530">
        <v>3556137.8720439076</v>
      </c>
      <c r="Q75" s="531">
        <v>3.6815658278223612E-2</v>
      </c>
      <c r="R75" s="394"/>
    </row>
    <row r="76" spans="1:18">
      <c r="A76" s="557"/>
      <c r="B76" s="551" t="s">
        <v>293</v>
      </c>
      <c r="C76" s="414" t="s">
        <v>196</v>
      </c>
      <c r="D76" s="530">
        <v>30642615.873781092</v>
      </c>
      <c r="E76" s="530">
        <v>3302486.1211170964</v>
      </c>
      <c r="F76" s="534">
        <v>0.12079262794264191</v>
      </c>
      <c r="G76" s="538">
        <v>2.6579563822872601</v>
      </c>
      <c r="H76" s="538">
        <v>0.21573193372724742</v>
      </c>
      <c r="I76" s="539">
        <v>4.4252956668273526</v>
      </c>
      <c r="J76" s="539">
        <v>-0.20562262307861268</v>
      </c>
      <c r="K76" s="534">
        <v>-4.4402127225351674E-2</v>
      </c>
      <c r="L76" s="535">
        <v>135602635.24649853</v>
      </c>
      <c r="M76" s="535">
        <v>8992728.326484561</v>
      </c>
      <c r="N76" s="534">
        <v>7.102705108349644E-2</v>
      </c>
      <c r="O76" s="530">
        <v>25600437.901701018</v>
      </c>
      <c r="P76" s="530">
        <v>838039.36658811569</v>
      </c>
      <c r="Q76" s="534">
        <v>3.3843222634502949E-2</v>
      </c>
      <c r="R76" s="394"/>
    </row>
    <row r="77" spans="1:18">
      <c r="A77" s="557"/>
      <c r="B77" s="558" t="s">
        <v>293</v>
      </c>
      <c r="C77" s="414" t="s">
        <v>197</v>
      </c>
      <c r="D77" s="530">
        <v>45834874.705997624</v>
      </c>
      <c r="E77" s="530">
        <v>-2250751.8203011975</v>
      </c>
      <c r="F77" s="531">
        <v>-4.680716427954254E-2</v>
      </c>
      <c r="G77" s="536">
        <v>3.9757407872081458</v>
      </c>
      <c r="H77" s="536">
        <v>-0.31962627173604297</v>
      </c>
      <c r="I77" s="537">
        <v>4.3772141654833767</v>
      </c>
      <c r="J77" s="537">
        <v>0.13910811616346308</v>
      </c>
      <c r="K77" s="531">
        <v>3.2823179633691725E-2</v>
      </c>
      <c r="L77" s="532">
        <v>200629062.83624852</v>
      </c>
      <c r="M77" s="532">
        <v>-3162921.830196619</v>
      </c>
      <c r="N77" s="531">
        <v>-1.5520344607141962E-2</v>
      </c>
      <c r="O77" s="530">
        <v>56962700.697017595</v>
      </c>
      <c r="P77" s="530">
        <v>-1837539.5184070468</v>
      </c>
      <c r="Q77" s="531">
        <v>-3.125054441401786E-2</v>
      </c>
      <c r="R77" s="394"/>
    </row>
    <row r="78" spans="1:18">
      <c r="A78" s="285"/>
      <c r="B78" s="285"/>
      <c r="C78" s="286"/>
      <c r="D78" s="404"/>
      <c r="E78" s="404"/>
      <c r="F78" s="404"/>
      <c r="G78" s="404"/>
      <c r="H78" s="404"/>
      <c r="I78" s="404"/>
      <c r="J78" s="404"/>
      <c r="K78" s="404"/>
      <c r="L78" s="404"/>
      <c r="M78" s="404"/>
      <c r="N78" s="404"/>
      <c r="O78" s="404"/>
      <c r="P78" s="404"/>
      <c r="Q78" s="404"/>
      <c r="R78" s="394"/>
    </row>
    <row r="79" spans="1:18">
      <c r="A79" s="285"/>
      <c r="B79" s="285"/>
      <c r="C79" s="286"/>
      <c r="D79" s="290"/>
      <c r="E79" s="290"/>
      <c r="F79" s="290"/>
      <c r="G79" s="290"/>
      <c r="H79" s="290"/>
      <c r="I79" s="290"/>
      <c r="J79" s="290"/>
      <c r="K79" s="290"/>
      <c r="L79" s="290"/>
      <c r="M79" s="290"/>
      <c r="N79" s="290"/>
      <c r="O79" s="290"/>
      <c r="P79" s="290"/>
      <c r="Q79" s="290"/>
      <c r="R79" s="394"/>
    </row>
    <row r="80" spans="1:18">
      <c r="A80" s="285"/>
      <c r="B80" s="285"/>
      <c r="C80" s="286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394"/>
    </row>
    <row r="81" spans="1:18">
      <c r="A81" s="285"/>
      <c r="B81" s="285"/>
      <c r="C81" s="286"/>
      <c r="D81" s="290"/>
      <c r="E81" s="290"/>
      <c r="F81" s="290"/>
      <c r="G81" s="290"/>
      <c r="H81" s="290"/>
      <c r="I81" s="290"/>
      <c r="J81" s="290"/>
      <c r="K81" s="290"/>
      <c r="L81" s="290"/>
      <c r="M81" s="290"/>
      <c r="N81" s="290"/>
      <c r="O81" s="290"/>
      <c r="P81" s="290"/>
      <c r="Q81" s="290"/>
      <c r="R81" s="394"/>
    </row>
    <row r="82" spans="1:18">
      <c r="A82" s="285"/>
      <c r="B82" s="285"/>
      <c r="C82" s="286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290"/>
      <c r="O82" s="290"/>
      <c r="P82" s="290"/>
      <c r="Q82" s="290"/>
      <c r="R82" s="394"/>
    </row>
    <row r="83" spans="1:18">
      <c r="A83" s="285"/>
      <c r="B83" s="285"/>
      <c r="C83" s="286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  <c r="O83" s="290"/>
      <c r="P83" s="290"/>
      <c r="Q83" s="290"/>
      <c r="R83" s="394"/>
    </row>
    <row r="84" spans="1:18">
      <c r="A84" s="285"/>
      <c r="B84" s="285"/>
      <c r="C84" s="286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  <c r="R84" s="394"/>
    </row>
    <row r="85" spans="1:18">
      <c r="A85" s="285"/>
      <c r="B85" s="285"/>
      <c r="C85" s="286"/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  <c r="R85" s="394"/>
    </row>
    <row r="86" spans="1:18">
      <c r="A86" s="285"/>
      <c r="B86" s="285"/>
      <c r="C86" s="286"/>
      <c r="D86" s="290"/>
      <c r="E86" s="290"/>
      <c r="F86" s="290"/>
      <c r="G86" s="290"/>
      <c r="H86" s="290"/>
      <c r="I86" s="290"/>
      <c r="J86" s="290"/>
      <c r="K86" s="290"/>
      <c r="L86" s="290"/>
      <c r="M86" s="290"/>
      <c r="N86" s="290"/>
      <c r="O86" s="290"/>
      <c r="P86" s="290"/>
      <c r="Q86" s="290"/>
      <c r="R86" s="394"/>
    </row>
    <row r="87" spans="1:18">
      <c r="A87" s="285"/>
      <c r="B87" s="285"/>
      <c r="C87" s="286"/>
      <c r="D87" s="290"/>
      <c r="E87" s="290"/>
      <c r="F87" s="290"/>
      <c r="G87" s="290"/>
      <c r="H87" s="290"/>
      <c r="I87" s="290"/>
      <c r="J87" s="290"/>
      <c r="K87" s="290"/>
      <c r="L87" s="290"/>
      <c r="M87" s="290"/>
      <c r="N87" s="290"/>
      <c r="O87" s="290"/>
      <c r="P87" s="290"/>
      <c r="Q87" s="290"/>
      <c r="R87" s="394"/>
    </row>
    <row r="88" spans="1:18">
      <c r="A88" s="285"/>
      <c r="B88" s="285"/>
      <c r="C88" s="286"/>
      <c r="D88" s="290"/>
      <c r="E88" s="290"/>
      <c r="F88" s="290"/>
      <c r="G88" s="290"/>
      <c r="H88" s="290"/>
      <c r="I88" s="290"/>
      <c r="J88" s="290"/>
      <c r="K88" s="290"/>
      <c r="L88" s="290"/>
      <c r="M88" s="290"/>
      <c r="N88" s="290"/>
      <c r="O88" s="290"/>
      <c r="P88" s="290"/>
      <c r="Q88" s="290"/>
      <c r="R88" s="394"/>
    </row>
    <row r="89" spans="1:18">
      <c r="A89" s="285"/>
      <c r="B89" s="285"/>
      <c r="C89" s="286"/>
      <c r="D89" s="290"/>
      <c r="E89" s="290"/>
      <c r="F89" s="290"/>
      <c r="G89" s="290"/>
      <c r="H89" s="290"/>
      <c r="I89" s="290"/>
      <c r="J89" s="290"/>
      <c r="K89" s="290"/>
      <c r="L89" s="290"/>
      <c r="M89" s="290"/>
      <c r="N89" s="290"/>
      <c r="O89" s="290"/>
      <c r="P89" s="290"/>
      <c r="Q89" s="290"/>
      <c r="R89" s="394"/>
    </row>
    <row r="90" spans="1:18">
      <c r="A90" s="285"/>
      <c r="B90" s="285"/>
      <c r="C90" s="286"/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  <c r="R90" s="394"/>
    </row>
    <row r="91" spans="1:18">
      <c r="A91" s="285"/>
      <c r="B91" s="285"/>
      <c r="C91" s="286"/>
      <c r="D91" s="290"/>
      <c r="E91" s="290"/>
      <c r="F91" s="290"/>
      <c r="G91" s="290"/>
      <c r="H91" s="290"/>
      <c r="I91" s="290"/>
      <c r="J91" s="290"/>
      <c r="K91" s="290"/>
      <c r="L91" s="290"/>
      <c r="M91" s="290"/>
      <c r="N91" s="290"/>
      <c r="O91" s="290"/>
      <c r="P91" s="290"/>
      <c r="Q91" s="290"/>
      <c r="R91" s="394"/>
    </row>
    <row r="92" spans="1:18">
      <c r="A92" s="285"/>
      <c r="B92" s="285"/>
      <c r="C92" s="286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394"/>
    </row>
    <row r="93" spans="1:18">
      <c r="R93" s="374"/>
    </row>
    <row r="94" spans="1:18">
      <c r="R94" s="374"/>
    </row>
  </sheetData>
  <mergeCells count="28">
    <mergeCell ref="A63:A77"/>
    <mergeCell ref="B63:B67"/>
    <mergeCell ref="B68:B72"/>
    <mergeCell ref="B73:B77"/>
    <mergeCell ref="A3:A17"/>
    <mergeCell ref="B3:B7"/>
    <mergeCell ref="B8:B12"/>
    <mergeCell ref="B13:B17"/>
    <mergeCell ref="A33:A47"/>
    <mergeCell ref="B33:B37"/>
    <mergeCell ref="B38:B42"/>
    <mergeCell ref="B43:B47"/>
    <mergeCell ref="A48:A62"/>
    <mergeCell ref="B48:B52"/>
    <mergeCell ref="B53:B57"/>
    <mergeCell ref="B58:B62"/>
    <mergeCell ref="A18:A32"/>
    <mergeCell ref="B18:B22"/>
    <mergeCell ref="B23:B27"/>
    <mergeCell ref="B28:B32"/>
    <mergeCell ref="O1:Q1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R123"/>
  <sheetViews>
    <sheetView zoomScale="90" zoomScaleNormal="90" workbookViewId="0">
      <selection activeCell="F96" activeCellId="1" sqref="D57 F96"/>
    </sheetView>
  </sheetViews>
  <sheetFormatPr defaultColWidth="9.21875" defaultRowHeight="14.4"/>
  <cols>
    <col min="1" max="1" width="31.21875" bestFit="1" customWidth="1"/>
    <col min="2" max="3" width="22.5546875" bestFit="1" customWidth="1"/>
    <col min="4" max="4" width="13.5546875" bestFit="1" customWidth="1"/>
    <col min="5" max="5" width="19" bestFit="1" customWidth="1"/>
    <col min="6" max="6" width="11.21875" bestFit="1" customWidth="1"/>
    <col min="12" max="12" width="14.77734375" bestFit="1" customWidth="1"/>
    <col min="13" max="13" width="13.77734375" bestFit="1" customWidth="1"/>
    <col min="14" max="14" width="8.77734375" bestFit="1" customWidth="1"/>
    <col min="15" max="15" width="13.5546875" bestFit="1" customWidth="1"/>
    <col min="16" max="16" width="12.77734375" bestFit="1" customWidth="1"/>
  </cols>
  <sheetData>
    <row r="1" spans="1:18">
      <c r="A1" s="553" t="s">
        <v>0</v>
      </c>
      <c r="B1" s="553" t="s">
        <v>1</v>
      </c>
      <c r="C1" s="553" t="s">
        <v>84</v>
      </c>
      <c r="D1" s="563" t="s">
        <v>2</v>
      </c>
      <c r="E1" s="563"/>
      <c r="F1" s="563"/>
      <c r="G1" s="563" t="s">
        <v>3</v>
      </c>
      <c r="H1" s="563"/>
      <c r="I1" s="563" t="s">
        <v>237</v>
      </c>
      <c r="J1" s="563"/>
      <c r="K1" s="563"/>
      <c r="L1" s="563" t="s">
        <v>5</v>
      </c>
      <c r="M1" s="563"/>
      <c r="N1" s="563"/>
      <c r="O1" s="563" t="s">
        <v>6</v>
      </c>
      <c r="P1" s="563"/>
      <c r="Q1" s="563"/>
    </row>
    <row r="2" spans="1:18" ht="27">
      <c r="A2" s="554"/>
      <c r="B2" s="554"/>
      <c r="C2" s="554"/>
      <c r="D2" s="341" t="s">
        <v>7</v>
      </c>
      <c r="E2" s="341" t="s">
        <v>8</v>
      </c>
      <c r="F2" s="341" t="s">
        <v>238</v>
      </c>
      <c r="G2" s="341" t="s">
        <v>7</v>
      </c>
      <c r="H2" s="341" t="s">
        <v>8</v>
      </c>
      <c r="I2" s="341" t="s">
        <v>7</v>
      </c>
      <c r="J2" s="341" t="s">
        <v>8</v>
      </c>
      <c r="K2" s="341" t="s">
        <v>238</v>
      </c>
      <c r="L2" s="341" t="s">
        <v>7</v>
      </c>
      <c r="M2" s="341" t="s">
        <v>8</v>
      </c>
      <c r="N2" s="341" t="s">
        <v>238</v>
      </c>
      <c r="O2" s="341" t="s">
        <v>7</v>
      </c>
      <c r="P2" s="341" t="s">
        <v>8</v>
      </c>
      <c r="Q2" s="341" t="s">
        <v>238</v>
      </c>
    </row>
    <row r="3" spans="1:18">
      <c r="A3" s="557" t="s">
        <v>73</v>
      </c>
      <c r="B3" s="551" t="s">
        <v>236</v>
      </c>
      <c r="C3" s="414" t="s">
        <v>287</v>
      </c>
      <c r="D3" s="530">
        <v>4092161.9281162345</v>
      </c>
      <c r="E3" s="530">
        <v>3578423.7293624324</v>
      </c>
      <c r="F3" s="531">
        <v>6.9654616651881733</v>
      </c>
      <c r="G3" s="536">
        <v>0.98638905631956508</v>
      </c>
      <c r="H3" s="536">
        <v>0.8606950616151644</v>
      </c>
      <c r="I3" s="537">
        <v>15.496084262474987</v>
      </c>
      <c r="J3" s="537">
        <v>-3.3707407060645842</v>
      </c>
      <c r="K3" s="531">
        <v>-0.17865966911153805</v>
      </c>
      <c r="L3" s="532">
        <v>63412486.053781278</v>
      </c>
      <c r="M3" s="532">
        <v>53719877.378240496</v>
      </c>
      <c r="N3" s="531">
        <v>5.5423549197650122</v>
      </c>
      <c r="O3" s="530">
        <v>24681207.266329408</v>
      </c>
      <c r="P3" s="530">
        <v>20809773.15302885</v>
      </c>
      <c r="Q3" s="531">
        <v>5.3752104631034676</v>
      </c>
      <c r="R3" s="382"/>
    </row>
    <row r="4" spans="1:18" s="396" customFormat="1">
      <c r="A4" s="557"/>
      <c r="B4" s="551"/>
      <c r="C4" s="414" t="s">
        <v>288</v>
      </c>
      <c r="D4" s="530">
        <v>36389934.707752459</v>
      </c>
      <c r="E4" s="530">
        <v>417159.55425108969</v>
      </c>
      <c r="F4" s="534">
        <v>1.1596535226181624E-2</v>
      </c>
      <c r="G4" s="538">
        <v>8.7715574276979051</v>
      </c>
      <c r="H4" s="538">
        <v>-2.9738291824122243E-2</v>
      </c>
      <c r="I4" s="539">
        <v>9.5405229051033427</v>
      </c>
      <c r="J4" s="539">
        <v>0.20352795082260222</v>
      </c>
      <c r="K4" s="534">
        <v>2.179801443817752E-2</v>
      </c>
      <c r="L4" s="535">
        <v>347179005.59452742</v>
      </c>
      <c r="M4" s="535">
        <v>11301385.494809568</v>
      </c>
      <c r="N4" s="534">
        <v>3.3647331106652266E-2</v>
      </c>
      <c r="O4" s="530">
        <v>93321330.650711954</v>
      </c>
      <c r="P4" s="530">
        <v>1257815.7478434294</v>
      </c>
      <c r="Q4" s="534">
        <v>1.3662478009562051E-2</v>
      </c>
    </row>
    <row r="5" spans="1:18">
      <c r="A5" s="557"/>
      <c r="B5" s="551"/>
      <c r="C5" s="414" t="s">
        <v>222</v>
      </c>
      <c r="D5" s="530">
        <v>123359918.50115994</v>
      </c>
      <c r="E5" s="530">
        <v>1334408.8478175849</v>
      </c>
      <c r="F5" s="531">
        <v>1.0935490878984702E-2</v>
      </c>
      <c r="G5" s="536">
        <v>29.735107196511059</v>
      </c>
      <c r="H5" s="536">
        <v>-0.12032072645587633</v>
      </c>
      <c r="I5" s="537">
        <v>6.0025346802760655</v>
      </c>
      <c r="J5" s="537">
        <v>8.7463400256131862E-2</v>
      </c>
      <c r="K5" s="531">
        <v>1.4786533604686691E-2</v>
      </c>
      <c r="L5" s="532">
        <v>740472188.95924151</v>
      </c>
      <c r="M5" s="532">
        <v>18682601.378960967</v>
      </c>
      <c r="N5" s="531">
        <v>2.5883722487037134E-2</v>
      </c>
      <c r="O5" s="530">
        <v>241013021.81887078</v>
      </c>
      <c r="P5" s="530">
        <v>2521974.3296090066</v>
      </c>
      <c r="Q5" s="531">
        <v>1.0574712787584029E-2</v>
      </c>
      <c r="R5" s="382"/>
    </row>
    <row r="6" spans="1:18">
      <c r="A6" s="557"/>
      <c r="B6" s="551"/>
      <c r="C6" s="414" t="s">
        <v>223</v>
      </c>
      <c r="D6" s="530">
        <v>33067294.483789399</v>
      </c>
      <c r="E6" s="530">
        <v>137888.23630182818</v>
      </c>
      <c r="F6" s="534">
        <v>4.1873890851690859E-3</v>
      </c>
      <c r="G6" s="538">
        <v>7.9706565805232046</v>
      </c>
      <c r="H6" s="538">
        <v>-8.6031873889933053E-2</v>
      </c>
      <c r="I6" s="539">
        <v>5.3622149408825504</v>
      </c>
      <c r="J6" s="539">
        <v>0.13198040506732589</v>
      </c>
      <c r="K6" s="534">
        <v>2.5234127487698679E-2</v>
      </c>
      <c r="L6" s="535">
        <v>177313940.53553864</v>
      </c>
      <c r="M6" s="535">
        <v>5085422.7360395491</v>
      </c>
      <c r="N6" s="534">
        <v>2.9527181682883527E-2</v>
      </c>
      <c r="O6" s="530">
        <v>42689446.118222117</v>
      </c>
      <c r="P6" s="530">
        <v>85769.103383228183</v>
      </c>
      <c r="Q6" s="534">
        <v>2.0131854664411889E-3</v>
      </c>
      <c r="R6" s="382"/>
    </row>
    <row r="7" spans="1:18">
      <c r="A7" s="557"/>
      <c r="B7" s="551"/>
      <c r="C7" s="414" t="s">
        <v>224</v>
      </c>
      <c r="D7" s="530">
        <v>84978345.032521561</v>
      </c>
      <c r="E7" s="530">
        <v>2896961.8044477254</v>
      </c>
      <c r="F7" s="531">
        <v>3.5293774185044362E-2</v>
      </c>
      <c r="G7" s="536">
        <v>20.483478180154375</v>
      </c>
      <c r="H7" s="536">
        <v>0.40099847779598363</v>
      </c>
      <c r="I7" s="537">
        <v>5.10532732734801</v>
      </c>
      <c r="J7" s="537">
        <v>5.2694095572221045E-3</v>
      </c>
      <c r="K7" s="531">
        <v>1.0332058267104299E-3</v>
      </c>
      <c r="L7" s="532">
        <v>433842267.12734032</v>
      </c>
      <c r="M7" s="532">
        <v>15222458.691782355</v>
      </c>
      <c r="N7" s="531">
        <v>3.6363445744889276E-2</v>
      </c>
      <c r="O7" s="530">
        <v>78753257.531673968</v>
      </c>
      <c r="P7" s="530">
        <v>2571524.3938182294</v>
      </c>
      <c r="Q7" s="531">
        <v>3.3755131156768134E-2</v>
      </c>
      <c r="R7" s="382"/>
    </row>
    <row r="8" spans="1:18">
      <c r="A8" s="557"/>
      <c r="B8" s="558"/>
      <c r="C8" s="414" t="s">
        <v>225</v>
      </c>
      <c r="D8" s="530">
        <v>108303973.78231336</v>
      </c>
      <c r="E8" s="530">
        <v>1620069.9452527761</v>
      </c>
      <c r="F8" s="534">
        <v>1.5185701750538915E-2</v>
      </c>
      <c r="G8" s="538">
        <v>26.10596950252468</v>
      </c>
      <c r="H8" s="538">
        <v>4.1026830661117231E-3</v>
      </c>
      <c r="I8" s="539">
        <v>3.586201692808765</v>
      </c>
      <c r="J8" s="539">
        <v>0.11455982382491037</v>
      </c>
      <c r="K8" s="534">
        <v>3.2998744728943451E-2</v>
      </c>
      <c r="L8" s="535">
        <v>388399894.11604828</v>
      </c>
      <c r="M8" s="535">
        <v>18031586.808661461</v>
      </c>
      <c r="N8" s="534">
        <v>4.8685555575078303E-2</v>
      </c>
      <c r="O8" s="530">
        <v>43513381.457466066</v>
      </c>
      <c r="P8" s="530">
        <v>634585.79337656498</v>
      </c>
      <c r="Q8" s="534">
        <v>1.4799524649616577E-2</v>
      </c>
      <c r="R8" s="382"/>
    </row>
    <row r="9" spans="1:18">
      <c r="A9" s="557"/>
      <c r="B9" s="551" t="s">
        <v>235</v>
      </c>
      <c r="C9" s="414" t="s">
        <v>287</v>
      </c>
      <c r="D9" s="530">
        <v>21905479.299125656</v>
      </c>
      <c r="E9" s="530">
        <v>14820826.641546689</v>
      </c>
      <c r="F9" s="531">
        <v>2.0919623526908935</v>
      </c>
      <c r="G9" s="536">
        <v>0.39626518107065445</v>
      </c>
      <c r="H9" s="536">
        <v>0.26555265169008369</v>
      </c>
      <c r="I9" s="537">
        <v>15.897424843809606</v>
      </c>
      <c r="J9" s="537">
        <v>-2.5410491026722717</v>
      </c>
      <c r="K9" s="531">
        <v>-0.13781233251991076</v>
      </c>
      <c r="L9" s="532">
        <v>348240710.82547724</v>
      </c>
      <c r="M9" s="532">
        <v>217610527.37883383</v>
      </c>
      <c r="N9" s="531">
        <v>1.6658518088028103</v>
      </c>
      <c r="O9" s="530">
        <v>137158108.33695629</v>
      </c>
      <c r="P9" s="530">
        <v>84548080.761394471</v>
      </c>
      <c r="Q9" s="531">
        <v>1.6070715918170013</v>
      </c>
      <c r="R9" s="382"/>
    </row>
    <row r="10" spans="1:18" s="396" customFormat="1">
      <c r="A10" s="557"/>
      <c r="B10" s="551" t="s">
        <v>292</v>
      </c>
      <c r="C10" s="414" t="s">
        <v>288</v>
      </c>
      <c r="D10" s="530">
        <v>474691699.90222031</v>
      </c>
      <c r="E10" s="530">
        <v>10028475.171795011</v>
      </c>
      <c r="F10" s="534">
        <v>2.1582244167510863E-2</v>
      </c>
      <c r="G10" s="538">
        <v>8.5870658133464417</v>
      </c>
      <c r="H10" s="538">
        <v>1.3984202962715742E-2</v>
      </c>
      <c r="I10" s="539">
        <v>9.5629915289952212</v>
      </c>
      <c r="J10" s="539">
        <v>-1.4436595923680073E-2</v>
      </c>
      <c r="K10" s="534">
        <v>-1.5073562270980047E-3</v>
      </c>
      <c r="L10" s="535">
        <v>4539472705.0492744</v>
      </c>
      <c r="M10" s="535">
        <v>89194067.900587082</v>
      </c>
      <c r="N10" s="534">
        <v>2.0042355810272163E-2</v>
      </c>
      <c r="O10" s="530">
        <v>1217892876.4724863</v>
      </c>
      <c r="P10" s="530">
        <v>25325168.199400902</v>
      </c>
      <c r="Q10" s="534">
        <v>2.1235832585198348E-2</v>
      </c>
    </row>
    <row r="11" spans="1:18">
      <c r="A11" s="557"/>
      <c r="B11" s="551" t="s">
        <v>292</v>
      </c>
      <c r="C11" s="414" t="s">
        <v>222</v>
      </c>
      <c r="D11" s="530">
        <v>1679435665.1216497</v>
      </c>
      <c r="E11" s="530">
        <v>29868287.213899612</v>
      </c>
      <c r="F11" s="531">
        <v>1.81067397512331E-2</v>
      </c>
      <c r="G11" s="536">
        <v>30.380612487329078</v>
      </c>
      <c r="H11" s="536">
        <v>-5.4065791405498942E-2</v>
      </c>
      <c r="I11" s="537">
        <v>5.9747924611101864</v>
      </c>
      <c r="J11" s="537">
        <v>1.506907240439137E-2</v>
      </c>
      <c r="K11" s="531">
        <v>2.5284852033482966E-3</v>
      </c>
      <c r="L11" s="532">
        <v>10034279550.888405</v>
      </c>
      <c r="M11" s="532">
        <v>203314267.52549553</v>
      </c>
      <c r="N11" s="531">
        <v>2.0681007578123314E-2</v>
      </c>
      <c r="O11" s="530">
        <v>3285042751.446198</v>
      </c>
      <c r="P11" s="530">
        <v>55909684.839753151</v>
      </c>
      <c r="Q11" s="531">
        <v>1.7314147074932923E-2</v>
      </c>
      <c r="R11" s="382"/>
    </row>
    <row r="12" spans="1:18">
      <c r="A12" s="557"/>
      <c r="B12" s="551" t="s">
        <v>292</v>
      </c>
      <c r="C12" s="414" t="s">
        <v>223</v>
      </c>
      <c r="D12" s="530">
        <v>428771575.55871797</v>
      </c>
      <c r="E12" s="530">
        <v>-3079669.6338282228</v>
      </c>
      <c r="F12" s="534">
        <v>-7.131320490821126E-3</v>
      </c>
      <c r="G12" s="538">
        <v>7.7563811184677851</v>
      </c>
      <c r="H12" s="538">
        <v>-0.21131628373016387</v>
      </c>
      <c r="I12" s="539">
        <v>5.3454490243709172</v>
      </c>
      <c r="J12" s="539">
        <v>6.1279439924524226E-2</v>
      </c>
      <c r="K12" s="534">
        <v>1.1596796610180007E-2</v>
      </c>
      <c r="L12" s="535">
        <v>2291976600.2483301</v>
      </c>
      <c r="M12" s="535">
        <v>10001385.396575928</v>
      </c>
      <c r="N12" s="534">
        <v>4.3827756460648746E-3</v>
      </c>
      <c r="O12" s="530">
        <v>551173401.97653127</v>
      </c>
      <c r="P12" s="530">
        <v>-4995031.9213926792</v>
      </c>
      <c r="Q12" s="534">
        <v>-8.9811496247365948E-3</v>
      </c>
      <c r="R12" s="382"/>
    </row>
    <row r="13" spans="1:18">
      <c r="A13" s="557"/>
      <c r="B13" s="551" t="s">
        <v>292</v>
      </c>
      <c r="C13" s="414" t="s">
        <v>224</v>
      </c>
      <c r="D13" s="530">
        <v>1138620201.1222765</v>
      </c>
      <c r="E13" s="530">
        <v>44131016.580364943</v>
      </c>
      <c r="F13" s="531">
        <v>4.0321107968586803E-2</v>
      </c>
      <c r="G13" s="536">
        <v>20.597382691664414</v>
      </c>
      <c r="H13" s="536">
        <v>0.40395097301746929</v>
      </c>
      <c r="I13" s="537">
        <v>5.1643327214497594</v>
      </c>
      <c r="J13" s="537">
        <v>6.8812199242116456E-2</v>
      </c>
      <c r="K13" s="531">
        <v>1.3504449435973119E-2</v>
      </c>
      <c r="L13" s="532">
        <v>5880213561.9594784</v>
      </c>
      <c r="M13" s="532">
        <v>303221460.79185963</v>
      </c>
      <c r="N13" s="531">
        <v>5.4370071768324021E-2</v>
      </c>
      <c r="O13" s="530">
        <v>1058553561.1331227</v>
      </c>
      <c r="P13" s="530">
        <v>40902719.661217809</v>
      </c>
      <c r="Q13" s="531">
        <v>4.0193274544004828E-2</v>
      </c>
      <c r="R13" s="382"/>
    </row>
    <row r="14" spans="1:18">
      <c r="A14" s="557"/>
      <c r="B14" s="558" t="s">
        <v>292</v>
      </c>
      <c r="C14" s="414" t="s">
        <v>225</v>
      </c>
      <c r="D14" s="530">
        <v>1432807047.8894625</v>
      </c>
      <c r="E14" s="530">
        <v>28260612.802974224</v>
      </c>
      <c r="F14" s="534">
        <v>2.0120810602629886E-2</v>
      </c>
      <c r="G14" s="538">
        <v>25.91915641370559</v>
      </c>
      <c r="H14" s="538">
        <v>5.1383190828495628E-3</v>
      </c>
      <c r="I14" s="539">
        <v>3.661240540450533</v>
      </c>
      <c r="J14" s="539">
        <v>0.10914049807609461</v>
      </c>
      <c r="K14" s="534">
        <v>3.0725626185668604E-2</v>
      </c>
      <c r="L14" s="535">
        <v>5245851250.3761482</v>
      </c>
      <c r="M14" s="535">
        <v>256761798.78856659</v>
      </c>
      <c r="N14" s="534">
        <v>5.1464661293427451E-2</v>
      </c>
      <c r="O14" s="530">
        <v>583969219.47537589</v>
      </c>
      <c r="P14" s="530">
        <v>10049305.958776951</v>
      </c>
      <c r="Q14" s="534">
        <v>1.7509944718944317E-2</v>
      </c>
      <c r="R14" s="382"/>
    </row>
    <row r="15" spans="1:18">
      <c r="A15" s="557"/>
      <c r="B15" s="551" t="s">
        <v>234</v>
      </c>
      <c r="C15" s="414" t="s">
        <v>287</v>
      </c>
      <c r="D15" s="530">
        <v>18517258.97164626</v>
      </c>
      <c r="E15" s="530">
        <v>15370434.278336663</v>
      </c>
      <c r="F15" s="531">
        <v>4.8844266129649494</v>
      </c>
      <c r="G15" s="536">
        <v>0.74018906444072363</v>
      </c>
      <c r="H15" s="536">
        <v>0.61207404459704251</v>
      </c>
      <c r="I15" s="537">
        <v>15.463075083781026</v>
      </c>
      <c r="J15" s="537">
        <v>-3.2109138609852916</v>
      </c>
      <c r="K15" s="531">
        <v>-0.17194579425330556</v>
      </c>
      <c r="L15" s="532">
        <v>286333765.82438397</v>
      </c>
      <c r="M15" s="532">
        <v>227569996.29040289</v>
      </c>
      <c r="N15" s="531">
        <v>3.8726242052734032</v>
      </c>
      <c r="O15" s="530">
        <v>112009752.04209867</v>
      </c>
      <c r="P15" s="530">
        <v>88508030.538710073</v>
      </c>
      <c r="Q15" s="531">
        <v>3.766023290078921</v>
      </c>
      <c r="R15" s="382"/>
    </row>
    <row r="16" spans="1:18" s="396" customFormat="1">
      <c r="A16" s="557"/>
      <c r="B16" s="551" t="s">
        <v>293</v>
      </c>
      <c r="C16" s="414" t="s">
        <v>288</v>
      </c>
      <c r="D16" s="530">
        <v>217899364.54315025</v>
      </c>
      <c r="E16" s="530">
        <v>4644758.5958461463</v>
      </c>
      <c r="F16" s="534">
        <v>2.1780343618903505E-2</v>
      </c>
      <c r="G16" s="538">
        <v>8.7100756667272297</v>
      </c>
      <c r="H16" s="538">
        <v>2.7952976263364349E-2</v>
      </c>
      <c r="I16" s="539">
        <v>9.5383979897213838</v>
      </c>
      <c r="J16" s="539">
        <v>2.9848264297305249E-2</v>
      </c>
      <c r="K16" s="534">
        <v>3.1390974606249982E-3</v>
      </c>
      <c r="L16" s="535">
        <v>2078410860.7199514</v>
      </c>
      <c r="M16" s="535">
        <v>50668835.894292831</v>
      </c>
      <c r="N16" s="534">
        <v>2.4987811700874149E-2</v>
      </c>
      <c r="O16" s="530">
        <v>558847164.94404161</v>
      </c>
      <c r="P16" s="530">
        <v>11958642.275732994</v>
      </c>
      <c r="Q16" s="534">
        <v>2.1866690888640183E-2</v>
      </c>
    </row>
    <row r="17" spans="1:18">
      <c r="A17" s="557"/>
      <c r="B17" s="551" t="s">
        <v>293</v>
      </c>
      <c r="C17" s="414" t="s">
        <v>222</v>
      </c>
      <c r="D17" s="530">
        <v>754465969.53656864</v>
      </c>
      <c r="E17" s="530">
        <v>16280722.030960321</v>
      </c>
      <c r="F17" s="531">
        <v>2.2055062853090449E-2</v>
      </c>
      <c r="G17" s="536">
        <v>30.158214074703732</v>
      </c>
      <c r="H17" s="536">
        <v>0.10486606533968157</v>
      </c>
      <c r="I17" s="537">
        <v>5.9975229291810601</v>
      </c>
      <c r="J17" s="537">
        <v>1.6147678027045309E-2</v>
      </c>
      <c r="K17" s="531">
        <v>2.6996597519826E-3</v>
      </c>
      <c r="L17" s="532">
        <v>4524926951.5823898</v>
      </c>
      <c r="M17" s="532">
        <v>109563981.38534355</v>
      </c>
      <c r="N17" s="531">
        <v>2.4814263770585092E-2</v>
      </c>
      <c r="O17" s="530">
        <v>1474725105.2126477</v>
      </c>
      <c r="P17" s="530">
        <v>30938342.037624598</v>
      </c>
      <c r="Q17" s="531">
        <v>2.1428609007044967E-2</v>
      </c>
      <c r="R17" s="382"/>
    </row>
    <row r="18" spans="1:18">
      <c r="A18" s="557"/>
      <c r="B18" s="551" t="s">
        <v>293</v>
      </c>
      <c r="C18" s="414" t="s">
        <v>223</v>
      </c>
      <c r="D18" s="530">
        <v>195585350.80674982</v>
      </c>
      <c r="E18" s="530">
        <v>-60267.899733096361</v>
      </c>
      <c r="F18" s="534">
        <v>-3.0804625287067223E-4</v>
      </c>
      <c r="G18" s="538">
        <v>7.818119196455144</v>
      </c>
      <c r="H18" s="538">
        <v>-0.14709805133143572</v>
      </c>
      <c r="I18" s="539">
        <v>5.3657338999154236</v>
      </c>
      <c r="J18" s="539">
        <v>0.10940117431303165</v>
      </c>
      <c r="K18" s="534">
        <v>2.0813213322696183E-2</v>
      </c>
      <c r="L18" s="535">
        <v>1049458947.150628</v>
      </c>
      <c r="M18" s="535">
        <v>21080478.923014283</v>
      </c>
      <c r="N18" s="534">
        <v>2.0498755637451255E-2</v>
      </c>
      <c r="O18" s="530">
        <v>251497331.75954229</v>
      </c>
      <c r="P18" s="530">
        <v>-589306.47924560308</v>
      </c>
      <c r="Q18" s="534">
        <v>-2.3377140627635538E-3</v>
      </c>
      <c r="R18" s="382"/>
    </row>
    <row r="19" spans="1:18">
      <c r="A19" s="557"/>
      <c r="B19" s="551" t="s">
        <v>293</v>
      </c>
      <c r="C19" s="414" t="s">
        <v>224</v>
      </c>
      <c r="D19" s="530">
        <v>511592176.59937263</v>
      </c>
      <c r="E19" s="530">
        <v>15457882.110947609</v>
      </c>
      <c r="F19" s="531">
        <v>3.1156649082052616E-2</v>
      </c>
      <c r="G19" s="536">
        <v>20.449837373453192</v>
      </c>
      <c r="H19" s="536">
        <v>0.25098259814469159</v>
      </c>
      <c r="I19" s="537">
        <v>5.1467497800675588</v>
      </c>
      <c r="J19" s="537">
        <v>5.9922963424053677E-2</v>
      </c>
      <c r="K19" s="531">
        <v>1.1780028214837729E-2</v>
      </c>
      <c r="L19" s="532">
        <v>2633036922.3971047</v>
      </c>
      <c r="M19" s="532">
        <v>109287688.53687859</v>
      </c>
      <c r="N19" s="531">
        <v>4.3303703502156787E-2</v>
      </c>
      <c r="O19" s="530">
        <v>474301190.48367709</v>
      </c>
      <c r="P19" s="530">
        <v>13924654.971727967</v>
      </c>
      <c r="Q19" s="531">
        <v>3.0246230851542936E-2</v>
      </c>
      <c r="R19" s="382"/>
    </row>
    <row r="20" spans="1:18">
      <c r="A20" s="557"/>
      <c r="B20" s="558" t="s">
        <v>293</v>
      </c>
      <c r="C20" s="414" t="s">
        <v>225</v>
      </c>
      <c r="D20" s="530">
        <v>651295633.15735507</v>
      </c>
      <c r="E20" s="530">
        <v>7912151.9209403992</v>
      </c>
      <c r="F20" s="534">
        <v>1.2297723133542866E-2</v>
      </c>
      <c r="G20" s="538">
        <v>26.034193620083734</v>
      </c>
      <c r="H20" s="538">
        <v>-0.15953990468060653</v>
      </c>
      <c r="I20" s="539">
        <v>3.6544998231865087</v>
      </c>
      <c r="J20" s="539">
        <v>0.15268543931004119</v>
      </c>
      <c r="K20" s="534">
        <v>4.360180825490248E-2</v>
      </c>
      <c r="L20" s="535">
        <v>2380159776.2156992</v>
      </c>
      <c r="M20" s="535">
        <v>127150247.27350712</v>
      </c>
      <c r="N20" s="534">
        <v>5.643573435448597E-2</v>
      </c>
      <c r="O20" s="530">
        <v>263605400.44563794</v>
      </c>
      <c r="P20" s="530">
        <v>2772013.3489269018</v>
      </c>
      <c r="Q20" s="534">
        <v>1.0627525025770964E-2</v>
      </c>
      <c r="R20" s="382"/>
    </row>
    <row r="21" spans="1:18">
      <c r="A21" s="557" t="s">
        <v>74</v>
      </c>
      <c r="B21" s="551" t="s">
        <v>236</v>
      </c>
      <c r="C21" s="414" t="s">
        <v>287</v>
      </c>
      <c r="D21" s="530">
        <v>1271031.3574026856</v>
      </c>
      <c r="E21" s="530">
        <v>948899.38593200303</v>
      </c>
      <c r="F21" s="531">
        <v>2.9456852159064972</v>
      </c>
      <c r="G21" s="536">
        <v>0.30925875919366147</v>
      </c>
      <c r="H21" s="536">
        <v>0.23019504157587184</v>
      </c>
      <c r="I21" s="537">
        <v>15.053116204152992</v>
      </c>
      <c r="J21" s="537">
        <v>-4.2772507894602327</v>
      </c>
      <c r="K21" s="531">
        <v>-0.22127105972035818</v>
      </c>
      <c r="L21" s="532">
        <v>19132982.722104941</v>
      </c>
      <c r="M21" s="532">
        <v>12906053.493200503</v>
      </c>
      <c r="N21" s="531">
        <v>2.0726192668599168</v>
      </c>
      <c r="O21" s="530">
        <v>7601957.3667114973</v>
      </c>
      <c r="P21" s="530">
        <v>5427540.5153962635</v>
      </c>
      <c r="Q21" s="531">
        <v>2.496090164180488</v>
      </c>
      <c r="R21" s="382"/>
    </row>
    <row r="22" spans="1:18" s="396" customFormat="1">
      <c r="A22" s="557"/>
      <c r="B22" s="551"/>
      <c r="C22" s="414" t="s">
        <v>288</v>
      </c>
      <c r="D22" s="530">
        <v>36263171.947109342</v>
      </c>
      <c r="E22" s="530">
        <v>366453.09209122509</v>
      </c>
      <c r="F22" s="534">
        <v>1.0208540049893654E-2</v>
      </c>
      <c r="G22" s="538">
        <v>8.8233099014223679</v>
      </c>
      <c r="H22" s="538">
        <v>1.2858613396037555E-2</v>
      </c>
      <c r="I22" s="539">
        <v>9.531668133719446</v>
      </c>
      <c r="J22" s="539">
        <v>0.20345189559433763</v>
      </c>
      <c r="K22" s="534">
        <v>2.1810375145766316E-2</v>
      </c>
      <c r="L22" s="535">
        <v>345648520.47585106</v>
      </c>
      <c r="M22" s="535">
        <v>10796164.757059336</v>
      </c>
      <c r="N22" s="534">
        <v>3.2241567283838764E-2</v>
      </c>
      <c r="O22" s="530">
        <v>92927596.058625996</v>
      </c>
      <c r="P22" s="530">
        <v>1099303.3420543075</v>
      </c>
      <c r="Q22" s="534">
        <v>1.1971292392937226E-2</v>
      </c>
    </row>
    <row r="23" spans="1:18">
      <c r="A23" s="557"/>
      <c r="B23" s="551"/>
      <c r="C23" s="414" t="s">
        <v>222</v>
      </c>
      <c r="D23" s="530">
        <v>123027034.58353774</v>
      </c>
      <c r="E23" s="530">
        <v>1328840.4434712976</v>
      </c>
      <c r="F23" s="531">
        <v>1.0919146770098261E-2</v>
      </c>
      <c r="G23" s="536">
        <v>29.934106535600232</v>
      </c>
      <c r="H23" s="536">
        <v>6.4635299458590367E-2</v>
      </c>
      <c r="I23" s="537">
        <v>5.9922748558519991</v>
      </c>
      <c r="J23" s="537">
        <v>8.6440856497272733E-2</v>
      </c>
      <c r="K23" s="531">
        <v>1.46365198389791E-2</v>
      </c>
      <c r="L23" s="532">
        <v>737211805.92496753</v>
      </c>
      <c r="M23" s="532">
        <v>18482473.31249094</v>
      </c>
      <c r="N23" s="531">
        <v>2.5715484917402547E-2</v>
      </c>
      <c r="O23" s="530">
        <v>240362983.58759689</v>
      </c>
      <c r="P23" s="530">
        <v>2512478.9897759259</v>
      </c>
      <c r="Q23" s="531">
        <v>1.0563269537831132E-2</v>
      </c>
      <c r="R23" s="382"/>
    </row>
    <row r="24" spans="1:18">
      <c r="A24" s="557"/>
      <c r="B24" s="551"/>
      <c r="C24" s="414" t="s">
        <v>223</v>
      </c>
      <c r="D24" s="530">
        <v>32940604.834745634</v>
      </c>
      <c r="E24" s="530">
        <v>202404.71767665446</v>
      </c>
      <c r="F24" s="534">
        <v>6.1825242973918126E-3</v>
      </c>
      <c r="G24" s="538">
        <v>8.0148853283205685</v>
      </c>
      <c r="H24" s="538">
        <v>-2.0342586354772152E-2</v>
      </c>
      <c r="I24" s="539">
        <v>5.3511394263070589</v>
      </c>
      <c r="J24" s="539">
        <v>0.13850430138541014</v>
      </c>
      <c r="K24" s="534">
        <v>2.6570879807646618E-2</v>
      </c>
      <c r="L24" s="535">
        <v>176269769.25760829</v>
      </c>
      <c r="M24" s="535">
        <v>5617477.400660485</v>
      </c>
      <c r="N24" s="534">
        <v>3.2917679215052273E-2</v>
      </c>
      <c r="O24" s="530">
        <v>42521368.61361897</v>
      </c>
      <c r="P24" s="530">
        <v>174007.67863757163</v>
      </c>
      <c r="Q24" s="534">
        <v>4.1090560260587834E-3</v>
      </c>
      <c r="R24" s="382"/>
    </row>
    <row r="25" spans="1:18">
      <c r="A25" s="557"/>
      <c r="B25" s="551"/>
      <c r="C25" s="414" t="s">
        <v>224</v>
      </c>
      <c r="D25" s="530">
        <v>84898389.355771363</v>
      </c>
      <c r="E25" s="530">
        <v>2941662.8468623906</v>
      </c>
      <c r="F25" s="531">
        <v>3.589287874428003E-2</v>
      </c>
      <c r="G25" s="536">
        <v>20.65690228395205</v>
      </c>
      <c r="H25" s="536">
        <v>0.54153325679380515</v>
      </c>
      <c r="I25" s="537">
        <v>5.1034834982190338</v>
      </c>
      <c r="J25" s="537">
        <v>5.4950643754398953E-3</v>
      </c>
      <c r="K25" s="531">
        <v>1.0778887490132906E-3</v>
      </c>
      <c r="L25" s="532">
        <v>433277529.10255361</v>
      </c>
      <c r="M25" s="532">
        <v>15463085.284453034</v>
      </c>
      <c r="N25" s="531">
        <v>3.7009456023461534E-2</v>
      </c>
      <c r="O25" s="530">
        <v>78672937.911044776</v>
      </c>
      <c r="P25" s="530">
        <v>2612146.1144200563</v>
      </c>
      <c r="Q25" s="531">
        <v>3.4342873019315233E-2</v>
      </c>
      <c r="R25" s="382"/>
    </row>
    <row r="26" spans="1:18">
      <c r="A26" s="557"/>
      <c r="B26" s="558"/>
      <c r="C26" s="414" t="s">
        <v>225</v>
      </c>
      <c r="D26" s="530">
        <v>108275411.73694174</v>
      </c>
      <c r="E26" s="530">
        <v>1606542.7352970541</v>
      </c>
      <c r="F26" s="534">
        <v>1.50610271800321E-2</v>
      </c>
      <c r="G26" s="538">
        <v>26.344841368331974</v>
      </c>
      <c r="H26" s="538">
        <v>0.16415120320634813</v>
      </c>
      <c r="I26" s="539">
        <v>3.5861082729366283</v>
      </c>
      <c r="J26" s="539">
        <v>0.11457068495297618</v>
      </c>
      <c r="K26" s="534">
        <v>3.3002864595086071E-2</v>
      </c>
      <c r="L26" s="535">
        <v>388287349.78546649</v>
      </c>
      <c r="M26" s="535">
        <v>17982361.578552723</v>
      </c>
      <c r="N26" s="534">
        <v>4.8560948815803674E-2</v>
      </c>
      <c r="O26" s="530">
        <v>43501520.855836928</v>
      </c>
      <c r="P26" s="530">
        <v>629563.20107412338</v>
      </c>
      <c r="Q26" s="534">
        <v>1.4684731827359949E-2</v>
      </c>
      <c r="R26" s="382"/>
    </row>
    <row r="27" spans="1:18">
      <c r="A27" s="557"/>
      <c r="B27" s="551" t="s">
        <v>235</v>
      </c>
      <c r="C27" s="414" t="s">
        <v>287</v>
      </c>
      <c r="D27" s="530">
        <v>8291127.9073281717</v>
      </c>
      <c r="E27" s="530">
        <v>3662495.0012596427</v>
      </c>
      <c r="F27" s="531">
        <v>0.79126927444555006</v>
      </c>
      <c r="G27" s="536">
        <v>0.15070753407014076</v>
      </c>
      <c r="H27" s="536">
        <v>6.505092757925672E-2</v>
      </c>
      <c r="I27" s="537">
        <v>16.063608112941164</v>
      </c>
      <c r="J27" s="537">
        <v>-2.86101888331984</v>
      </c>
      <c r="K27" s="531">
        <v>-0.15117967101201521</v>
      </c>
      <c r="L27" s="532">
        <v>133185429.51758972</v>
      </c>
      <c r="M27" s="532">
        <v>45590278.267623216</v>
      </c>
      <c r="N27" s="531">
        <v>0.52046577484094081</v>
      </c>
      <c r="O27" s="530">
        <v>50909820.458003551</v>
      </c>
      <c r="P27" s="530">
        <v>19875850.820789069</v>
      </c>
      <c r="Q27" s="531">
        <v>0.64045467122436317</v>
      </c>
      <c r="R27" s="382"/>
    </row>
    <row r="28" spans="1:18" s="396" customFormat="1">
      <c r="A28" s="557"/>
      <c r="B28" s="551" t="s">
        <v>292</v>
      </c>
      <c r="C28" s="414" t="s">
        <v>288</v>
      </c>
      <c r="D28" s="530">
        <v>473576673.79179788</v>
      </c>
      <c r="E28" s="530">
        <v>9804497.6429589391</v>
      </c>
      <c r="F28" s="534">
        <v>2.1140762959036098E-2</v>
      </c>
      <c r="G28" s="538">
        <v>8.6081861838386367</v>
      </c>
      <c r="H28" s="538">
        <v>2.5705870543749398E-2</v>
      </c>
      <c r="I28" s="539">
        <v>9.5552572828171272</v>
      </c>
      <c r="J28" s="539">
        <v>-1.454579849760762E-2</v>
      </c>
      <c r="K28" s="534">
        <v>-1.5199684229666788E-3</v>
      </c>
      <c r="L28" s="535">
        <v>4525146961.2213879</v>
      </c>
      <c r="M28" s="535">
        <v>86938560.884188652</v>
      </c>
      <c r="N28" s="534">
        <v>1.9588661243934234E-2</v>
      </c>
      <c r="O28" s="530">
        <v>1214436412.127106</v>
      </c>
      <c r="P28" s="530">
        <v>24593604.801273108</v>
      </c>
      <c r="Q28" s="534">
        <v>2.0669625138590483E-2</v>
      </c>
    </row>
    <row r="29" spans="1:18">
      <c r="A29" s="557"/>
      <c r="B29" s="551" t="s">
        <v>292</v>
      </c>
      <c r="C29" s="414" t="s">
        <v>222</v>
      </c>
      <c r="D29" s="530">
        <v>1675375793.0798609</v>
      </c>
      <c r="E29" s="530">
        <v>30238513.702057838</v>
      </c>
      <c r="F29" s="531">
        <v>1.8380541296525815E-2</v>
      </c>
      <c r="G29" s="536">
        <v>30.45324559433049</v>
      </c>
      <c r="H29" s="536">
        <v>8.6457691004326875E-3</v>
      </c>
      <c r="I29" s="537">
        <v>5.9663855232435798</v>
      </c>
      <c r="J29" s="537">
        <v>1.5342131697794414E-2</v>
      </c>
      <c r="K29" s="531">
        <v>2.5780574410850148E-3</v>
      </c>
      <c r="L29" s="532">
        <v>9995937877.8244133</v>
      </c>
      <c r="M29" s="532">
        <v>205654543.19752502</v>
      </c>
      <c r="N29" s="531">
        <v>2.1005984828871411E-2</v>
      </c>
      <c r="O29" s="530">
        <v>3277087409.8138227</v>
      </c>
      <c r="P29" s="530">
        <v>56618130.949417591</v>
      </c>
      <c r="Q29" s="531">
        <v>1.7580708290247115E-2</v>
      </c>
      <c r="R29" s="382"/>
    </row>
    <row r="30" spans="1:18">
      <c r="A30" s="557"/>
      <c r="B30" s="551" t="s">
        <v>292</v>
      </c>
      <c r="C30" s="414" t="s">
        <v>223</v>
      </c>
      <c r="D30" s="530">
        <v>426973087.79744232</v>
      </c>
      <c r="E30" s="530">
        <v>-2552133.4382256866</v>
      </c>
      <c r="F30" s="534">
        <v>-5.9417545514176108E-3</v>
      </c>
      <c r="G30" s="538">
        <v>7.7610744756924746</v>
      </c>
      <c r="H30" s="538">
        <v>-0.18763815715782783</v>
      </c>
      <c r="I30" s="539">
        <v>5.3333411722942268</v>
      </c>
      <c r="J30" s="539">
        <v>6.4171319801898719E-2</v>
      </c>
      <c r="K30" s="534">
        <v>1.2178639443848172E-2</v>
      </c>
      <c r="L30" s="535">
        <v>2277193148.6116967</v>
      </c>
      <c r="M30" s="535">
        <v>13951801.991617203</v>
      </c>
      <c r="N30" s="534">
        <v>6.1645224060848831E-3</v>
      </c>
      <c r="O30" s="530">
        <v>548784048.19131017</v>
      </c>
      <c r="P30" s="530">
        <v>-4293265.7319903374</v>
      </c>
      <c r="Q30" s="534">
        <v>-7.7625055736524349E-3</v>
      </c>
      <c r="R30" s="382"/>
    </row>
    <row r="31" spans="1:18">
      <c r="A31" s="557"/>
      <c r="B31" s="551" t="s">
        <v>292</v>
      </c>
      <c r="C31" s="414" t="s">
        <v>224</v>
      </c>
      <c r="D31" s="530">
        <v>1137380073.5236266</v>
      </c>
      <c r="E31" s="530">
        <v>44387491.943736792</v>
      </c>
      <c r="F31" s="531">
        <v>4.0610972747478241E-2</v>
      </c>
      <c r="G31" s="536">
        <v>20.674116730216845</v>
      </c>
      <c r="H31" s="536">
        <v>0.44740241569479977</v>
      </c>
      <c r="I31" s="537">
        <v>5.1623913355999553</v>
      </c>
      <c r="J31" s="537">
        <v>6.8808105779464057E-2</v>
      </c>
      <c r="K31" s="531">
        <v>1.3508782064583835E-2</v>
      </c>
      <c r="L31" s="532">
        <v>5871601036.8424101</v>
      </c>
      <c r="M31" s="532">
        <v>304352352.98887825</v>
      </c>
      <c r="N31" s="531">
        <v>5.4668359592338525E-2</v>
      </c>
      <c r="O31" s="530">
        <v>1057312443.6900537</v>
      </c>
      <c r="P31" s="530">
        <v>41125702.384263158</v>
      </c>
      <c r="Q31" s="531">
        <v>4.0470615008632187E-2</v>
      </c>
      <c r="R31" s="382"/>
    </row>
    <row r="32" spans="1:18">
      <c r="A32" s="557"/>
      <c r="B32" s="558" t="s">
        <v>292</v>
      </c>
      <c r="C32" s="414" t="s">
        <v>225</v>
      </c>
      <c r="D32" s="530">
        <v>1432473559.1678135</v>
      </c>
      <c r="E32" s="530">
        <v>28183915.143671036</v>
      </c>
      <c r="F32" s="534">
        <v>2.0069873237053153E-2</v>
      </c>
      <c r="G32" s="538">
        <v>26.038020416021798</v>
      </c>
      <c r="H32" s="538">
        <v>5.0501449094525697E-2</v>
      </c>
      <c r="I32" s="539">
        <v>3.661139634651152</v>
      </c>
      <c r="J32" s="539">
        <v>0.10922440945827327</v>
      </c>
      <c r="K32" s="534">
        <v>3.0750849199206912E-2</v>
      </c>
      <c r="L32" s="535">
        <v>5244485723.0590839</v>
      </c>
      <c r="M32" s="535">
        <v>256567955.8690443</v>
      </c>
      <c r="N32" s="534">
        <v>5.1437888081619823E-2</v>
      </c>
      <c r="O32" s="530">
        <v>583824264.75356424</v>
      </c>
      <c r="P32" s="530">
        <v>10029190.476414204</v>
      </c>
      <c r="Q32" s="534">
        <v>1.7478697406123046E-2</v>
      </c>
      <c r="R32" s="382"/>
    </row>
    <row r="33" spans="1:18">
      <c r="A33" s="557"/>
      <c r="B33" s="551" t="s">
        <v>234</v>
      </c>
      <c r="C33" s="414" t="s">
        <v>287</v>
      </c>
      <c r="D33" s="530">
        <v>6175955.1052116752</v>
      </c>
      <c r="E33" s="530">
        <v>4115455.1681377674</v>
      </c>
      <c r="F33" s="531">
        <v>1.9973090482021942</v>
      </c>
      <c r="G33" s="536">
        <v>0.24867522146371493</v>
      </c>
      <c r="H33" s="536">
        <v>0.16454074244238329</v>
      </c>
      <c r="I33" s="537">
        <v>15.254970597525539</v>
      </c>
      <c r="J33" s="537">
        <v>-3.9668494402745225</v>
      </c>
      <c r="K33" s="531">
        <v>-0.20637220785927871</v>
      </c>
      <c r="L33" s="532">
        <v>94214013.541641846</v>
      </c>
      <c r="M33" s="532">
        <v>54607454.563308842</v>
      </c>
      <c r="N33" s="531">
        <v>1.3787477622881141</v>
      </c>
      <c r="O33" s="530">
        <v>37018673.158565186</v>
      </c>
      <c r="P33" s="530">
        <v>23101373.153809868</v>
      </c>
      <c r="Q33" s="531">
        <v>1.6599033681760473</v>
      </c>
      <c r="R33" s="382"/>
    </row>
    <row r="34" spans="1:18" s="396" customFormat="1">
      <c r="A34" s="557"/>
      <c r="B34" s="551" t="s">
        <v>293</v>
      </c>
      <c r="C34" s="414" t="s">
        <v>288</v>
      </c>
      <c r="D34" s="530">
        <v>217266965.90952355</v>
      </c>
      <c r="E34" s="530">
        <v>4402325.6099862158</v>
      </c>
      <c r="F34" s="534">
        <v>2.0681338167726604E-2</v>
      </c>
      <c r="G34" s="538">
        <v>8.7482680725297097</v>
      </c>
      <c r="H34" s="538">
        <v>5.6564039236965513E-2</v>
      </c>
      <c r="I34" s="539">
        <v>9.5306702272824104</v>
      </c>
      <c r="J34" s="539">
        <v>2.9322893859648147E-2</v>
      </c>
      <c r="K34" s="534">
        <v>3.0861827097404802E-3</v>
      </c>
      <c r="L34" s="535">
        <v>2070699803.3658786</v>
      </c>
      <c r="M34" s="535">
        <v>48198920.875874281</v>
      </c>
      <c r="N34" s="534">
        <v>2.3831347265734749E-2</v>
      </c>
      <c r="O34" s="530">
        <v>556881099.74652421</v>
      </c>
      <c r="P34" s="530">
        <v>11189212.518353701</v>
      </c>
      <c r="Q34" s="534">
        <v>2.0504634172204852E-2</v>
      </c>
    </row>
    <row r="35" spans="1:18">
      <c r="A35" s="557"/>
      <c r="B35" s="551" t="s">
        <v>293</v>
      </c>
      <c r="C35" s="414" t="s">
        <v>222</v>
      </c>
      <c r="D35" s="530">
        <v>752650682.11874592</v>
      </c>
      <c r="E35" s="530">
        <v>16373430.977160454</v>
      </c>
      <c r="F35" s="531">
        <v>2.2238132377136094E-2</v>
      </c>
      <c r="G35" s="536">
        <v>30.305527140693211</v>
      </c>
      <c r="H35" s="536">
        <v>0.24180239822867478</v>
      </c>
      <c r="I35" s="537">
        <v>5.9889675953206654</v>
      </c>
      <c r="J35" s="537">
        <v>1.5960513734394333E-2</v>
      </c>
      <c r="K35" s="531">
        <v>2.6721069498808711E-3</v>
      </c>
      <c r="L35" s="532">
        <v>4507600545.8051643</v>
      </c>
      <c r="M35" s="532">
        <v>109811310.7256012</v>
      </c>
      <c r="N35" s="531">
        <v>2.4969661995094344E-2</v>
      </c>
      <c r="O35" s="530">
        <v>1471169595.9991591</v>
      </c>
      <c r="P35" s="530">
        <v>31115882.998332262</v>
      </c>
      <c r="Q35" s="531">
        <v>2.1607446109417724E-2</v>
      </c>
      <c r="R35" s="382"/>
    </row>
    <row r="36" spans="1:18">
      <c r="A36" s="557"/>
      <c r="B36" s="551" t="s">
        <v>293</v>
      </c>
      <c r="C36" s="414" t="s">
        <v>223</v>
      </c>
      <c r="D36" s="530">
        <v>194892947.97922078</v>
      </c>
      <c r="E36" s="530">
        <v>255195.53019809723</v>
      </c>
      <c r="F36" s="534">
        <v>1.311130687583002E-3</v>
      </c>
      <c r="G36" s="538">
        <v>7.847376830759508</v>
      </c>
      <c r="H36" s="538">
        <v>-0.10008562994624182</v>
      </c>
      <c r="I36" s="539">
        <v>5.3559032982850461</v>
      </c>
      <c r="J36" s="539">
        <v>0.11377707275955817</v>
      </c>
      <c r="K36" s="534">
        <v>2.1704374878564237E-2</v>
      </c>
      <c r="L36" s="535">
        <v>1043827782.8944045</v>
      </c>
      <c r="M36" s="535">
        <v>23512116.304044962</v>
      </c>
      <c r="N36" s="534">
        <v>2.3043962838105378E-2</v>
      </c>
      <c r="O36" s="530">
        <v>250579709.91316915</v>
      </c>
      <c r="P36" s="530">
        <v>-160439.41856899858</v>
      </c>
      <c r="Q36" s="534">
        <v>-6.3986329671013916E-4</v>
      </c>
      <c r="R36" s="382"/>
    </row>
    <row r="37" spans="1:18">
      <c r="A37" s="557"/>
      <c r="B37" s="551" t="s">
        <v>293</v>
      </c>
      <c r="C37" s="414" t="s">
        <v>224</v>
      </c>
      <c r="D37" s="530">
        <v>511084638.34651065</v>
      </c>
      <c r="E37" s="530">
        <v>15628738.847271264</v>
      </c>
      <c r="F37" s="531">
        <v>3.1544157336843369E-2</v>
      </c>
      <c r="G37" s="536">
        <v>20.578855166915133</v>
      </c>
      <c r="H37" s="536">
        <v>0.34836487065721045</v>
      </c>
      <c r="I37" s="537">
        <v>5.1449271640398697</v>
      </c>
      <c r="J37" s="537">
        <v>5.9837816650384568E-2</v>
      </c>
      <c r="K37" s="531">
        <v>1.1767308804731877E-2</v>
      </c>
      <c r="L37" s="532">
        <v>2629493238.9524555</v>
      </c>
      <c r="M37" s="532">
        <v>110055722.30759811</v>
      </c>
      <c r="N37" s="531">
        <v>4.3682655981943007E-2</v>
      </c>
      <c r="O37" s="530">
        <v>473791614.98494643</v>
      </c>
      <c r="P37" s="530">
        <v>14075694.792357624</v>
      </c>
      <c r="Q37" s="531">
        <v>3.0618245255593698E-2</v>
      </c>
      <c r="R37" s="382"/>
    </row>
    <row r="38" spans="1:18">
      <c r="A38" s="557"/>
      <c r="B38" s="558" t="s">
        <v>293</v>
      </c>
      <c r="C38" s="414" t="s">
        <v>225</v>
      </c>
      <c r="D38" s="530">
        <v>651120034.23078394</v>
      </c>
      <c r="E38" s="530">
        <v>7844505.7449746132</v>
      </c>
      <c r="F38" s="534">
        <v>1.2194627958939469E-2</v>
      </c>
      <c r="G38" s="538">
        <v>26.21738920594894</v>
      </c>
      <c r="H38" s="538">
        <v>-4.8882625722594497E-2</v>
      </c>
      <c r="I38" s="539">
        <v>3.6544020855047776</v>
      </c>
      <c r="J38" s="539">
        <v>0.15275471051623368</v>
      </c>
      <c r="K38" s="534">
        <v>4.3623670277974078E-2</v>
      </c>
      <c r="L38" s="535">
        <v>2379454411.0069189</v>
      </c>
      <c r="M38" s="535">
        <v>126930345.29021645</v>
      </c>
      <c r="N38" s="534">
        <v>5.6350272666156873E-2</v>
      </c>
      <c r="O38" s="530">
        <v>263532848.2095598</v>
      </c>
      <c r="P38" s="530">
        <v>2751111.6424821615</v>
      </c>
      <c r="Q38" s="534">
        <v>1.0549479724683586E-2</v>
      </c>
      <c r="R38" s="382"/>
    </row>
    <row r="39" spans="1:18">
      <c r="A39" s="557" t="s">
        <v>75</v>
      </c>
      <c r="B39" s="551" t="s">
        <v>236</v>
      </c>
      <c r="C39" s="414" t="s">
        <v>287</v>
      </c>
      <c r="D39" s="530">
        <v>472474.54846407665</v>
      </c>
      <c r="E39" s="530">
        <v>259581.63948795531</v>
      </c>
      <c r="F39" s="531">
        <v>1.2193061795077014</v>
      </c>
      <c r="G39" s="536">
        <v>0.21746202406708873</v>
      </c>
      <c r="H39" s="536">
        <v>0.12043235152006422</v>
      </c>
      <c r="I39" s="537">
        <v>15.915871378317465</v>
      </c>
      <c r="J39" s="537">
        <v>-3.4437490659815069</v>
      </c>
      <c r="K39" s="531">
        <v>-0.17788308794016791</v>
      </c>
      <c r="L39" s="532">
        <v>7519844.1428828659</v>
      </c>
      <c r="M39" s="532">
        <v>3398318.2298224666</v>
      </c>
      <c r="N39" s="531">
        <v>0.82452914321217463</v>
      </c>
      <c r="O39" s="530">
        <v>2880619.6574895382</v>
      </c>
      <c r="P39" s="530">
        <v>1520847.2740051157</v>
      </c>
      <c r="Q39" s="531">
        <v>1.118457245107404</v>
      </c>
      <c r="R39" s="382"/>
    </row>
    <row r="40" spans="1:18" s="396" customFormat="1">
      <c r="A40" s="557"/>
      <c r="B40" s="551"/>
      <c r="C40" s="414" t="s">
        <v>288</v>
      </c>
      <c r="D40" s="530">
        <v>28543144.184066374</v>
      </c>
      <c r="E40" s="530">
        <v>145804.31359171495</v>
      </c>
      <c r="F40" s="534">
        <v>5.1344356287157345E-3</v>
      </c>
      <c r="G40" s="538">
        <v>13.137321211658371</v>
      </c>
      <c r="H40" s="538">
        <v>0.19473612467564116</v>
      </c>
      <c r="I40" s="539">
        <v>9.7738957944008593</v>
      </c>
      <c r="J40" s="539">
        <v>0.16248929683810154</v>
      </c>
      <c r="K40" s="534">
        <v>1.6905881244259648E-2</v>
      </c>
      <c r="L40" s="535">
        <v>278977716.89962369</v>
      </c>
      <c r="M40" s="535">
        <v>6039339.9550455809</v>
      </c>
      <c r="N40" s="534">
        <v>2.212711903197075E-2</v>
      </c>
      <c r="O40" s="530">
        <v>73328007.571983814</v>
      </c>
      <c r="P40" s="530">
        <v>404719.85293036699</v>
      </c>
      <c r="Q40" s="534">
        <v>5.5499397461288829E-3</v>
      </c>
    </row>
    <row r="41" spans="1:18">
      <c r="A41" s="557"/>
      <c r="B41" s="551"/>
      <c r="C41" s="414" t="s">
        <v>222</v>
      </c>
      <c r="D41" s="530">
        <v>86836767.891206384</v>
      </c>
      <c r="E41" s="530">
        <v>348275.87033052742</v>
      </c>
      <c r="F41" s="531">
        <v>4.0268463721909219E-3</v>
      </c>
      <c r="G41" s="536">
        <v>39.967654068251868</v>
      </c>
      <c r="H41" s="536">
        <v>0.5490087961691259</v>
      </c>
      <c r="I41" s="537">
        <v>6.2952159061829978</v>
      </c>
      <c r="J41" s="537">
        <v>8.2165001874611399E-2</v>
      </c>
      <c r="K41" s="531">
        <v>1.3224582115951245E-2</v>
      </c>
      <c r="L41" s="532">
        <v>546656202.47024345</v>
      </c>
      <c r="M41" s="532">
        <v>9298798.9076720476</v>
      </c>
      <c r="N41" s="531">
        <v>1.7304681848659537E-2</v>
      </c>
      <c r="O41" s="530">
        <v>169734707.83509517</v>
      </c>
      <c r="P41" s="530">
        <v>569941.10899633169</v>
      </c>
      <c r="Q41" s="531">
        <v>3.369147843410828E-3</v>
      </c>
      <c r="R41" s="382"/>
    </row>
    <row r="42" spans="1:18">
      <c r="A42" s="557"/>
      <c r="B42" s="551"/>
      <c r="C42" s="414" t="s">
        <v>223</v>
      </c>
      <c r="D42" s="530">
        <v>23132470.164215151</v>
      </c>
      <c r="E42" s="530">
        <v>-34424.57677731663</v>
      </c>
      <c r="F42" s="534">
        <v>-1.4859383254504262E-3</v>
      </c>
      <c r="G42" s="538">
        <v>10.646994213624277</v>
      </c>
      <c r="H42" s="538">
        <v>8.8276116996587106E-2</v>
      </c>
      <c r="I42" s="539">
        <v>5.380150284835663</v>
      </c>
      <c r="J42" s="539">
        <v>7.8694996791432104E-2</v>
      </c>
      <c r="K42" s="534">
        <v>1.4844036687228878E-2</v>
      </c>
      <c r="L42" s="535">
        <v>124456165.94295463</v>
      </c>
      <c r="M42" s="535">
        <v>1637909.3107560277</v>
      </c>
      <c r="N42" s="534">
        <v>1.3336041038760566E-2</v>
      </c>
      <c r="O42" s="530">
        <v>29967736.058332324</v>
      </c>
      <c r="P42" s="530">
        <v>-90313.640425913036</v>
      </c>
      <c r="Q42" s="534">
        <v>-3.0046407312196337E-3</v>
      </c>
      <c r="R42" s="382"/>
    </row>
    <row r="43" spans="1:18">
      <c r="A43" s="557"/>
      <c r="B43" s="551"/>
      <c r="C43" s="414" t="s">
        <v>224</v>
      </c>
      <c r="D43" s="530">
        <v>35027111.865656957</v>
      </c>
      <c r="E43" s="530">
        <v>461167.66027359664</v>
      </c>
      <c r="F43" s="531">
        <v>1.3341676927250655E-2</v>
      </c>
      <c r="G43" s="536">
        <v>16.12164436855215</v>
      </c>
      <c r="H43" s="536">
        <v>0.36760979944749295</v>
      </c>
      <c r="I43" s="537">
        <v>5.4328680531556994</v>
      </c>
      <c r="J43" s="537">
        <v>-3.6192726135088726E-2</v>
      </c>
      <c r="K43" s="531">
        <v>-6.6177224199329698E-3</v>
      </c>
      <c r="L43" s="532">
        <v>190297677.04923862</v>
      </c>
      <c r="M43" s="532">
        <v>1254427.2964228094</v>
      </c>
      <c r="N43" s="531">
        <v>6.6356629927968348E-3</v>
      </c>
      <c r="O43" s="530">
        <v>33585294.132565618</v>
      </c>
      <c r="P43" s="530">
        <v>452851.98201619461</v>
      </c>
      <c r="Q43" s="531">
        <v>1.36679324741139E-2</v>
      </c>
      <c r="R43" s="382"/>
    </row>
    <row r="44" spans="1:18">
      <c r="A44" s="557"/>
      <c r="B44" s="558"/>
      <c r="C44" s="414" t="s">
        <v>225</v>
      </c>
      <c r="D44" s="530">
        <v>26781040.145828869</v>
      </c>
      <c r="E44" s="530">
        <v>-476125.81992235407</v>
      </c>
      <c r="F44" s="534">
        <v>-1.7467913594561107E-2</v>
      </c>
      <c r="G44" s="538">
        <v>12.326291893745697</v>
      </c>
      <c r="H44" s="538">
        <v>-9.6638963539856348E-2</v>
      </c>
      <c r="I44" s="539">
        <v>4.039946353215198</v>
      </c>
      <c r="J44" s="539">
        <v>4.6447538088727036E-2</v>
      </c>
      <c r="K44" s="534">
        <v>1.1630787997931604E-2</v>
      </c>
      <c r="L44" s="535">
        <v>108193965.47245117</v>
      </c>
      <c r="M44" s="535">
        <v>-657494.51548191905</v>
      </c>
      <c r="N44" s="534">
        <v>-6.0402911964139638E-3</v>
      </c>
      <c r="O44" s="530">
        <v>12873712.89542532</v>
      </c>
      <c r="P44" s="530">
        <v>-249904.81012090296</v>
      </c>
      <c r="Q44" s="534">
        <v>-1.9042371983701546E-2</v>
      </c>
      <c r="R44" s="382"/>
    </row>
    <row r="45" spans="1:18">
      <c r="A45" s="557"/>
      <c r="B45" s="551" t="s">
        <v>235</v>
      </c>
      <c r="C45" s="414" t="s">
        <v>287</v>
      </c>
      <c r="D45" s="530">
        <v>3986337.4737473358</v>
      </c>
      <c r="E45" s="530">
        <v>930881.61964493524</v>
      </c>
      <c r="F45" s="531">
        <v>0.30466210742174177</v>
      </c>
      <c r="G45" s="536">
        <v>0.13423167012834028</v>
      </c>
      <c r="H45" s="536">
        <v>3.1171744932175421E-2</v>
      </c>
      <c r="I45" s="537">
        <v>16.922881811963705</v>
      </c>
      <c r="J45" s="537">
        <v>-2.3165347564936454</v>
      </c>
      <c r="K45" s="531">
        <v>-0.12040566553829699</v>
      </c>
      <c r="L45" s="532">
        <v>67460317.930828139</v>
      </c>
      <c r="M45" s="532">
        <v>8675129.9472204074</v>
      </c>
      <c r="N45" s="531">
        <v>0.14757339807502989</v>
      </c>
      <c r="O45" s="530">
        <v>24534070.805094969</v>
      </c>
      <c r="P45" s="530">
        <v>4867680.4830202684</v>
      </c>
      <c r="Q45" s="531">
        <v>0.24751265500697914</v>
      </c>
      <c r="R45" s="382"/>
    </row>
    <row r="46" spans="1:18" s="396" customFormat="1">
      <c r="A46" s="557"/>
      <c r="B46" s="551" t="s">
        <v>292</v>
      </c>
      <c r="C46" s="414" t="s">
        <v>288</v>
      </c>
      <c r="D46" s="530">
        <v>372990401.61381197</v>
      </c>
      <c r="E46" s="530">
        <v>5946446.6147821546</v>
      </c>
      <c r="F46" s="534">
        <v>1.6200911454318522E-2</v>
      </c>
      <c r="G46" s="538">
        <v>12.559680378339124</v>
      </c>
      <c r="H46" s="538">
        <v>0.1793599442816376</v>
      </c>
      <c r="I46" s="539">
        <v>9.8279950687782502</v>
      </c>
      <c r="J46" s="539">
        <v>-2.5813615966049142E-2</v>
      </c>
      <c r="K46" s="534">
        <v>-2.6196587321625059E-3</v>
      </c>
      <c r="L46" s="535">
        <v>3665747827.7621632</v>
      </c>
      <c r="M46" s="535">
        <v>48966916.309827328</v>
      </c>
      <c r="N46" s="534">
        <v>1.3538811862995713E-2</v>
      </c>
      <c r="O46" s="530">
        <v>960215543.3693918</v>
      </c>
      <c r="P46" s="530">
        <v>14272195.944825411</v>
      </c>
      <c r="Q46" s="534">
        <v>1.5087791445103997E-2</v>
      </c>
    </row>
    <row r="47" spans="1:18">
      <c r="A47" s="557"/>
      <c r="B47" s="551" t="s">
        <v>292</v>
      </c>
      <c r="C47" s="414" t="s">
        <v>222</v>
      </c>
      <c r="D47" s="530">
        <v>1202025950.6958325</v>
      </c>
      <c r="E47" s="530">
        <v>19285073.181768179</v>
      </c>
      <c r="F47" s="531">
        <v>1.630540852050567E-2</v>
      </c>
      <c r="G47" s="536">
        <v>40.475737932902966</v>
      </c>
      <c r="H47" s="536">
        <v>0.58212068446972154</v>
      </c>
      <c r="I47" s="537">
        <v>6.2114909862061003</v>
      </c>
      <c r="J47" s="537">
        <v>1.4874869092066589E-2</v>
      </c>
      <c r="K47" s="531">
        <v>2.4004825877440832E-3</v>
      </c>
      <c r="L47" s="532">
        <v>7466373357.9329815</v>
      </c>
      <c r="M47" s="532">
        <v>137382173.95973492</v>
      </c>
      <c r="N47" s="531">
        <v>1.8745031957489174E-2</v>
      </c>
      <c r="O47" s="530">
        <v>2353355440.2870212</v>
      </c>
      <c r="P47" s="530">
        <v>35739376.930167675</v>
      </c>
      <c r="Q47" s="531">
        <v>1.5420749577651131E-2</v>
      </c>
      <c r="R47" s="382"/>
    </row>
    <row r="48" spans="1:18">
      <c r="A48" s="557"/>
      <c r="B48" s="551" t="s">
        <v>292</v>
      </c>
      <c r="C48" s="414" t="s">
        <v>223</v>
      </c>
      <c r="D48" s="530">
        <v>300822769.58047289</v>
      </c>
      <c r="E48" s="530">
        <v>-2182403.9382383227</v>
      </c>
      <c r="F48" s="534">
        <v>-7.2025302832116646E-3</v>
      </c>
      <c r="G48" s="538">
        <v>10.12958462231267</v>
      </c>
      <c r="H48" s="538">
        <v>-9.072030369748596E-2</v>
      </c>
      <c r="I48" s="539">
        <v>5.3590017723680736</v>
      </c>
      <c r="J48" s="539">
        <v>2.3353002329590922E-2</v>
      </c>
      <c r="K48" s="534">
        <v>4.3767877789719078E-3</v>
      </c>
      <c r="L48" s="535">
        <v>1612109755.3504269</v>
      </c>
      <c r="M48" s="535">
        <v>-4619426.0499815941</v>
      </c>
      <c r="N48" s="534">
        <v>-2.8572664507609457E-3</v>
      </c>
      <c r="O48" s="530">
        <v>388192906.78393692</v>
      </c>
      <c r="P48" s="530">
        <v>-3325398.4061467648</v>
      </c>
      <c r="Q48" s="534">
        <v>-8.4935962433027763E-3</v>
      </c>
      <c r="R48" s="382"/>
    </row>
    <row r="49" spans="1:18">
      <c r="A49" s="557"/>
      <c r="B49" s="551" t="s">
        <v>292</v>
      </c>
      <c r="C49" s="414" t="s">
        <v>224</v>
      </c>
      <c r="D49" s="530">
        <v>471464185.28963894</v>
      </c>
      <c r="E49" s="530">
        <v>5213710.3837758303</v>
      </c>
      <c r="F49" s="531">
        <v>1.1182209272448437E-2</v>
      </c>
      <c r="G49" s="536">
        <v>15.875581386147514</v>
      </c>
      <c r="H49" s="536">
        <v>0.14904454158533831</v>
      </c>
      <c r="I49" s="537">
        <v>5.4524976183396783</v>
      </c>
      <c r="J49" s="537">
        <v>3.0386250233637391E-2</v>
      </c>
      <c r="K49" s="531">
        <v>5.6041361327204527E-3</v>
      </c>
      <c r="L49" s="532">
        <v>2570657347.4242129</v>
      </c>
      <c r="M49" s="532">
        <v>42595347.052292347</v>
      </c>
      <c r="N49" s="531">
        <v>1.6849012028196244E-2</v>
      </c>
      <c r="O49" s="530">
        <v>452466972.11316055</v>
      </c>
      <c r="P49" s="530">
        <v>5649599.3933733106</v>
      </c>
      <c r="Q49" s="531">
        <v>1.2644090714253283E-2</v>
      </c>
      <c r="R49" s="382"/>
    </row>
    <row r="50" spans="1:18">
      <c r="A50" s="557"/>
      <c r="B50" s="558" t="s">
        <v>292</v>
      </c>
      <c r="C50" s="414" t="s">
        <v>225</v>
      </c>
      <c r="D50" s="530">
        <v>389838074.77255613</v>
      </c>
      <c r="E50" s="530">
        <v>-2733028.1329265833</v>
      </c>
      <c r="F50" s="534">
        <v>-6.9618678315826014E-3</v>
      </c>
      <c r="G50" s="538">
        <v>13.126990928629473</v>
      </c>
      <c r="H50" s="538">
        <v>-0.11435518517337684</v>
      </c>
      <c r="I50" s="539">
        <v>3.9986645324840406</v>
      </c>
      <c r="J50" s="539">
        <v>3.6005576721938493E-2</v>
      </c>
      <c r="K50" s="534">
        <v>9.0862163824577402E-3</v>
      </c>
      <c r="L50" s="535">
        <v>1558831683.0048816</v>
      </c>
      <c r="M50" s="535">
        <v>3206286.3030648232</v>
      </c>
      <c r="N50" s="534">
        <v>2.0610915133313459E-3</v>
      </c>
      <c r="O50" s="530">
        <v>188292138.28807405</v>
      </c>
      <c r="P50" s="530">
        <v>-1725830.4700485468</v>
      </c>
      <c r="Q50" s="534">
        <v>-9.0824593133367743E-3</v>
      </c>
      <c r="R50" s="382"/>
    </row>
    <row r="51" spans="1:18">
      <c r="A51" s="557"/>
      <c r="B51" s="551" t="s">
        <v>234</v>
      </c>
      <c r="C51" s="414" t="s">
        <v>287</v>
      </c>
      <c r="D51" s="530">
        <v>2526398.5995376245</v>
      </c>
      <c r="E51" s="530">
        <v>1175758.5015074834</v>
      </c>
      <c r="F51" s="531">
        <v>0.87051946941474934</v>
      </c>
      <c r="G51" s="536">
        <v>0.18985787468712334</v>
      </c>
      <c r="H51" s="536">
        <v>8.8273815508323722E-2</v>
      </c>
      <c r="I51" s="537">
        <v>16.052177517843109</v>
      </c>
      <c r="J51" s="537">
        <v>-3.4846623440033717</v>
      </c>
      <c r="K51" s="531">
        <v>-0.17836366416702698</v>
      </c>
      <c r="L51" s="532">
        <v>40554198.800608173</v>
      </c>
      <c r="M51" s="532">
        <v>14166959.494404674</v>
      </c>
      <c r="N51" s="531">
        <v>0.53688676295417148</v>
      </c>
      <c r="O51" s="530">
        <v>15389678.546322839</v>
      </c>
      <c r="P51" s="530">
        <v>6657295.5736912694</v>
      </c>
      <c r="Q51" s="531">
        <v>0.76236871362102465</v>
      </c>
      <c r="R51" s="382"/>
    </row>
    <row r="52" spans="1:18" s="396" customFormat="1">
      <c r="A52" s="557"/>
      <c r="B52" s="551" t="s">
        <v>293</v>
      </c>
      <c r="C52" s="414" t="s">
        <v>288</v>
      </c>
      <c r="D52" s="530">
        <v>170689817.51933017</v>
      </c>
      <c r="E52" s="530">
        <v>2785950.3669503033</v>
      </c>
      <c r="F52" s="534">
        <v>1.6592532466342395E-2</v>
      </c>
      <c r="G52" s="538">
        <v>12.82727357071998</v>
      </c>
      <c r="H52" s="538">
        <v>0.19892320408068365</v>
      </c>
      <c r="I52" s="539">
        <v>9.7841987528503491</v>
      </c>
      <c r="J52" s="539">
        <v>-1.7453792206740815E-3</v>
      </c>
      <c r="K52" s="534">
        <v>-1.7835573115056224E-4</v>
      </c>
      <c r="L52" s="535">
        <v>1670063099.6968839</v>
      </c>
      <c r="M52" s="535">
        <v>26965236.185019493</v>
      </c>
      <c r="N52" s="534">
        <v>1.6411217361932125E-2</v>
      </c>
      <c r="O52" s="530">
        <v>438957969.75380659</v>
      </c>
      <c r="P52" s="530">
        <v>6881955.1054071188</v>
      </c>
      <c r="Q52" s="534">
        <v>1.5927649006407561E-2</v>
      </c>
    </row>
    <row r="53" spans="1:18">
      <c r="A53" s="557"/>
      <c r="B53" s="551" t="s">
        <v>293</v>
      </c>
      <c r="C53" s="414" t="s">
        <v>222</v>
      </c>
      <c r="D53" s="530">
        <v>537101479.31110001</v>
      </c>
      <c r="E53" s="530">
        <v>11047492.237152517</v>
      </c>
      <c r="F53" s="531">
        <v>2.1000681505336769E-2</v>
      </c>
      <c r="G53" s="536">
        <v>40.362967811958988</v>
      </c>
      <c r="H53" s="536">
        <v>0.79750590089788886</v>
      </c>
      <c r="I53" s="537">
        <v>6.2407067493660753</v>
      </c>
      <c r="J53" s="537">
        <v>-2.9637877911081745E-4</v>
      </c>
      <c r="K53" s="531">
        <v>-4.7488964998948917E-5</v>
      </c>
      <c r="L53" s="532">
        <v>3351892827.0312853</v>
      </c>
      <c r="M53" s="532">
        <v>68788248.12953186</v>
      </c>
      <c r="N53" s="531">
        <v>2.0952195239708916E-2</v>
      </c>
      <c r="O53" s="530">
        <v>1050620155.0330982</v>
      </c>
      <c r="P53" s="530">
        <v>20755925.877369881</v>
      </c>
      <c r="Q53" s="531">
        <v>2.0154040979154471E-2</v>
      </c>
      <c r="R53" s="382"/>
    </row>
    <row r="54" spans="1:18">
      <c r="A54" s="557"/>
      <c r="B54" s="551" t="s">
        <v>293</v>
      </c>
      <c r="C54" s="414" t="s">
        <v>223</v>
      </c>
      <c r="D54" s="530">
        <v>137125844.94983959</v>
      </c>
      <c r="E54" s="530">
        <v>-181925.61828356981</v>
      </c>
      <c r="F54" s="534">
        <v>-1.3249477253241848E-3</v>
      </c>
      <c r="G54" s="538">
        <v>10.304954052625469</v>
      </c>
      <c r="H54" s="538">
        <v>-2.2209128331708072E-2</v>
      </c>
      <c r="I54" s="539">
        <v>5.3738423470631762</v>
      </c>
      <c r="J54" s="539">
        <v>5.2050383682730406E-2</v>
      </c>
      <c r="K54" s="534">
        <v>9.7806122525818488E-3</v>
      </c>
      <c r="L54" s="535">
        <v>736892672.4682672</v>
      </c>
      <c r="M54" s="535">
        <v>6169282.5491431952</v>
      </c>
      <c r="N54" s="534">
        <v>8.44270572730128E-3</v>
      </c>
      <c r="O54" s="530">
        <v>176954207.02099425</v>
      </c>
      <c r="P54" s="530">
        <v>-480653.41158816218</v>
      </c>
      <c r="Q54" s="534">
        <v>-2.7089006659477138E-3</v>
      </c>
      <c r="R54" s="382"/>
    </row>
    <row r="55" spans="1:18">
      <c r="A55" s="557"/>
      <c r="B55" s="551" t="s">
        <v>293</v>
      </c>
      <c r="C55" s="414" t="s">
        <v>224</v>
      </c>
      <c r="D55" s="530">
        <v>209709674.94108039</v>
      </c>
      <c r="E55" s="530">
        <v>-293878.85826271772</v>
      </c>
      <c r="F55" s="531">
        <v>-1.3993994527517228E-3</v>
      </c>
      <c r="G55" s="536">
        <v>15.759600718955381</v>
      </c>
      <c r="H55" s="536">
        <v>-3.5142431365800419E-2</v>
      </c>
      <c r="I55" s="537">
        <v>5.4462746794431904</v>
      </c>
      <c r="J55" s="537">
        <v>1.3701211893223153E-2</v>
      </c>
      <c r="K55" s="531">
        <v>2.5220481554577585E-3</v>
      </c>
      <c r="L55" s="532">
        <v>1142136492.6658683</v>
      </c>
      <c r="M55" s="532">
        <v>1276758.204354763</v>
      </c>
      <c r="N55" s="531">
        <v>1.1191193498974645E-3</v>
      </c>
      <c r="O55" s="530">
        <v>201108385.69334817</v>
      </c>
      <c r="P55" s="530">
        <v>-78796.421530008316</v>
      </c>
      <c r="Q55" s="531">
        <v>-3.916572651483107E-4</v>
      </c>
      <c r="R55" s="382"/>
    </row>
    <row r="56" spans="1:18">
      <c r="A56" s="557"/>
      <c r="B56" s="558" t="s">
        <v>293</v>
      </c>
      <c r="C56" s="414" t="s">
        <v>225</v>
      </c>
      <c r="D56" s="530">
        <v>173491369.80969441</v>
      </c>
      <c r="E56" s="530">
        <v>-1359196.7754445374</v>
      </c>
      <c r="F56" s="534">
        <v>-7.7734765290721078E-3</v>
      </c>
      <c r="G56" s="538">
        <v>13.037809138532099</v>
      </c>
      <c r="H56" s="538">
        <v>-0.11301492580351891</v>
      </c>
      <c r="I56" s="539">
        <v>4.0311207605228505</v>
      </c>
      <c r="J56" s="539">
        <v>5.6618467736750056E-2</v>
      </c>
      <c r="K56" s="534">
        <v>1.4245423342569234E-2</v>
      </c>
      <c r="L56" s="535">
        <v>699364662.61140645</v>
      </c>
      <c r="M56" s="535">
        <v>4420684.8238229752</v>
      </c>
      <c r="N56" s="534">
        <v>6.3612103494969799E-3</v>
      </c>
      <c r="O56" s="530">
        <v>83691212.588728547</v>
      </c>
      <c r="P56" s="530">
        <v>-814251.25949439406</v>
      </c>
      <c r="Q56" s="534">
        <v>-9.6354865403358997E-3</v>
      </c>
      <c r="R56" s="382"/>
    </row>
    <row r="57" spans="1:18">
      <c r="A57" s="557" t="s">
        <v>76</v>
      </c>
      <c r="B57" s="551" t="s">
        <v>236</v>
      </c>
      <c r="C57" s="414" t="s">
        <v>287</v>
      </c>
      <c r="D57" s="530">
        <v>2821130.5707135354</v>
      </c>
      <c r="E57" s="530">
        <v>2629524.3434304153</v>
      </c>
      <c r="F57" s="531">
        <v>13.723584983200935</v>
      </c>
      <c r="G57" s="536">
        <v>72.896904702711069</v>
      </c>
      <c r="H57" s="536">
        <v>58.020441567671483</v>
      </c>
      <c r="I57" s="537">
        <v>15.695658964298456</v>
      </c>
      <c r="J57" s="537">
        <v>-2.3918504855661453</v>
      </c>
      <c r="K57" s="531">
        <v>-0.1322376909986383</v>
      </c>
      <c r="L57" s="532">
        <v>44279503.331676319</v>
      </c>
      <c r="M57" s="532">
        <v>40813823.885039978</v>
      </c>
      <c r="N57" s="531">
        <v>11.776572101800218</v>
      </c>
      <c r="O57" s="530">
        <v>17079249.89961791</v>
      </c>
      <c r="P57" s="530">
        <v>15382232.63763259</v>
      </c>
      <c r="Q57" s="531">
        <v>9.0642758811051145</v>
      </c>
      <c r="R57" s="382"/>
    </row>
    <row r="58" spans="1:18" s="396" customFormat="1">
      <c r="A58" s="557"/>
      <c r="B58" s="551"/>
      <c r="C58" s="414" t="s">
        <v>288</v>
      </c>
      <c r="D58" s="530">
        <v>126762.76064312346</v>
      </c>
      <c r="E58" s="530">
        <v>50706.46215985404</v>
      </c>
      <c r="F58" s="534">
        <v>0.66669642318983291</v>
      </c>
      <c r="G58" s="538">
        <v>3.2754998929798416</v>
      </c>
      <c r="H58" s="538">
        <v>-2.6295729045867984</v>
      </c>
      <c r="I58" s="539">
        <v>12.073617763697857</v>
      </c>
      <c r="J58" s="539">
        <v>-1.4067172167324618</v>
      </c>
      <c r="K58" s="534">
        <v>-0.10435328341429365</v>
      </c>
      <c r="L58" s="535">
        <v>1530485.1186761952</v>
      </c>
      <c r="M58" s="535">
        <v>505220.73775012896</v>
      </c>
      <c r="N58" s="534">
        <v>0.49277117897511491</v>
      </c>
      <c r="O58" s="530">
        <v>393734.59208595753</v>
      </c>
      <c r="P58" s="530">
        <v>158512.40578912522</v>
      </c>
      <c r="Q58" s="534">
        <v>0.67388373641376986</v>
      </c>
    </row>
    <row r="59" spans="1:18">
      <c r="A59" s="557"/>
      <c r="B59" s="551"/>
      <c r="C59" s="414" t="s">
        <v>222</v>
      </c>
      <c r="D59" s="530">
        <v>332883.91762220155</v>
      </c>
      <c r="E59" s="530">
        <v>5568.4043462984264</v>
      </c>
      <c r="F59" s="531">
        <v>1.7012344726858905E-2</v>
      </c>
      <c r="G59" s="536">
        <v>8.601589544234816</v>
      </c>
      <c r="H59" s="536">
        <v>-16.811452796923465</v>
      </c>
      <c r="I59" s="537">
        <v>9.794354312948089</v>
      </c>
      <c r="J59" s="537">
        <v>0.44479755905051022</v>
      </c>
      <c r="K59" s="531">
        <v>4.7574186751161873E-2</v>
      </c>
      <c r="L59" s="532">
        <v>3260383.0342740659</v>
      </c>
      <c r="M59" s="532">
        <v>200128.06646989333</v>
      </c>
      <c r="N59" s="531">
        <v>6.5395879943131466E-2</v>
      </c>
      <c r="O59" s="530">
        <v>650038.23127388954</v>
      </c>
      <c r="P59" s="530">
        <v>9495.3398330828641</v>
      </c>
      <c r="Q59" s="531">
        <v>1.4823893856232638E-2</v>
      </c>
      <c r="R59" s="382"/>
    </row>
    <row r="60" spans="1:18">
      <c r="A60" s="557"/>
      <c r="B60" s="551"/>
      <c r="C60" s="414" t="s">
        <v>223</v>
      </c>
      <c r="D60" s="530">
        <v>126689.64904377016</v>
      </c>
      <c r="E60" s="530">
        <v>-64516.4813748202</v>
      </c>
      <c r="F60" s="534">
        <v>-0.33741847729243868</v>
      </c>
      <c r="G60" s="538">
        <v>3.2736107179994103</v>
      </c>
      <c r="H60" s="538">
        <v>-11.571788571464687</v>
      </c>
      <c r="I60" s="539">
        <v>8.2419620372430611</v>
      </c>
      <c r="J60" s="539">
        <v>-1.6331816998214066E-3</v>
      </c>
      <c r="K60" s="534">
        <v>-1.9811522235693152E-4</v>
      </c>
      <c r="L60" s="535">
        <v>1044171.2779304003</v>
      </c>
      <c r="M60" s="535">
        <v>-532054.66462086025</v>
      </c>
      <c r="N60" s="534">
        <v>-0.33754974477813943</v>
      </c>
      <c r="O60" s="530">
        <v>168077.50460314751</v>
      </c>
      <c r="P60" s="530">
        <v>-88238.575254344527</v>
      </c>
      <c r="Q60" s="534">
        <v>-0.34425688510609198</v>
      </c>
      <c r="R60" s="382"/>
    </row>
    <row r="61" spans="1:18">
      <c r="A61" s="557"/>
      <c r="B61" s="551"/>
      <c r="C61" s="414" t="s">
        <v>224</v>
      </c>
      <c r="D61" s="530">
        <v>79955.676750233193</v>
      </c>
      <c r="E61" s="530">
        <v>-44701.042414597192</v>
      </c>
      <c r="F61" s="531">
        <v>-0.35859312449487901</v>
      </c>
      <c r="G61" s="536">
        <v>2.0660232493345174</v>
      </c>
      <c r="H61" s="536">
        <v>-7.6124256898558382</v>
      </c>
      <c r="I61" s="537">
        <v>7.0631385755258105</v>
      </c>
      <c r="J61" s="537">
        <v>0.6024790711429997</v>
      </c>
      <c r="K61" s="531">
        <v>9.3253493816581309E-2</v>
      </c>
      <c r="L61" s="532">
        <v>564738.02478684427</v>
      </c>
      <c r="M61" s="532">
        <v>-240626.59267059609</v>
      </c>
      <c r="N61" s="531">
        <v>-0.29877969239604946</v>
      </c>
      <c r="O61" s="530">
        <v>80319.620629191399</v>
      </c>
      <c r="P61" s="530">
        <v>-40621.72060183392</v>
      </c>
      <c r="Q61" s="531">
        <v>-0.3358795279460085</v>
      </c>
      <c r="R61" s="382"/>
    </row>
    <row r="62" spans="1:18">
      <c r="A62" s="557"/>
      <c r="B62" s="558"/>
      <c r="C62" s="414" t="s">
        <v>225</v>
      </c>
      <c r="D62" s="530">
        <v>28562.045371621847</v>
      </c>
      <c r="E62" s="530">
        <v>13527.209955722094</v>
      </c>
      <c r="F62" s="534">
        <v>0.89972451187704361</v>
      </c>
      <c r="G62" s="538">
        <v>0.73803202204959106</v>
      </c>
      <c r="H62" s="538">
        <v>-0.42928481299006105</v>
      </c>
      <c r="I62" s="539">
        <v>3.9403456271230124</v>
      </c>
      <c r="J62" s="539">
        <v>-0.27114713096675169</v>
      </c>
      <c r="K62" s="534">
        <v>-6.4382665848329218E-2</v>
      </c>
      <c r="L62" s="535">
        <v>112544.33058175922</v>
      </c>
      <c r="M62" s="535">
        <v>49225.230108625896</v>
      </c>
      <c r="N62" s="534">
        <v>0.77741518342498339</v>
      </c>
      <c r="O62" s="530">
        <v>11860.601629137993</v>
      </c>
      <c r="P62" s="530">
        <v>5022.592302441597</v>
      </c>
      <c r="Q62" s="534">
        <v>0.73451088796161823</v>
      </c>
      <c r="R62" s="382"/>
    </row>
    <row r="63" spans="1:18">
      <c r="A63" s="557"/>
      <c r="B63" s="551" t="s">
        <v>235</v>
      </c>
      <c r="C63" s="414" t="s">
        <v>287</v>
      </c>
      <c r="D63" s="530">
        <v>13614351.391797099</v>
      </c>
      <c r="E63" s="530">
        <v>11158331.640286824</v>
      </c>
      <c r="F63" s="531">
        <v>4.5432581042661617</v>
      </c>
      <c r="G63" s="536">
        <v>51.343678011499954</v>
      </c>
      <c r="H63" s="536">
        <v>36.292387193866865</v>
      </c>
      <c r="I63" s="537">
        <v>15.796219380488614</v>
      </c>
      <c r="J63" s="537">
        <v>-1.7260469490934387</v>
      </c>
      <c r="K63" s="531">
        <v>-9.8505919076200293E-2</v>
      </c>
      <c r="L63" s="532">
        <v>215055281.30788746</v>
      </c>
      <c r="M63" s="532">
        <v>172020249.1112105</v>
      </c>
      <c r="N63" s="531">
        <v>3.9972143700288281</v>
      </c>
      <c r="O63" s="530">
        <v>86248287.878952742</v>
      </c>
      <c r="P63" s="530">
        <v>64672229.940605402</v>
      </c>
      <c r="Q63" s="531">
        <v>2.9974071318033872</v>
      </c>
      <c r="R63" s="382"/>
    </row>
    <row r="64" spans="1:18" s="396" customFormat="1">
      <c r="A64" s="557"/>
      <c r="B64" s="551" t="s">
        <v>292</v>
      </c>
      <c r="C64" s="414" t="s">
        <v>288</v>
      </c>
      <c r="D64" s="530">
        <v>1115026.1104222885</v>
      </c>
      <c r="E64" s="530">
        <v>223977.52883613133</v>
      </c>
      <c r="F64" s="534">
        <v>0.25136399233970891</v>
      </c>
      <c r="G64" s="538">
        <v>4.2050877005004503</v>
      </c>
      <c r="H64" s="538">
        <v>-1.2555488948875357</v>
      </c>
      <c r="I64" s="539">
        <v>12.847899877841654</v>
      </c>
      <c r="J64" s="539">
        <v>-0.69820418530432349</v>
      </c>
      <c r="K64" s="534">
        <v>-5.1542803897681781E-2</v>
      </c>
      <c r="L64" s="535">
        <v>14325743.827884775</v>
      </c>
      <c r="M64" s="535">
        <v>2255507.0164000709</v>
      </c>
      <c r="N64" s="534">
        <v>0.18686518347792311</v>
      </c>
      <c r="O64" s="530">
        <v>3456464.3453803477</v>
      </c>
      <c r="P64" s="530">
        <v>731563.3981281179</v>
      </c>
      <c r="Q64" s="534">
        <v>0.26847339124962361</v>
      </c>
    </row>
    <row r="65" spans="1:18">
      <c r="A65" s="557"/>
      <c r="B65" s="551" t="s">
        <v>292</v>
      </c>
      <c r="C65" s="414" t="s">
        <v>222</v>
      </c>
      <c r="D65" s="530">
        <v>4059872.0417881934</v>
      </c>
      <c r="E65" s="530">
        <v>-370226.48815862741</v>
      </c>
      <c r="F65" s="531">
        <v>-8.3570711950524415E-2</v>
      </c>
      <c r="G65" s="536">
        <v>15.310958038519423</v>
      </c>
      <c r="H65" s="536">
        <v>-11.83813198162224</v>
      </c>
      <c r="I65" s="537">
        <v>9.4440594849719322</v>
      </c>
      <c r="J65" s="537">
        <v>0.26097959159715423</v>
      </c>
      <c r="K65" s="531">
        <v>2.8419614620301896E-2</v>
      </c>
      <c r="L65" s="532">
        <v>38341673.064022154</v>
      </c>
      <c r="M65" s="532">
        <v>-2340275.6720016599</v>
      </c>
      <c r="N65" s="531">
        <v>-5.7526144757400692E-2</v>
      </c>
      <c r="O65" s="530">
        <v>7955341.6323735937</v>
      </c>
      <c r="P65" s="530">
        <v>-708446.10966629162</v>
      </c>
      <c r="Q65" s="531">
        <v>-8.1770944852290237E-2</v>
      </c>
      <c r="R65" s="382"/>
    </row>
    <row r="66" spans="1:18">
      <c r="A66" s="557"/>
      <c r="B66" s="551" t="s">
        <v>292</v>
      </c>
      <c r="C66" s="414" t="s">
        <v>223</v>
      </c>
      <c r="D66" s="530">
        <v>1798487.7612756609</v>
      </c>
      <c r="E66" s="530">
        <v>-527536.1956022603</v>
      </c>
      <c r="F66" s="534">
        <v>-0.22679740423238789</v>
      </c>
      <c r="G66" s="538">
        <v>6.7826203294707161</v>
      </c>
      <c r="H66" s="538">
        <v>-7.4720138208543441</v>
      </c>
      <c r="I66" s="539">
        <v>8.2199345221830225</v>
      </c>
      <c r="J66" s="539">
        <v>0.16590387633405435</v>
      </c>
      <c r="K66" s="534">
        <v>2.0598863305736351E-2</v>
      </c>
      <c r="L66" s="535">
        <v>14783451.636633463</v>
      </c>
      <c r="M66" s="535">
        <v>-3950416.5950401947</v>
      </c>
      <c r="N66" s="534">
        <v>-0.21087030965453044</v>
      </c>
      <c r="O66" s="530">
        <v>2389353.7852211469</v>
      </c>
      <c r="P66" s="530">
        <v>-701766.18940224871</v>
      </c>
      <c r="Q66" s="534">
        <v>-0.2270265130966804</v>
      </c>
      <c r="R66" s="382"/>
    </row>
    <row r="67" spans="1:18">
      <c r="A67" s="557"/>
      <c r="B67" s="551" t="s">
        <v>292</v>
      </c>
      <c r="C67" s="414" t="s">
        <v>224</v>
      </c>
      <c r="D67" s="530">
        <v>1240127.5986502944</v>
      </c>
      <c r="E67" s="530">
        <v>-256475.36337108794</v>
      </c>
      <c r="F67" s="531">
        <v>-0.1713716796502128</v>
      </c>
      <c r="G67" s="536">
        <v>4.6768817908313549</v>
      </c>
      <c r="H67" s="536">
        <v>-4.4947897342299408</v>
      </c>
      <c r="I67" s="537">
        <v>6.9448701298516502</v>
      </c>
      <c r="J67" s="537">
        <v>0.43451463721872585</v>
      </c>
      <c r="K67" s="531">
        <v>6.6742075407467349E-2</v>
      </c>
      <c r="L67" s="532">
        <v>8612525.1170710847</v>
      </c>
      <c r="M67" s="532">
        <v>-1130892.1970155258</v>
      </c>
      <c r="N67" s="531">
        <v>-0.11606730580866437</v>
      </c>
      <c r="O67" s="530">
        <v>1241117.4430686426</v>
      </c>
      <c r="P67" s="530">
        <v>-222982.7230458972</v>
      </c>
      <c r="Q67" s="531">
        <v>-0.15230018287454575</v>
      </c>
      <c r="R67" s="382"/>
    </row>
    <row r="68" spans="1:18">
      <c r="A68" s="557"/>
      <c r="B68" s="558" t="s">
        <v>292</v>
      </c>
      <c r="C68" s="414" t="s">
        <v>225</v>
      </c>
      <c r="D68" s="530">
        <v>333488.72164872289</v>
      </c>
      <c r="E68" s="530">
        <v>76697.659303146589</v>
      </c>
      <c r="F68" s="534">
        <v>0.29867729274755989</v>
      </c>
      <c r="G68" s="538">
        <v>1.2576829444196227</v>
      </c>
      <c r="H68" s="538">
        <v>-0.31601651640739181</v>
      </c>
      <c r="I68" s="539">
        <v>4.0946731580999849</v>
      </c>
      <c r="J68" s="539">
        <v>-0.46811959192506691</v>
      </c>
      <c r="K68" s="534">
        <v>-0.10259497145087222</v>
      </c>
      <c r="L68" s="535">
        <v>1365527.317064103</v>
      </c>
      <c r="M68" s="535">
        <v>193842.91952247638</v>
      </c>
      <c r="N68" s="534">
        <v>0.16543953297422798</v>
      </c>
      <c r="O68" s="530">
        <v>144954.72181165218</v>
      </c>
      <c r="P68" s="530">
        <v>20115.482362747192</v>
      </c>
      <c r="Q68" s="534">
        <v>0.16113108708083876</v>
      </c>
      <c r="R68" s="382"/>
    </row>
    <row r="69" spans="1:18">
      <c r="A69" s="557"/>
      <c r="B69" s="551" t="s">
        <v>234</v>
      </c>
      <c r="C69" s="414" t="s">
        <v>287</v>
      </c>
      <c r="D69" s="530">
        <v>12341303.866434421</v>
      </c>
      <c r="E69" s="530">
        <v>11254979.110198727</v>
      </c>
      <c r="F69" s="531">
        <v>10.360602615003639</v>
      </c>
      <c r="G69" s="536">
        <v>67.994247363223735</v>
      </c>
      <c r="H69" s="536">
        <v>52.894451493275298</v>
      </c>
      <c r="I69" s="537">
        <v>15.567216751324368</v>
      </c>
      <c r="J69" s="537">
        <v>-2.0676667820594492</v>
      </c>
      <c r="K69" s="531">
        <v>-0.1172486780615954</v>
      </c>
      <c r="L69" s="532">
        <v>192119752.28274211</v>
      </c>
      <c r="M69" s="532">
        <v>172962541.72709408</v>
      </c>
      <c r="N69" s="531">
        <v>9.0285869764113578</v>
      </c>
      <c r="O69" s="530">
        <v>74991078.883533493</v>
      </c>
      <c r="P69" s="530">
        <v>65406657.384900197</v>
      </c>
      <c r="Q69" s="531">
        <v>6.8242676299479257</v>
      </c>
      <c r="R69" s="382"/>
    </row>
    <row r="70" spans="1:18" s="396" customFormat="1">
      <c r="A70" s="557"/>
      <c r="B70" s="551" t="s">
        <v>293</v>
      </c>
      <c r="C70" s="414" t="s">
        <v>288</v>
      </c>
      <c r="D70" s="530">
        <v>632398.63362672972</v>
      </c>
      <c r="E70" s="530">
        <v>242432.98585978086</v>
      </c>
      <c r="F70" s="534">
        <v>0.62167779969343251</v>
      </c>
      <c r="G70" s="538">
        <v>3.4841917509161631</v>
      </c>
      <c r="H70" s="538">
        <v>-1.9362883069787573</v>
      </c>
      <c r="I70" s="539">
        <v>12.193349169415137</v>
      </c>
      <c r="J70" s="539">
        <v>-1.2466611639715879</v>
      </c>
      <c r="K70" s="534">
        <v>-9.2757455764354596E-2</v>
      </c>
      <c r="L70" s="535">
        <v>7711057.3540717522</v>
      </c>
      <c r="M70" s="535">
        <v>2469915.0184181118</v>
      </c>
      <c r="N70" s="534">
        <v>0.47125509292433299</v>
      </c>
      <c r="O70" s="530">
        <v>1966065.1975175499</v>
      </c>
      <c r="P70" s="530">
        <v>769429.75737958471</v>
      </c>
      <c r="Q70" s="534">
        <v>0.6429942918044228</v>
      </c>
    </row>
    <row r="71" spans="1:18">
      <c r="A71" s="557"/>
      <c r="B71" s="551" t="s">
        <v>293</v>
      </c>
      <c r="C71" s="414" t="s">
        <v>222</v>
      </c>
      <c r="D71" s="530">
        <v>1815287.4178225931</v>
      </c>
      <c r="E71" s="530">
        <v>-92708.946199926781</v>
      </c>
      <c r="F71" s="531">
        <v>-4.858968703927391E-2</v>
      </c>
      <c r="G71" s="536">
        <v>10.001301568991956</v>
      </c>
      <c r="H71" s="536">
        <v>-16.519640213810465</v>
      </c>
      <c r="I71" s="537">
        <v>9.5447176062134709</v>
      </c>
      <c r="J71" s="537">
        <v>0.33414705751985352</v>
      </c>
      <c r="K71" s="531">
        <v>3.627864916221149E-2</v>
      </c>
      <c r="L71" s="532">
        <v>17326405.777229093</v>
      </c>
      <c r="M71" s="532">
        <v>-247329.34025123343</v>
      </c>
      <c r="N71" s="531">
        <v>-1.4073806086061846E-2</v>
      </c>
      <c r="O71" s="530">
        <v>3555509.2134884973</v>
      </c>
      <c r="P71" s="530">
        <v>-177540.96070661396</v>
      </c>
      <c r="Q71" s="531">
        <v>-4.7559221661116258E-2</v>
      </c>
      <c r="R71" s="382"/>
    </row>
    <row r="72" spans="1:18">
      <c r="A72" s="557"/>
      <c r="B72" s="551" t="s">
        <v>293</v>
      </c>
      <c r="C72" s="414" t="s">
        <v>223</v>
      </c>
      <c r="D72" s="530">
        <v>692402.82752906939</v>
      </c>
      <c r="E72" s="530">
        <v>-315463.42993131687</v>
      </c>
      <c r="F72" s="534">
        <v>-0.31300128126743643</v>
      </c>
      <c r="G72" s="538">
        <v>3.8147840487140514</v>
      </c>
      <c r="H72" s="538">
        <v>-10.194447228124156</v>
      </c>
      <c r="I72" s="539">
        <v>8.1327863381478771</v>
      </c>
      <c r="J72" s="539">
        <v>0.13291375825828755</v>
      </c>
      <c r="K72" s="534">
        <v>1.661448440971568E-2</v>
      </c>
      <c r="L72" s="535">
        <v>5631164.2562233768</v>
      </c>
      <c r="M72" s="535">
        <v>-2431637.3810299085</v>
      </c>
      <c r="N72" s="534">
        <v>-0.30158715176555956</v>
      </c>
      <c r="O72" s="530">
        <v>917621.84637313383</v>
      </c>
      <c r="P72" s="530">
        <v>-428867.06067654002</v>
      </c>
      <c r="Q72" s="534">
        <v>-0.31850768203968466</v>
      </c>
      <c r="R72" s="382"/>
    </row>
    <row r="73" spans="1:18">
      <c r="A73" s="557"/>
      <c r="B73" s="551" t="s">
        <v>293</v>
      </c>
      <c r="C73" s="414" t="s">
        <v>224</v>
      </c>
      <c r="D73" s="530">
        <v>507538.25286196888</v>
      </c>
      <c r="E73" s="530">
        <v>-170856.73632355261</v>
      </c>
      <c r="F73" s="531">
        <v>-0.25185436072970202</v>
      </c>
      <c r="G73" s="536">
        <v>2.7962751654834221</v>
      </c>
      <c r="H73" s="536">
        <v>-6.6333413438495796</v>
      </c>
      <c r="I73" s="537">
        <v>6.9821012005807122</v>
      </c>
      <c r="J73" s="537">
        <v>0.62633902057982649</v>
      </c>
      <c r="K73" s="531">
        <v>9.854664206138361E-2</v>
      </c>
      <c r="L73" s="532">
        <v>3543683.4446481899</v>
      </c>
      <c r="M73" s="532">
        <v>-768033.77071925765</v>
      </c>
      <c r="N73" s="531">
        <v>-0.17812712020674698</v>
      </c>
      <c r="O73" s="530">
        <v>509575.49873065844</v>
      </c>
      <c r="P73" s="530">
        <v>-151039.82062963967</v>
      </c>
      <c r="Q73" s="531">
        <v>-0.22863505614114119</v>
      </c>
      <c r="R73" s="382"/>
    </row>
    <row r="74" spans="1:18">
      <c r="A74" s="557"/>
      <c r="B74" s="558" t="s">
        <v>293</v>
      </c>
      <c r="C74" s="414" t="s">
        <v>225</v>
      </c>
      <c r="D74" s="530">
        <v>175598.92657119036</v>
      </c>
      <c r="E74" s="530">
        <v>67646.175965893271</v>
      </c>
      <c r="F74" s="534">
        <v>0.6266276272405974</v>
      </c>
      <c r="G74" s="538">
        <v>0.96745991989318325</v>
      </c>
      <c r="H74" s="538">
        <v>-0.53307156333278849</v>
      </c>
      <c r="I74" s="539">
        <v>4.0169107098410439</v>
      </c>
      <c r="J74" s="539">
        <v>-0.48008656691239882</v>
      </c>
      <c r="K74" s="534">
        <v>-0.10675713979061868</v>
      </c>
      <c r="L74" s="535">
        <v>705365.20878040558</v>
      </c>
      <c r="M74" s="535">
        <v>219901.98329034098</v>
      </c>
      <c r="N74" s="534">
        <v>0.45297351425199034</v>
      </c>
      <c r="O74" s="530">
        <v>72552.23607814312</v>
      </c>
      <c r="P74" s="530">
        <v>20901.706444740295</v>
      </c>
      <c r="Q74" s="534">
        <v>0.40467554917816351</v>
      </c>
      <c r="R74" s="382"/>
    </row>
    <row r="75" spans="1:18">
      <c r="A75" s="557" t="s">
        <v>77</v>
      </c>
      <c r="B75" s="551" t="s">
        <v>236</v>
      </c>
      <c r="C75" s="414" t="s">
        <v>287</v>
      </c>
      <c r="D75" s="530">
        <v>798556.80893862247</v>
      </c>
      <c r="E75" s="530">
        <v>689317.74644406175</v>
      </c>
      <c r="F75" s="531">
        <v>6.3101763298122844</v>
      </c>
      <c r="G75" s="536">
        <v>0.41221105814308195</v>
      </c>
      <c r="H75" s="536">
        <v>0.35411236364769638</v>
      </c>
      <c r="I75" s="537">
        <v>14.542658016600399</v>
      </c>
      <c r="J75" s="537">
        <v>-4.7306977571080893</v>
      </c>
      <c r="K75" s="531">
        <v>-0.24545272824576883</v>
      </c>
      <c r="L75" s="532">
        <v>11613138.579222091</v>
      </c>
      <c r="M75" s="532">
        <v>9507735.2633780465</v>
      </c>
      <c r="N75" s="531">
        <v>4.5158736057022173</v>
      </c>
      <c r="O75" s="530">
        <v>4721337.7092219591</v>
      </c>
      <c r="P75" s="530">
        <v>3906693.2413911475</v>
      </c>
      <c r="Q75" s="531">
        <v>4.795580643656324</v>
      </c>
      <c r="R75" s="382"/>
    </row>
    <row r="76" spans="1:18" s="396" customFormat="1">
      <c r="A76" s="557"/>
      <c r="B76" s="551"/>
      <c r="C76" s="414" t="s">
        <v>288</v>
      </c>
      <c r="D76" s="530">
        <v>7720027.7630429612</v>
      </c>
      <c r="E76" s="530">
        <v>220648.77849952038</v>
      </c>
      <c r="F76" s="534">
        <v>2.9422273358139052E-2</v>
      </c>
      <c r="G76" s="538">
        <v>3.9850399839775217</v>
      </c>
      <c r="H76" s="538">
        <v>-3.4978025839373927E-3</v>
      </c>
      <c r="I76" s="539">
        <v>8.6360833953721787</v>
      </c>
      <c r="J76" s="539">
        <v>0.38020262153459683</v>
      </c>
      <c r="K76" s="534">
        <v>4.6052339168879158E-2</v>
      </c>
      <c r="L76" s="535">
        <v>66670803.576227538</v>
      </c>
      <c r="M76" s="535">
        <v>4756824.8020137399</v>
      </c>
      <c r="N76" s="534">
        <v>7.6829577038826702E-2</v>
      </c>
      <c r="O76" s="530">
        <v>19599588.486642182</v>
      </c>
      <c r="P76" s="530">
        <v>694583.48912393674</v>
      </c>
      <c r="Q76" s="534">
        <v>3.6740719677943394E-2</v>
      </c>
    </row>
    <row r="77" spans="1:18">
      <c r="A77" s="557"/>
      <c r="B77" s="551"/>
      <c r="C77" s="414" t="s">
        <v>222</v>
      </c>
      <c r="D77" s="530">
        <v>36190266.692331381</v>
      </c>
      <c r="E77" s="530">
        <v>980564.57314080745</v>
      </c>
      <c r="F77" s="531">
        <v>2.7849272050681849E-2</v>
      </c>
      <c r="G77" s="536">
        <v>18.681235900491661</v>
      </c>
      <c r="H77" s="536">
        <v>-4.5011652193441165E-2</v>
      </c>
      <c r="I77" s="537">
        <v>5.265382680783123</v>
      </c>
      <c r="J77" s="537">
        <v>0.11419087473115841</v>
      </c>
      <c r="K77" s="531">
        <v>2.2167855329517983E-2</v>
      </c>
      <c r="L77" s="532">
        <v>190555603.45472398</v>
      </c>
      <c r="M77" s="532">
        <v>9183674.4048190117</v>
      </c>
      <c r="N77" s="531">
        <v>5.0634486014051815E-2</v>
      </c>
      <c r="O77" s="530">
        <v>70628275.752501726</v>
      </c>
      <c r="P77" s="530">
        <v>1942537.8807795942</v>
      </c>
      <c r="Q77" s="531">
        <v>2.8281531813889642E-2</v>
      </c>
      <c r="R77" s="382"/>
    </row>
    <row r="78" spans="1:18">
      <c r="A78" s="557"/>
      <c r="B78" s="551"/>
      <c r="C78" s="414" t="s">
        <v>223</v>
      </c>
      <c r="D78" s="530">
        <v>9808134.6705304626</v>
      </c>
      <c r="E78" s="530">
        <v>236829.29445395805</v>
      </c>
      <c r="F78" s="534">
        <v>2.4743677601794349E-2</v>
      </c>
      <c r="G78" s="538">
        <v>5.0629103974742504</v>
      </c>
      <c r="H78" s="538">
        <v>-2.757952680900555E-2</v>
      </c>
      <c r="I78" s="539">
        <v>5.2827173621843562</v>
      </c>
      <c r="J78" s="539">
        <v>0.28506726689949691</v>
      </c>
      <c r="K78" s="534">
        <v>5.7040261215656085E-2</v>
      </c>
      <c r="L78" s="535">
        <v>51813603.314653613</v>
      </c>
      <c r="M78" s="535">
        <v>3979568.0899043828</v>
      </c>
      <c r="N78" s="534">
        <v>8.3195324651292701E-2</v>
      </c>
      <c r="O78" s="530">
        <v>12553632.555286646</v>
      </c>
      <c r="P78" s="530">
        <v>264321.31906348653</v>
      </c>
      <c r="Q78" s="534">
        <v>2.1508228897677402E-2</v>
      </c>
      <c r="R78" s="382"/>
    </row>
    <row r="79" spans="1:18">
      <c r="A79" s="557"/>
      <c r="B79" s="551"/>
      <c r="C79" s="414" t="s">
        <v>224</v>
      </c>
      <c r="D79" s="530">
        <v>49871277.490114398</v>
      </c>
      <c r="E79" s="530">
        <v>2480495.1865887418</v>
      </c>
      <c r="F79" s="531">
        <v>5.2341300692227748E-2</v>
      </c>
      <c r="G79" s="536">
        <v>25.743305717311067</v>
      </c>
      <c r="H79" s="536">
        <v>0.53856191893805416</v>
      </c>
      <c r="I79" s="537">
        <v>4.8721401231696726</v>
      </c>
      <c r="J79" s="537">
        <v>4.4804870502506589E-2</v>
      </c>
      <c r="K79" s="531">
        <v>9.2814913730616313E-3</v>
      </c>
      <c r="L79" s="532">
        <v>242979852.05331486</v>
      </c>
      <c r="M79" s="532">
        <v>14208657.988030165</v>
      </c>
      <c r="N79" s="531">
        <v>6.2108597396118959E-2</v>
      </c>
      <c r="O79" s="530">
        <v>45087643.778479159</v>
      </c>
      <c r="P79" s="530">
        <v>2159294.1324038729</v>
      </c>
      <c r="Q79" s="531">
        <v>5.0299956793267639E-2</v>
      </c>
      <c r="R79" s="382"/>
    </row>
    <row r="80" spans="1:18">
      <c r="A80" s="557"/>
      <c r="B80" s="558"/>
      <c r="C80" s="414" t="s">
        <v>225</v>
      </c>
      <c r="D80" s="530">
        <v>81494371.591112882</v>
      </c>
      <c r="E80" s="530">
        <v>2082668.5552194715</v>
      </c>
      <c r="F80" s="534">
        <v>2.6226216988170157E-2</v>
      </c>
      <c r="G80" s="538">
        <v>42.066989812443168</v>
      </c>
      <c r="H80" s="538">
        <v>-0.16805110316686012</v>
      </c>
      <c r="I80" s="539">
        <v>3.436965999545913</v>
      </c>
      <c r="J80" s="539">
        <v>0.14458567997505822</v>
      </c>
      <c r="K80" s="534">
        <v>4.3915242451061744E-2</v>
      </c>
      <c r="L80" s="535">
        <v>280093384.31301534</v>
      </c>
      <c r="M80" s="535">
        <v>18639856.094034761</v>
      </c>
      <c r="N80" s="534">
        <v>7.1293190116841473E-2</v>
      </c>
      <c r="O80" s="530">
        <v>30627807.960411608</v>
      </c>
      <c r="P80" s="530">
        <v>879468.01119502634</v>
      </c>
      <c r="Q80" s="534">
        <v>2.9563599605771852E-2</v>
      </c>
      <c r="R80" s="382"/>
    </row>
    <row r="81" spans="1:18">
      <c r="A81" s="557"/>
      <c r="B81" s="551" t="s">
        <v>235</v>
      </c>
      <c r="C81" s="414" t="s">
        <v>287</v>
      </c>
      <c r="D81" s="530">
        <v>4304790.4335812218</v>
      </c>
      <c r="E81" s="530">
        <v>2731613.3816149319</v>
      </c>
      <c r="F81" s="531">
        <v>1.7363674217092919</v>
      </c>
      <c r="G81" s="536">
        <v>0.17003392858304719</v>
      </c>
      <c r="H81" s="536">
        <v>0.10553225470605603</v>
      </c>
      <c r="I81" s="537">
        <v>15.267900400922395</v>
      </c>
      <c r="J81" s="537">
        <v>-3.0453360083867995</v>
      </c>
      <c r="K81" s="531">
        <v>-0.16629152490156024</v>
      </c>
      <c r="L81" s="532">
        <v>65725111.586761624</v>
      </c>
      <c r="M81" s="532">
        <v>36915148.320402861</v>
      </c>
      <c r="N81" s="531">
        <v>1.2813327104623031</v>
      </c>
      <c r="O81" s="530">
        <v>26375749.652908579</v>
      </c>
      <c r="P81" s="530">
        <v>15008170.337768789</v>
      </c>
      <c r="Q81" s="531">
        <v>1.3202608859548768</v>
      </c>
      <c r="R81" s="382"/>
    </row>
    <row r="82" spans="1:18" s="396" customFormat="1">
      <c r="A82" s="557"/>
      <c r="B82" s="551" t="s">
        <v>292</v>
      </c>
      <c r="C82" s="414" t="s">
        <v>288</v>
      </c>
      <c r="D82" s="530">
        <v>100586272.17798606</v>
      </c>
      <c r="E82" s="530">
        <v>3858051.0281767249</v>
      </c>
      <c r="F82" s="534">
        <v>3.9885474810929362E-2</v>
      </c>
      <c r="G82" s="538">
        <v>3.9730340614324193</v>
      </c>
      <c r="H82" s="538">
        <v>7.0900073233883809E-3</v>
      </c>
      <c r="I82" s="539">
        <v>8.5439008211630636</v>
      </c>
      <c r="J82" s="539">
        <v>5.1782604570737689E-2</v>
      </c>
      <c r="K82" s="534">
        <v>6.0977253554433857E-3</v>
      </c>
      <c r="L82" s="535">
        <v>859399133.45922649</v>
      </c>
      <c r="M82" s="535">
        <v>37971644.574359655</v>
      </c>
      <c r="N82" s="534">
        <v>4.6226410837441369E-2</v>
      </c>
      <c r="O82" s="530">
        <v>254220868.75771412</v>
      </c>
      <c r="P82" s="530">
        <v>10321408.856447399</v>
      </c>
      <c r="Q82" s="534">
        <v>4.2318293204198248E-2</v>
      </c>
    </row>
    <row r="83" spans="1:18">
      <c r="A83" s="557"/>
      <c r="B83" s="551" t="s">
        <v>292</v>
      </c>
      <c r="C83" s="414" t="s">
        <v>222</v>
      </c>
      <c r="D83" s="530">
        <v>473349842.38402903</v>
      </c>
      <c r="E83" s="530">
        <v>10953440.520290256</v>
      </c>
      <c r="F83" s="531">
        <v>2.3688420749255892E-2</v>
      </c>
      <c r="G83" s="536">
        <v>18.696736702177965</v>
      </c>
      <c r="H83" s="536">
        <v>-0.26193160386603509</v>
      </c>
      <c r="I83" s="537">
        <v>5.3439640058846027</v>
      </c>
      <c r="J83" s="537">
        <v>2.1058938429202811E-2</v>
      </c>
      <c r="K83" s="531">
        <v>3.9562866822402259E-3</v>
      </c>
      <c r="L83" s="532">
        <v>2529564519.8914013</v>
      </c>
      <c r="M83" s="532">
        <v>68272369.237762451</v>
      </c>
      <c r="N83" s="531">
        <v>2.7738425615029708E-2</v>
      </c>
      <c r="O83" s="530">
        <v>923731969.52680326</v>
      </c>
      <c r="P83" s="530">
        <v>20878754.019251823</v>
      </c>
      <c r="Q83" s="531">
        <v>2.3125302829557451E-2</v>
      </c>
      <c r="R83" s="382"/>
    </row>
    <row r="84" spans="1:18">
      <c r="A84" s="557"/>
      <c r="B84" s="551" t="s">
        <v>292</v>
      </c>
      <c r="C84" s="414" t="s">
        <v>223</v>
      </c>
      <c r="D84" s="530">
        <v>126150318.21696942</v>
      </c>
      <c r="E84" s="530">
        <v>-369729.49998752773</v>
      </c>
      <c r="F84" s="534">
        <v>-2.9222997197619178E-3</v>
      </c>
      <c r="G84" s="538">
        <v>4.9827824442056299</v>
      </c>
      <c r="H84" s="538">
        <v>-0.20465329072357985</v>
      </c>
      <c r="I84" s="539">
        <v>5.2721499450946636</v>
      </c>
      <c r="J84" s="539">
        <v>0.16219166665637097</v>
      </c>
      <c r="K84" s="534">
        <v>3.1740311333019348E-2</v>
      </c>
      <c r="L84" s="535">
        <v>665083393.26126969</v>
      </c>
      <c r="M84" s="535">
        <v>18571228.041597724</v>
      </c>
      <c r="N84" s="534">
        <v>2.8725256910343815E-2</v>
      </c>
      <c r="O84" s="530">
        <v>160591141.40737319</v>
      </c>
      <c r="P84" s="530">
        <v>-967867.32584369183</v>
      </c>
      <c r="Q84" s="534">
        <v>-5.9907976251694856E-3</v>
      </c>
      <c r="R84" s="382"/>
    </row>
    <row r="85" spans="1:18">
      <c r="A85" s="557"/>
      <c r="B85" s="551" t="s">
        <v>292</v>
      </c>
      <c r="C85" s="414" t="s">
        <v>224</v>
      </c>
      <c r="D85" s="530">
        <v>665915888.23398793</v>
      </c>
      <c r="E85" s="530">
        <v>39173781.559960961</v>
      </c>
      <c r="F85" s="531">
        <v>6.2503829155259746E-2</v>
      </c>
      <c r="G85" s="536">
        <v>26.302858717351768</v>
      </c>
      <c r="H85" s="536">
        <v>0.60586871922106411</v>
      </c>
      <c r="I85" s="537">
        <v>4.9569979448490296</v>
      </c>
      <c r="J85" s="537">
        <v>0.10781571962746117</v>
      </c>
      <c r="K85" s="531">
        <v>2.2233794198677461E-2</v>
      </c>
      <c r="L85" s="532">
        <v>3300943689.4181943</v>
      </c>
      <c r="M85" s="532">
        <v>261757005.93658257</v>
      </c>
      <c r="N85" s="531">
        <v>8.6127320628004558E-2</v>
      </c>
      <c r="O85" s="530">
        <v>604845471.57689345</v>
      </c>
      <c r="P85" s="530">
        <v>35476102.990890384</v>
      </c>
      <c r="Q85" s="531">
        <v>6.230771261719488E-2</v>
      </c>
      <c r="R85" s="382"/>
    </row>
    <row r="86" spans="1:18">
      <c r="A86" s="557"/>
      <c r="B86" s="558" t="s">
        <v>292</v>
      </c>
      <c r="C86" s="414" t="s">
        <v>225</v>
      </c>
      <c r="D86" s="530">
        <v>1042635484.3952565</v>
      </c>
      <c r="E86" s="530">
        <v>30916943.276596665</v>
      </c>
      <c r="F86" s="534">
        <v>3.055883827374728E-2</v>
      </c>
      <c r="G86" s="538">
        <v>41.182819518656345</v>
      </c>
      <c r="H86" s="538">
        <v>-0.29855049813654233</v>
      </c>
      <c r="I86" s="539">
        <v>3.5349401542687127</v>
      </c>
      <c r="J86" s="539">
        <v>0.14240336563466327</v>
      </c>
      <c r="K86" s="534">
        <v>4.1975481625359086E-2</v>
      </c>
      <c r="L86" s="535">
        <v>3685654040.0542021</v>
      </c>
      <c r="M86" s="535">
        <v>253361669.56597853</v>
      </c>
      <c r="N86" s="534">
        <v>7.3817041853558446E-2</v>
      </c>
      <c r="O86" s="530">
        <v>395532126.46549022</v>
      </c>
      <c r="P86" s="530">
        <v>11755020.94646275</v>
      </c>
      <c r="Q86" s="534">
        <v>3.0629812923741336E-2</v>
      </c>
      <c r="R86" s="382"/>
    </row>
    <row r="87" spans="1:18">
      <c r="A87" s="557"/>
      <c r="B87" s="551" t="s">
        <v>234</v>
      </c>
      <c r="C87" s="414" t="s">
        <v>287</v>
      </c>
      <c r="D87" s="530">
        <v>3649556.505674215</v>
      </c>
      <c r="E87" s="530">
        <v>2939696.6666304534</v>
      </c>
      <c r="F87" s="531">
        <v>4.1412353607586265</v>
      </c>
      <c r="G87" s="536">
        <v>0.31656442278724467</v>
      </c>
      <c r="H87" s="536">
        <v>0.25315444376932783</v>
      </c>
      <c r="I87" s="537">
        <v>14.703105612313474</v>
      </c>
      <c r="J87" s="537">
        <v>-3.9193307406671583</v>
      </c>
      <c r="K87" s="531">
        <v>-0.21046283452808504</v>
      </c>
      <c r="L87" s="532">
        <v>53659814.741033703</v>
      </c>
      <c r="M87" s="532">
        <v>40440495.068904176</v>
      </c>
      <c r="N87" s="531">
        <v>3.0591963937573441</v>
      </c>
      <c r="O87" s="530">
        <v>21628994.612242341</v>
      </c>
      <c r="P87" s="530">
        <v>16444077.580118597</v>
      </c>
      <c r="Q87" s="531">
        <v>3.1715218350144156</v>
      </c>
      <c r="R87" s="382"/>
    </row>
    <row r="88" spans="1:18" s="396" customFormat="1">
      <c r="A88" s="557"/>
      <c r="B88" s="551" t="s">
        <v>293</v>
      </c>
      <c r="C88" s="414" t="s">
        <v>288</v>
      </c>
      <c r="D88" s="530">
        <v>46577148.390193343</v>
      </c>
      <c r="E88" s="530">
        <v>1616375.2430361211</v>
      </c>
      <c r="F88" s="534">
        <v>3.5950788429409408E-2</v>
      </c>
      <c r="G88" s="538">
        <v>4.0401259912794485</v>
      </c>
      <c r="H88" s="538">
        <v>2.3894159188436959E-2</v>
      </c>
      <c r="I88" s="539">
        <v>8.6015721768262736</v>
      </c>
      <c r="J88" s="539">
        <v>0.16303804093965368</v>
      </c>
      <c r="K88" s="534">
        <v>1.9320659052180701E-2</v>
      </c>
      <c r="L88" s="535">
        <v>400636703.66899574</v>
      </c>
      <c r="M88" s="535">
        <v>21233684.690855026</v>
      </c>
      <c r="N88" s="534">
        <v>5.5966040407491868E-2</v>
      </c>
      <c r="O88" s="530">
        <v>117923129.99271747</v>
      </c>
      <c r="P88" s="530">
        <v>4307257.4129462391</v>
      </c>
      <c r="Q88" s="534">
        <v>3.7910701340801267E-2</v>
      </c>
    </row>
    <row r="89" spans="1:18">
      <c r="A89" s="557"/>
      <c r="B89" s="551" t="s">
        <v>293</v>
      </c>
      <c r="C89" s="414" t="s">
        <v>222</v>
      </c>
      <c r="D89" s="530">
        <v>215549202.80764592</v>
      </c>
      <c r="E89" s="530">
        <v>5325938.7400074899</v>
      </c>
      <c r="F89" s="531">
        <v>2.5334678174789883E-2</v>
      </c>
      <c r="G89" s="536">
        <v>18.696849565957731</v>
      </c>
      <c r="H89" s="536">
        <v>-8.186142798138718E-2</v>
      </c>
      <c r="I89" s="537">
        <v>5.3616886711718355</v>
      </c>
      <c r="J89" s="537">
        <v>5.930379420994214E-2</v>
      </c>
      <c r="K89" s="531">
        <v>1.1184362430499657E-2</v>
      </c>
      <c r="L89" s="532">
        <v>1155707718.7738755</v>
      </c>
      <c r="M89" s="532">
        <v>41023062.596062899</v>
      </c>
      <c r="N89" s="531">
        <v>3.6802392828056446E-2</v>
      </c>
      <c r="O89" s="530">
        <v>420549440.96606094</v>
      </c>
      <c r="P89" s="530">
        <v>10359957.120961308</v>
      </c>
      <c r="Q89" s="531">
        <v>2.5256515656733786E-2</v>
      </c>
      <c r="R89" s="382"/>
    </row>
    <row r="90" spans="1:18">
      <c r="A90" s="557"/>
      <c r="B90" s="551" t="s">
        <v>293</v>
      </c>
      <c r="C90" s="414" t="s">
        <v>223</v>
      </c>
      <c r="D90" s="530">
        <v>57767103.029381156</v>
      </c>
      <c r="E90" s="530">
        <v>437121.14848169684</v>
      </c>
      <c r="F90" s="534">
        <v>7.6246517815023382E-3</v>
      </c>
      <c r="G90" s="538">
        <v>5.0107484561905737</v>
      </c>
      <c r="H90" s="538">
        <v>-0.11039342029932353</v>
      </c>
      <c r="I90" s="539">
        <v>5.3133201135259611</v>
      </c>
      <c r="J90" s="539">
        <v>0.26199675408636214</v>
      </c>
      <c r="K90" s="534">
        <v>5.1866953557181981E-2</v>
      </c>
      <c r="L90" s="535">
        <v>306935110.42613739</v>
      </c>
      <c r="M90" s="535">
        <v>17342833.754900992</v>
      </c>
      <c r="N90" s="534">
        <v>5.9887072798525225E-2</v>
      </c>
      <c r="O90" s="530">
        <v>73625502.8921749</v>
      </c>
      <c r="P90" s="530">
        <v>320213.9930190891</v>
      </c>
      <c r="Q90" s="534">
        <v>4.3682249647716311E-3</v>
      </c>
      <c r="R90" s="382"/>
    </row>
    <row r="91" spans="1:18">
      <c r="A91" s="557"/>
      <c r="B91" s="551" t="s">
        <v>293</v>
      </c>
      <c r="C91" s="414" t="s">
        <v>224</v>
      </c>
      <c r="D91" s="530">
        <v>301374963.40543032</v>
      </c>
      <c r="E91" s="530">
        <v>15922617.705534101</v>
      </c>
      <c r="F91" s="531">
        <v>5.5780300794143693E-2</v>
      </c>
      <c r="G91" s="536">
        <v>26.141420521818194</v>
      </c>
      <c r="H91" s="536">
        <v>0.64268646774292293</v>
      </c>
      <c r="I91" s="537">
        <v>4.9352365886004064</v>
      </c>
      <c r="J91" s="537">
        <v>0.10578675940656534</v>
      </c>
      <c r="K91" s="531">
        <v>2.1904515658717146E-2</v>
      </c>
      <c r="L91" s="532">
        <v>1487356746.2865882</v>
      </c>
      <c r="M91" s="532">
        <v>108778964.10324311</v>
      </c>
      <c r="N91" s="531">
        <v>7.8906656925054053E-2</v>
      </c>
      <c r="O91" s="530">
        <v>272683229.29159826</v>
      </c>
      <c r="P91" s="530">
        <v>14154491.213887602</v>
      </c>
      <c r="Q91" s="531">
        <v>5.4750165568181172E-2</v>
      </c>
      <c r="R91" s="382"/>
    </row>
    <row r="92" spans="1:18">
      <c r="A92" s="557"/>
      <c r="B92" s="558" t="s">
        <v>293</v>
      </c>
      <c r="C92" s="414" t="s">
        <v>225</v>
      </c>
      <c r="D92" s="530">
        <v>477628664.42108953</v>
      </c>
      <c r="E92" s="530">
        <v>9203702.5204188228</v>
      </c>
      <c r="F92" s="534">
        <v>1.9648189718741896E-2</v>
      </c>
      <c r="G92" s="538">
        <v>41.429757896342593</v>
      </c>
      <c r="H92" s="538">
        <v>-0.413455893019119</v>
      </c>
      <c r="I92" s="539">
        <v>3.5175647391930878</v>
      </c>
      <c r="J92" s="539">
        <v>0.19242151537957364</v>
      </c>
      <c r="K92" s="534">
        <v>5.7868639763098917E-2</v>
      </c>
      <c r="L92" s="535">
        <v>1680089748.3955126</v>
      </c>
      <c r="M92" s="535">
        <v>122509660.46639395</v>
      </c>
      <c r="N92" s="534">
        <v>7.8653843494671735E-2</v>
      </c>
      <c r="O92" s="530">
        <v>179841635.62083125</v>
      </c>
      <c r="P92" s="530">
        <v>3565362.9019765556</v>
      </c>
      <c r="Q92" s="534">
        <v>2.022599438361735E-2</v>
      </c>
      <c r="R92" s="382"/>
    </row>
    <row r="93" spans="1:18">
      <c r="A93" s="285"/>
      <c r="B93" s="285"/>
      <c r="C93" s="286"/>
      <c r="D93" s="404"/>
      <c r="E93" s="404"/>
      <c r="F93" s="404"/>
      <c r="G93" s="404"/>
      <c r="H93" s="404"/>
      <c r="I93" s="404"/>
      <c r="J93" s="404"/>
      <c r="K93" s="404"/>
      <c r="L93" s="404"/>
      <c r="M93" s="404"/>
      <c r="N93" s="404"/>
      <c r="O93" s="404"/>
      <c r="P93" s="404"/>
      <c r="Q93" s="404"/>
      <c r="R93" s="382"/>
    </row>
    <row r="94" spans="1:18" s="396" customFormat="1">
      <c r="A94" s="285"/>
      <c r="B94" s="285"/>
      <c r="C94" s="286"/>
      <c r="D94" s="311"/>
      <c r="E94" s="311"/>
      <c r="F94" s="312"/>
      <c r="G94" s="342"/>
      <c r="H94" s="342"/>
      <c r="I94" s="343"/>
      <c r="J94" s="343"/>
      <c r="K94" s="312"/>
      <c r="L94" s="313"/>
      <c r="M94" s="313"/>
      <c r="N94" s="312"/>
      <c r="O94" s="311"/>
      <c r="P94" s="311"/>
      <c r="Q94" s="312"/>
    </row>
    <row r="95" spans="1:18">
      <c r="A95" s="285"/>
      <c r="B95" s="285"/>
      <c r="C95" s="286"/>
      <c r="D95" s="311"/>
      <c r="E95" s="311"/>
      <c r="F95" s="312"/>
      <c r="G95" s="342"/>
      <c r="H95" s="342"/>
      <c r="I95" s="343"/>
      <c r="J95" s="343"/>
      <c r="K95" s="312"/>
      <c r="L95" s="313"/>
      <c r="M95" s="313"/>
      <c r="N95" s="312"/>
      <c r="O95" s="311"/>
      <c r="P95" s="311"/>
      <c r="Q95" s="312"/>
      <c r="R95" s="382"/>
    </row>
    <row r="96" spans="1:18">
      <c r="A96" s="285"/>
      <c r="B96" s="285"/>
      <c r="C96" s="286"/>
      <c r="D96" s="311"/>
      <c r="E96" s="311"/>
      <c r="F96" s="312"/>
      <c r="G96" s="342"/>
      <c r="H96" s="342"/>
      <c r="I96" s="343"/>
      <c r="J96" s="343"/>
      <c r="K96" s="312"/>
      <c r="L96" s="313"/>
      <c r="M96" s="313"/>
      <c r="N96" s="312"/>
      <c r="O96" s="311"/>
      <c r="P96" s="311"/>
      <c r="Q96" s="312"/>
      <c r="R96" s="382"/>
    </row>
    <row r="97" spans="1:18">
      <c r="A97" s="285"/>
      <c r="B97" s="285"/>
      <c r="C97" s="286"/>
      <c r="D97" s="311"/>
      <c r="E97" s="311"/>
      <c r="F97" s="312"/>
      <c r="G97" s="342"/>
      <c r="H97" s="342"/>
      <c r="I97" s="343"/>
      <c r="J97" s="343"/>
      <c r="K97" s="312"/>
      <c r="L97" s="313"/>
      <c r="M97" s="313"/>
      <c r="N97" s="312"/>
      <c r="O97" s="311"/>
      <c r="P97" s="311"/>
      <c r="Q97" s="312"/>
      <c r="R97" s="382"/>
    </row>
    <row r="98" spans="1:18">
      <c r="A98" s="285"/>
      <c r="B98" s="285"/>
      <c r="C98" s="286"/>
      <c r="D98" s="311"/>
      <c r="E98" s="311"/>
      <c r="F98" s="312"/>
      <c r="G98" s="342"/>
      <c r="H98" s="342"/>
      <c r="I98" s="343"/>
      <c r="J98" s="343"/>
      <c r="K98" s="312"/>
      <c r="L98" s="313"/>
      <c r="M98" s="313"/>
      <c r="N98" s="312"/>
      <c r="O98" s="311"/>
      <c r="P98" s="311"/>
      <c r="Q98" s="312"/>
      <c r="R98" s="382"/>
    </row>
    <row r="99" spans="1:18">
      <c r="A99" s="285"/>
      <c r="B99" s="285"/>
      <c r="C99" s="286"/>
      <c r="D99" s="311"/>
      <c r="E99" s="311"/>
      <c r="F99" s="312"/>
      <c r="G99" s="342"/>
      <c r="H99" s="342"/>
      <c r="I99" s="343"/>
      <c r="J99" s="343"/>
      <c r="K99" s="312"/>
      <c r="L99" s="313"/>
      <c r="M99" s="313"/>
      <c r="N99" s="312"/>
      <c r="O99" s="311"/>
      <c r="P99" s="311"/>
      <c r="Q99" s="312"/>
      <c r="R99" s="382"/>
    </row>
    <row r="100" spans="1:18" s="396" customFormat="1">
      <c r="A100" s="285"/>
      <c r="B100" s="285"/>
      <c r="C100" s="286"/>
      <c r="D100" s="311"/>
      <c r="E100" s="311"/>
      <c r="F100" s="312"/>
      <c r="G100" s="342"/>
      <c r="H100" s="342"/>
      <c r="I100" s="343"/>
      <c r="J100" s="343"/>
      <c r="K100" s="312"/>
      <c r="L100" s="313"/>
      <c r="M100" s="313"/>
      <c r="N100" s="312"/>
      <c r="O100" s="311"/>
      <c r="P100" s="311"/>
      <c r="Q100" s="312"/>
    </row>
    <row r="101" spans="1:18">
      <c r="A101" s="285"/>
      <c r="B101" s="285"/>
      <c r="C101" s="286"/>
      <c r="D101" s="311"/>
      <c r="E101" s="311"/>
      <c r="F101" s="312"/>
      <c r="G101" s="342"/>
      <c r="H101" s="342"/>
      <c r="I101" s="343"/>
      <c r="J101" s="343"/>
      <c r="K101" s="312"/>
      <c r="L101" s="313"/>
      <c r="M101" s="313"/>
      <c r="N101" s="312"/>
      <c r="O101" s="311"/>
      <c r="P101" s="311"/>
      <c r="Q101" s="312"/>
      <c r="R101" s="382"/>
    </row>
    <row r="102" spans="1:18">
      <c r="A102" s="285"/>
      <c r="B102" s="285"/>
      <c r="C102" s="286"/>
      <c r="D102" s="311"/>
      <c r="E102" s="311"/>
      <c r="F102" s="312"/>
      <c r="G102" s="342"/>
      <c r="H102" s="342"/>
      <c r="I102" s="343"/>
      <c r="J102" s="343"/>
      <c r="K102" s="312"/>
      <c r="L102" s="313"/>
      <c r="M102" s="313"/>
      <c r="N102" s="312"/>
      <c r="O102" s="311"/>
      <c r="P102" s="311"/>
      <c r="Q102" s="312"/>
      <c r="R102" s="382"/>
    </row>
    <row r="103" spans="1:18">
      <c r="A103" s="285"/>
      <c r="B103" s="285"/>
      <c r="C103" s="286"/>
      <c r="D103" s="290"/>
      <c r="E103" s="293"/>
      <c r="F103" s="293"/>
      <c r="G103" s="293"/>
      <c r="H103" s="293"/>
      <c r="I103" s="293"/>
      <c r="J103" s="293"/>
      <c r="K103" s="293"/>
      <c r="L103" s="293"/>
      <c r="M103" s="293"/>
      <c r="N103" s="293"/>
      <c r="O103" s="293"/>
      <c r="P103" s="293"/>
      <c r="Q103" s="293"/>
      <c r="R103" s="382"/>
    </row>
    <row r="104" spans="1:18">
      <c r="A104" s="285"/>
      <c r="B104" s="285"/>
      <c r="C104" s="286"/>
      <c r="D104" s="290"/>
      <c r="E104" s="293"/>
      <c r="F104" s="293"/>
      <c r="G104" s="293"/>
      <c r="H104" s="293"/>
      <c r="I104" s="293"/>
      <c r="J104" s="293"/>
      <c r="K104" s="293"/>
      <c r="L104" s="293"/>
      <c r="M104" s="293"/>
      <c r="N104" s="293"/>
      <c r="O104" s="293"/>
      <c r="P104" s="293"/>
      <c r="Q104" s="293"/>
      <c r="R104" s="382"/>
    </row>
    <row r="105" spans="1:18">
      <c r="A105" s="285"/>
      <c r="B105" s="285"/>
      <c r="C105" s="286"/>
      <c r="D105" s="290"/>
      <c r="R105" s="382"/>
    </row>
    <row r="106" spans="1:18" s="396" customFormat="1">
      <c r="A106" s="285"/>
      <c r="B106" s="285"/>
      <c r="C106" s="286"/>
      <c r="D106" s="290"/>
      <c r="E106"/>
      <c r="F106"/>
      <c r="G106"/>
      <c r="H106"/>
      <c r="I106"/>
      <c r="J106"/>
      <c r="K106"/>
      <c r="L106"/>
      <c r="M106"/>
      <c r="N106"/>
      <c r="O106"/>
      <c r="P106"/>
      <c r="Q106"/>
    </row>
    <row r="107" spans="1:18">
      <c r="A107" s="285"/>
      <c r="B107" s="285"/>
      <c r="C107" s="286"/>
      <c r="R107" s="382"/>
    </row>
    <row r="108" spans="1:18">
      <c r="R108" s="382"/>
    </row>
    <row r="109" spans="1:18">
      <c r="R109" s="382"/>
    </row>
    <row r="110" spans="1:18">
      <c r="R110" s="382"/>
    </row>
    <row r="112" spans="1:18">
      <c r="R112" s="293"/>
    </row>
    <row r="113" spans="18:18">
      <c r="R113" s="293"/>
    </row>
    <row r="114" spans="18:18">
      <c r="R114" s="293"/>
    </row>
    <row r="115" spans="18:18">
      <c r="R115" s="293"/>
    </row>
    <row r="116" spans="18:18">
      <c r="R116" s="293"/>
    </row>
    <row r="117" spans="18:18">
      <c r="R117" s="293"/>
    </row>
    <row r="118" spans="18:18">
      <c r="R118" s="293"/>
    </row>
    <row r="119" spans="18:18">
      <c r="R119" s="293"/>
    </row>
    <row r="120" spans="18:18">
      <c r="R120" s="293"/>
    </row>
    <row r="121" spans="18:18">
      <c r="R121" s="293"/>
    </row>
    <row r="122" spans="18:18">
      <c r="R122" s="293"/>
    </row>
    <row r="123" spans="18:18">
      <c r="R123" s="293"/>
    </row>
  </sheetData>
  <mergeCells count="28">
    <mergeCell ref="L1:N1"/>
    <mergeCell ref="O1:Q1"/>
    <mergeCell ref="B45:B50"/>
    <mergeCell ref="B51:B56"/>
    <mergeCell ref="D1:F1"/>
    <mergeCell ref="G1:H1"/>
    <mergeCell ref="I1:K1"/>
    <mergeCell ref="C1:C2"/>
    <mergeCell ref="A1:A2"/>
    <mergeCell ref="B1:B2"/>
    <mergeCell ref="A57:A74"/>
    <mergeCell ref="B57:B62"/>
    <mergeCell ref="B63:B68"/>
    <mergeCell ref="B69:B74"/>
    <mergeCell ref="A21:A38"/>
    <mergeCell ref="B21:B26"/>
    <mergeCell ref="B27:B32"/>
    <mergeCell ref="B33:B38"/>
    <mergeCell ref="A39:A56"/>
    <mergeCell ref="B39:B44"/>
    <mergeCell ref="A3:A20"/>
    <mergeCell ref="B3:B8"/>
    <mergeCell ref="B9:B14"/>
    <mergeCell ref="B15:B20"/>
    <mergeCell ref="A75:A92"/>
    <mergeCell ref="B75:B80"/>
    <mergeCell ref="B81:B86"/>
    <mergeCell ref="B87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U1031"/>
  <sheetViews>
    <sheetView zoomScale="55" zoomScaleNormal="55" workbookViewId="0">
      <selection activeCell="F96" activeCellId="1" sqref="D57 F96"/>
    </sheetView>
  </sheetViews>
  <sheetFormatPr defaultColWidth="9.21875" defaultRowHeight="14.4"/>
  <cols>
    <col min="1" max="1" width="27.77734375" bestFit="1" customWidth="1"/>
    <col min="2" max="2" width="32.21875" bestFit="1" customWidth="1"/>
    <col min="3" max="3" width="31.44140625" bestFit="1" customWidth="1"/>
    <col min="4" max="4" width="11.44140625" bestFit="1" customWidth="1"/>
    <col min="5" max="5" width="11.77734375" bestFit="1" customWidth="1"/>
    <col min="6" max="6" width="13.33203125" bestFit="1" customWidth="1"/>
    <col min="7" max="7" width="7.21875" bestFit="1" customWidth="1"/>
    <col min="8" max="8" width="11.77734375" bestFit="1" customWidth="1"/>
    <col min="9" max="9" width="7.21875" bestFit="1" customWidth="1"/>
    <col min="10" max="10" width="11.77734375" bestFit="1" customWidth="1"/>
    <col min="11" max="11" width="13.33203125" bestFit="1" customWidth="1"/>
    <col min="12" max="12" width="14.21875" bestFit="1" customWidth="1"/>
    <col min="13" max="13" width="13.109375" bestFit="1" customWidth="1"/>
    <col min="14" max="14" width="13.33203125" bestFit="1" customWidth="1"/>
    <col min="15" max="15" width="13" bestFit="1" customWidth="1"/>
    <col min="16" max="16" width="12.109375" bestFit="1" customWidth="1"/>
    <col min="17" max="17" width="13.33203125" bestFit="1" customWidth="1"/>
    <col min="18" max="18" width="9.21875" customWidth="1"/>
    <col min="19" max="19" width="21.44140625" bestFit="1" customWidth="1"/>
  </cols>
  <sheetData>
    <row r="1" spans="1:19">
      <c r="A1" s="553" t="s">
        <v>0</v>
      </c>
      <c r="B1" s="553" t="s">
        <v>1</v>
      </c>
      <c r="C1" s="553" t="s">
        <v>198</v>
      </c>
      <c r="D1" s="553" t="s">
        <v>2</v>
      </c>
      <c r="E1" s="553"/>
      <c r="F1" s="553"/>
      <c r="G1" s="553" t="s">
        <v>3</v>
      </c>
      <c r="H1" s="553"/>
      <c r="I1" s="553" t="s">
        <v>4</v>
      </c>
      <c r="J1" s="553"/>
      <c r="K1" s="553"/>
      <c r="L1" s="553" t="s">
        <v>5</v>
      </c>
      <c r="M1" s="553"/>
      <c r="N1" s="553"/>
      <c r="O1" s="553" t="s">
        <v>6</v>
      </c>
      <c r="P1" s="553"/>
      <c r="Q1" s="553"/>
    </row>
    <row r="2" spans="1:19">
      <c r="A2" s="554"/>
      <c r="B2" s="554"/>
      <c r="C2" s="554"/>
      <c r="D2" s="279" t="s">
        <v>7</v>
      </c>
      <c r="E2" s="279" t="s">
        <v>8</v>
      </c>
      <c r="F2" s="279" t="s">
        <v>9</v>
      </c>
      <c r="G2" s="279" t="s">
        <v>7</v>
      </c>
      <c r="H2" s="279" t="s">
        <v>8</v>
      </c>
      <c r="I2" s="279" t="s">
        <v>7</v>
      </c>
      <c r="J2" s="279" t="s">
        <v>8</v>
      </c>
      <c r="K2" s="279" t="s">
        <v>9</v>
      </c>
      <c r="L2" s="279" t="s">
        <v>7</v>
      </c>
      <c r="M2" s="279" t="s">
        <v>8</v>
      </c>
      <c r="N2" s="279" t="s">
        <v>9</v>
      </c>
      <c r="O2" s="279" t="s">
        <v>7</v>
      </c>
      <c r="P2" s="279" t="s">
        <v>8</v>
      </c>
      <c r="Q2" s="279" t="s">
        <v>9</v>
      </c>
    </row>
    <row r="3" spans="1:19">
      <c r="A3" s="557" t="s">
        <v>73</v>
      </c>
      <c r="B3" s="551" t="s">
        <v>236</v>
      </c>
      <c r="C3" s="414" t="s">
        <v>182</v>
      </c>
      <c r="D3" s="530">
        <v>97162.266733764802</v>
      </c>
      <c r="E3" s="530">
        <v>26176.825907445585</v>
      </c>
      <c r="F3" s="531">
        <v>0.36876330699266469</v>
      </c>
      <c r="G3" s="536">
        <v>2.3420333378035844E-2</v>
      </c>
      <c r="H3" s="536">
        <v>6.0526475704465246E-3</v>
      </c>
      <c r="I3" s="537">
        <v>4.0751058907960562</v>
      </c>
      <c r="J3" s="537">
        <v>0.11290441440698595</v>
      </c>
      <c r="K3" s="531">
        <v>2.8495374371997041E-2</v>
      </c>
      <c r="L3" s="532">
        <v>395946.52552986261</v>
      </c>
      <c r="M3" s="532">
        <v>114687.90708569164</v>
      </c>
      <c r="N3" s="531">
        <v>0.40776672985207335</v>
      </c>
      <c r="O3" s="530">
        <v>74227.004942709973</v>
      </c>
      <c r="P3" s="530">
        <v>12834.222072978773</v>
      </c>
      <c r="Q3" s="531">
        <v>0.20905099057346194</v>
      </c>
      <c r="R3" s="395"/>
      <c r="S3" s="307"/>
    </row>
    <row r="4" spans="1:19">
      <c r="A4" s="557"/>
      <c r="B4" s="551"/>
      <c r="C4" s="414" t="s">
        <v>169</v>
      </c>
      <c r="D4" s="530">
        <v>300241.08817685471</v>
      </c>
      <c r="E4" s="530">
        <v>4160.9290719277342</v>
      </c>
      <c r="F4" s="534">
        <v>1.4053387043922639E-2</v>
      </c>
      <c r="G4" s="538">
        <v>7.2371164396091592E-2</v>
      </c>
      <c r="H4" s="538">
        <v>-6.9425073190798603E-5</v>
      </c>
      <c r="I4" s="539">
        <v>11.47441677894356</v>
      </c>
      <c r="J4" s="539">
        <v>6.8317110565836003E-2</v>
      </c>
      <c r="K4" s="534">
        <v>5.9895242503656522E-3</v>
      </c>
      <c r="L4" s="535">
        <v>3445091.3799047745</v>
      </c>
      <c r="M4" s="535">
        <v>67971.575324843172</v>
      </c>
      <c r="N4" s="534">
        <v>2.0127084396787613E-2</v>
      </c>
      <c r="O4" s="530">
        <v>636494.4886311139</v>
      </c>
      <c r="P4" s="530">
        <v>15368.978098718799</v>
      </c>
      <c r="Q4" s="534">
        <v>2.4743756033374548E-2</v>
      </c>
      <c r="R4" s="395"/>
      <c r="S4" s="307"/>
    </row>
    <row r="5" spans="1:19">
      <c r="A5" s="557"/>
      <c r="B5" s="551"/>
      <c r="C5" s="414" t="s">
        <v>164</v>
      </c>
      <c r="D5" s="530">
        <v>1878421.156691645</v>
      </c>
      <c r="E5" s="530">
        <v>-243238.04388487223</v>
      </c>
      <c r="F5" s="531">
        <v>-0.11464520023704905</v>
      </c>
      <c r="G5" s="536">
        <v>0.45278122045691188</v>
      </c>
      <c r="H5" s="536">
        <v>-6.6315512020262035E-2</v>
      </c>
      <c r="I5" s="537">
        <v>7.8426087155663886</v>
      </c>
      <c r="J5" s="537">
        <v>0.24221139735717401</v>
      </c>
      <c r="K5" s="531">
        <v>3.1868254673591619E-2</v>
      </c>
      <c r="L5" s="532">
        <v>14731722.134974193</v>
      </c>
      <c r="M5" s="532">
        <v>-1393730.7632414754</v>
      </c>
      <c r="N5" s="531">
        <v>-8.6430488001716599E-2</v>
      </c>
      <c r="O5" s="530">
        <v>3383844.1894643987</v>
      </c>
      <c r="P5" s="530">
        <v>-415923.84532299964</v>
      </c>
      <c r="Q5" s="531">
        <v>-0.10946032534490518</v>
      </c>
      <c r="R5" s="395"/>
      <c r="S5" s="307"/>
    </row>
    <row r="6" spans="1:19">
      <c r="A6" s="557"/>
      <c r="B6" s="551"/>
      <c r="C6" s="414" t="s">
        <v>166</v>
      </c>
      <c r="D6" s="530">
        <v>767470.97816011531</v>
      </c>
      <c r="E6" s="530">
        <v>-19161.928844897775</v>
      </c>
      <c r="F6" s="534">
        <v>-2.4359429505503332E-2</v>
      </c>
      <c r="G6" s="538">
        <v>0.18499389496263044</v>
      </c>
      <c r="H6" s="538">
        <v>-7.468010122957891E-3</v>
      </c>
      <c r="I6" s="539">
        <v>13.78319103404823</v>
      </c>
      <c r="J6" s="539">
        <v>0.19300730655157494</v>
      </c>
      <c r="K6" s="534">
        <v>1.4201964478307121E-2</v>
      </c>
      <c r="L6" s="535">
        <v>10578199.105068726</v>
      </c>
      <c r="M6" s="535">
        <v>-112286.62722419202</v>
      </c>
      <c r="N6" s="534">
        <v>-1.0503416779745194E-2</v>
      </c>
      <c r="O6" s="530">
        <v>2191208.1061928738</v>
      </c>
      <c r="P6" s="530">
        <v>-139816.46420732979</v>
      </c>
      <c r="Q6" s="534">
        <v>-5.9980690887065723E-2</v>
      </c>
      <c r="R6" s="395"/>
      <c r="S6" s="307"/>
    </row>
    <row r="7" spans="1:19">
      <c r="A7" s="557"/>
      <c r="B7" s="551"/>
      <c r="C7" s="414" t="s">
        <v>162</v>
      </c>
      <c r="D7" s="530">
        <v>1221535.4934827315</v>
      </c>
      <c r="E7" s="530">
        <v>-24407.881985872285</v>
      </c>
      <c r="F7" s="531">
        <v>-1.9589880620933028E-2</v>
      </c>
      <c r="G7" s="536">
        <v>0.29444319746944819</v>
      </c>
      <c r="H7" s="536">
        <v>-1.0396116441847125E-2</v>
      </c>
      <c r="I7" s="537">
        <v>12.61351161353738</v>
      </c>
      <c r="J7" s="537">
        <v>0.30940603509248277</v>
      </c>
      <c r="K7" s="531">
        <v>2.5146568608328559E-2</v>
      </c>
      <c r="L7" s="532">
        <v>15407852.133392548</v>
      </c>
      <c r="M7" s="532">
        <v>77633.296862835065</v>
      </c>
      <c r="N7" s="531">
        <v>5.0640697103322523E-3</v>
      </c>
      <c r="O7" s="530">
        <v>2152250.2197345584</v>
      </c>
      <c r="P7" s="530">
        <v>-7038.3996592415497</v>
      </c>
      <c r="Q7" s="531">
        <v>-3.259591884116684E-3</v>
      </c>
      <c r="R7" s="395"/>
      <c r="S7" s="307"/>
    </row>
    <row r="8" spans="1:19">
      <c r="A8" s="557"/>
      <c r="B8" s="551"/>
      <c r="C8" s="414" t="s">
        <v>226</v>
      </c>
      <c r="D8" s="530">
        <v>570389.70305008802</v>
      </c>
      <c r="E8" s="530">
        <v>71160.218122292659</v>
      </c>
      <c r="F8" s="534">
        <v>0.14254009482750146</v>
      </c>
      <c r="G8" s="538">
        <v>0.13748873353723076</v>
      </c>
      <c r="H8" s="538">
        <v>1.5344520031186595E-2</v>
      </c>
      <c r="I8" s="539">
        <v>11.483289374247867</v>
      </c>
      <c r="J8" s="539">
        <v>-0.37938924065665347</v>
      </c>
      <c r="K8" s="534">
        <v>-3.1981751590233656E-2</v>
      </c>
      <c r="L8" s="535">
        <v>6549950.0162154725</v>
      </c>
      <c r="M8" s="535">
        <v>627751.08143271599</v>
      </c>
      <c r="N8" s="534">
        <v>0.10599966133284641</v>
      </c>
      <c r="O8" s="530">
        <v>972862.46999323368</v>
      </c>
      <c r="P8" s="530">
        <v>131529.54909003282</v>
      </c>
      <c r="Q8" s="534">
        <v>0.15633472294039219</v>
      </c>
      <c r="R8" s="395"/>
      <c r="S8" s="307"/>
    </row>
    <row r="9" spans="1:19">
      <c r="A9" s="557"/>
      <c r="B9" s="551"/>
      <c r="C9" s="414" t="s">
        <v>146</v>
      </c>
      <c r="D9" s="530">
        <v>75021391.959377021</v>
      </c>
      <c r="E9" s="530">
        <v>389652.59423188865</v>
      </c>
      <c r="F9" s="531">
        <v>5.2210037920389944E-3</v>
      </c>
      <c r="G9" s="536">
        <v>18.083419307078852</v>
      </c>
      <c r="H9" s="536">
        <v>-0.1763898239106183</v>
      </c>
      <c r="I9" s="537">
        <v>5.4018048910908636</v>
      </c>
      <c r="J9" s="537">
        <v>1.1481150676027063E-2</v>
      </c>
      <c r="K9" s="531">
        <v>2.1299556815011413E-3</v>
      </c>
      <c r="L9" s="532">
        <v>405250922.02260756</v>
      </c>
      <c r="M9" s="532">
        <v>2961685.5342132449</v>
      </c>
      <c r="N9" s="531">
        <v>7.3620799802300626E-3</v>
      </c>
      <c r="O9" s="530">
        <v>109505767.41467926</v>
      </c>
      <c r="P9" s="530">
        <v>-1055583.6928716451</v>
      </c>
      <c r="Q9" s="531">
        <v>-9.5474927024435836E-3</v>
      </c>
      <c r="R9" s="395"/>
      <c r="S9" s="307"/>
    </row>
    <row r="10" spans="1:19">
      <c r="A10" s="557"/>
      <c r="B10" s="551"/>
      <c r="C10" s="414" t="s">
        <v>227</v>
      </c>
      <c r="D10" s="530">
        <v>8354110.7085835747</v>
      </c>
      <c r="E10" s="530">
        <v>-292163.42559980229</v>
      </c>
      <c r="F10" s="534">
        <v>-3.3790673423680029E-2</v>
      </c>
      <c r="G10" s="538">
        <v>2.0137041307215022</v>
      </c>
      <c r="H10" s="538">
        <v>-0.10174054104147734</v>
      </c>
      <c r="I10" s="539">
        <v>3.3452650119506413</v>
      </c>
      <c r="J10" s="539">
        <v>4.6787096597169953E-2</v>
      </c>
      <c r="K10" s="534">
        <v>1.4184450464072958E-2</v>
      </c>
      <c r="L10" s="535">
        <v>27946714.259386811</v>
      </c>
      <c r="M10" s="535">
        <v>-572830.02230901271</v>
      </c>
      <c r="N10" s="534">
        <v>-2.0085525092932908E-2</v>
      </c>
      <c r="O10" s="530">
        <v>7795754.2581929956</v>
      </c>
      <c r="P10" s="530">
        <v>-296136.11089600902</v>
      </c>
      <c r="Q10" s="534">
        <v>-3.6596653858194619E-2</v>
      </c>
      <c r="R10" s="395"/>
      <c r="S10" s="307"/>
    </row>
    <row r="11" spans="1:19">
      <c r="A11" s="557"/>
      <c r="B11" s="551"/>
      <c r="C11" s="414" t="s">
        <v>228</v>
      </c>
      <c r="D11" s="530">
        <v>24537383.06628589</v>
      </c>
      <c r="E11" s="530">
        <v>85420.200129348785</v>
      </c>
      <c r="F11" s="531">
        <v>3.4933882648569342E-3</v>
      </c>
      <c r="G11" s="536">
        <v>5.9145768306502724</v>
      </c>
      <c r="H11" s="536">
        <v>-6.7974006461553493E-2</v>
      </c>
      <c r="I11" s="537">
        <v>4.1364488680161013</v>
      </c>
      <c r="J11" s="537">
        <v>2.1323497640584499E-2</v>
      </c>
      <c r="K11" s="531">
        <v>5.1817370605743342E-3</v>
      </c>
      <c r="L11" s="532">
        <v>101497630.40861572</v>
      </c>
      <c r="M11" s="532">
        <v>874737.66261489689</v>
      </c>
      <c r="N11" s="531">
        <v>8.693227144870197E-3</v>
      </c>
      <c r="O11" s="530">
        <v>25183381.04385525</v>
      </c>
      <c r="P11" s="530">
        <v>532951.84226968512</v>
      </c>
      <c r="Q11" s="531">
        <v>2.1620387941780932E-2</v>
      </c>
      <c r="R11" s="395"/>
      <c r="S11" s="307"/>
    </row>
    <row r="12" spans="1:19">
      <c r="A12" s="557"/>
      <c r="B12" s="551"/>
      <c r="C12" s="414" t="s">
        <v>229</v>
      </c>
      <c r="D12" s="530">
        <v>741143.5843026709</v>
      </c>
      <c r="E12" s="530">
        <v>-76536.244196249987</v>
      </c>
      <c r="F12" s="534">
        <v>-9.3601727141482238E-2</v>
      </c>
      <c r="G12" s="538">
        <v>0.1786478476559559</v>
      </c>
      <c r="H12" s="538">
        <v>-2.1410166878588044E-2</v>
      </c>
      <c r="I12" s="539">
        <v>6.2052558982705559</v>
      </c>
      <c r="J12" s="539">
        <v>0.22687844560193593</v>
      </c>
      <c r="K12" s="534">
        <v>3.7949836288885076E-2</v>
      </c>
      <c r="L12" s="535">
        <v>4598985.5979595296</v>
      </c>
      <c r="M12" s="535">
        <v>-289413.05224036332</v>
      </c>
      <c r="N12" s="534">
        <v>-5.9204061073973344E-2</v>
      </c>
      <c r="O12" s="530">
        <v>1360382.4804141521</v>
      </c>
      <c r="P12" s="530">
        <v>-70259.689190794481</v>
      </c>
      <c r="Q12" s="534">
        <v>-4.911059570556052E-2</v>
      </c>
      <c r="R12" s="395"/>
      <c r="S12" s="307"/>
    </row>
    <row r="13" spans="1:19">
      <c r="A13" s="557"/>
      <c r="B13" s="551"/>
      <c r="C13" s="414" t="s">
        <v>153</v>
      </c>
      <c r="D13" s="530">
        <v>4648010.4852442322</v>
      </c>
      <c r="E13" s="530">
        <v>-408202.35633847676</v>
      </c>
      <c r="F13" s="531">
        <v>-8.0732826945374439E-2</v>
      </c>
      <c r="G13" s="536">
        <v>1.1203727410694189</v>
      </c>
      <c r="H13" s="536">
        <v>-0.11670791922772605</v>
      </c>
      <c r="I13" s="537">
        <v>5.014578831985844</v>
      </c>
      <c r="J13" s="537">
        <v>-4.0839292316787734E-3</v>
      </c>
      <c r="K13" s="531">
        <v>-8.13748487592742E-4</v>
      </c>
      <c r="L13" s="532">
        <v>23307814.99015398</v>
      </c>
      <c r="M13" s="532">
        <v>-2067612.1106869951</v>
      </c>
      <c r="N13" s="531">
        <v>-8.14808792171412E-2</v>
      </c>
      <c r="O13" s="530">
        <v>4740604.8196801962</v>
      </c>
      <c r="P13" s="530">
        <v>-527737.45429523382</v>
      </c>
      <c r="Q13" s="531">
        <v>-0.10017144423249655</v>
      </c>
      <c r="R13" s="395"/>
      <c r="S13" s="307"/>
    </row>
    <row r="14" spans="1:19">
      <c r="A14" s="557"/>
      <c r="B14" s="551"/>
      <c r="C14" s="414" t="s">
        <v>148</v>
      </c>
      <c r="D14" s="530">
        <v>37056346.417830132</v>
      </c>
      <c r="E14" s="530">
        <v>-1257434.7031061873</v>
      </c>
      <c r="F14" s="534">
        <v>-3.28193842089647E-2</v>
      </c>
      <c r="G14" s="538">
        <v>8.9321916424163899</v>
      </c>
      <c r="H14" s="538">
        <v>-0.44186738804400072</v>
      </c>
      <c r="I14" s="539">
        <v>4.2726538487350014</v>
      </c>
      <c r="J14" s="539">
        <v>-2.6925966705425353E-2</v>
      </c>
      <c r="K14" s="534">
        <v>-6.2624646735781539E-3</v>
      </c>
      <c r="L14" s="535">
        <v>158328941.1421994</v>
      </c>
      <c r="M14" s="535">
        <v>-6404218.8185808957</v>
      </c>
      <c r="N14" s="534">
        <v>-3.887631864832565E-2</v>
      </c>
      <c r="O14" s="530">
        <v>35287648.659543835</v>
      </c>
      <c r="P14" s="530">
        <v>-1599358.9672099948</v>
      </c>
      <c r="Q14" s="534">
        <v>-4.3358327772025439E-2</v>
      </c>
      <c r="R14" s="395"/>
      <c r="S14" s="307"/>
    </row>
    <row r="15" spans="1:19">
      <c r="A15" s="557"/>
      <c r="B15" s="551"/>
      <c r="C15" s="414" t="s">
        <v>161</v>
      </c>
      <c r="D15" s="530">
        <v>932212.00353356777</v>
      </c>
      <c r="E15" s="530">
        <v>-114080.0963790447</v>
      </c>
      <c r="F15" s="531">
        <v>-0.10903274180180926</v>
      </c>
      <c r="G15" s="536">
        <v>0.22470364922204736</v>
      </c>
      <c r="H15" s="536">
        <v>-3.1287892743662477E-2</v>
      </c>
      <c r="I15" s="537">
        <v>5.609932796828498</v>
      </c>
      <c r="J15" s="537">
        <v>0.15102155792192917</v>
      </c>
      <c r="K15" s="531">
        <v>2.7665142610411652E-2</v>
      </c>
      <c r="L15" s="532">
        <v>5229646.6922201654</v>
      </c>
      <c r="M15" s="532">
        <v>-481969.0111719491</v>
      </c>
      <c r="N15" s="531">
        <v>-8.4384005542548823E-2</v>
      </c>
      <c r="O15" s="530">
        <v>1514617.5006379595</v>
      </c>
      <c r="P15" s="530">
        <v>-214156.39245965634</v>
      </c>
      <c r="Q15" s="531">
        <v>-0.12387761830202738</v>
      </c>
      <c r="R15" s="395"/>
      <c r="S15" s="307"/>
    </row>
    <row r="16" spans="1:19">
      <c r="A16" s="557"/>
      <c r="B16" s="551"/>
      <c r="C16" s="414" t="s">
        <v>150</v>
      </c>
      <c r="D16" s="530">
        <v>28198967.215071388</v>
      </c>
      <c r="E16" s="530">
        <v>909538.83638649434</v>
      </c>
      <c r="F16" s="534">
        <v>3.3329347312269574E-2</v>
      </c>
      <c r="G16" s="538">
        <v>6.7971779096397871</v>
      </c>
      <c r="H16" s="538">
        <v>0.12039725669801893</v>
      </c>
      <c r="I16" s="539">
        <v>4.9765326373501502</v>
      </c>
      <c r="J16" s="539">
        <v>2.9192748509501598E-2</v>
      </c>
      <c r="K16" s="534">
        <v>5.9006959629657827E-3</v>
      </c>
      <c r="L16" s="535">
        <v>140333080.68536964</v>
      </c>
      <c r="M16" s="535">
        <v>5323003.1238418818</v>
      </c>
      <c r="N16" s="534">
        <v>3.9426709620369225E-2</v>
      </c>
      <c r="O16" s="530">
        <v>40724435.849643387</v>
      </c>
      <c r="P16" s="530">
        <v>750591.88018152863</v>
      </c>
      <c r="Q16" s="534">
        <v>1.877707534844399E-2</v>
      </c>
      <c r="R16" s="395"/>
      <c r="S16" s="307"/>
    </row>
    <row r="17" spans="1:19">
      <c r="A17" s="557"/>
      <c r="B17" s="551"/>
      <c r="C17" s="414" t="s">
        <v>171</v>
      </c>
      <c r="D17" s="530">
        <v>1528523.94735556</v>
      </c>
      <c r="E17" s="530">
        <v>274723.38847754523</v>
      </c>
      <c r="F17" s="531">
        <v>0.21911251078352223</v>
      </c>
      <c r="G17" s="536">
        <v>0.36844077054594071</v>
      </c>
      <c r="H17" s="536">
        <v>6.1679075211092116E-2</v>
      </c>
      <c r="I17" s="537">
        <v>5.8700268210101623</v>
      </c>
      <c r="J17" s="537">
        <v>0.25472315565358361</v>
      </c>
      <c r="K17" s="531">
        <v>4.5362311788245631E-2</v>
      </c>
      <c r="L17" s="532">
        <v>8972476.5675334632</v>
      </c>
      <c r="M17" s="532">
        <v>1932005.6936396202</v>
      </c>
      <c r="N17" s="531">
        <v>0.27441427260263546</v>
      </c>
      <c r="O17" s="530">
        <v>1567149.5887049912</v>
      </c>
      <c r="P17" s="530">
        <v>332500.58147520106</v>
      </c>
      <c r="Q17" s="531">
        <v>0.26930777858983596</v>
      </c>
      <c r="R17" s="395"/>
      <c r="S17" s="307"/>
    </row>
    <row r="18" spans="1:19">
      <c r="A18" s="557"/>
      <c r="B18" s="551"/>
      <c r="C18" s="414" t="s">
        <v>147</v>
      </c>
      <c r="D18" s="530">
        <v>37052175.372578479</v>
      </c>
      <c r="E18" s="530">
        <v>68481.703554645181</v>
      </c>
      <c r="F18" s="534">
        <v>1.8516729066465015E-3</v>
      </c>
      <c r="G18" s="538">
        <v>8.9311862390472374</v>
      </c>
      <c r="H18" s="538">
        <v>-0.11744632800703769</v>
      </c>
      <c r="I18" s="539">
        <v>5.5174778985306023</v>
      </c>
      <c r="J18" s="539">
        <v>-6.9542384295153248E-2</v>
      </c>
      <c r="K18" s="534">
        <v>-1.2447132957244374E-2</v>
      </c>
      <c r="L18" s="535">
        <v>204434558.71068165</v>
      </c>
      <c r="M18" s="535">
        <v>-2194087.9519689977</v>
      </c>
      <c r="N18" s="534">
        <v>-1.0618508069460207E-2</v>
      </c>
      <c r="O18" s="530">
        <v>53130194.290113509</v>
      </c>
      <c r="P18" s="530">
        <v>-341859.6160165742</v>
      </c>
      <c r="Q18" s="534">
        <v>-6.39323891722407E-3</v>
      </c>
      <c r="R18" s="395"/>
      <c r="S18" s="307"/>
    </row>
    <row r="19" spans="1:19">
      <c r="A19" s="557"/>
      <c r="B19" s="551"/>
      <c r="C19" s="414" t="s">
        <v>230</v>
      </c>
      <c r="D19" s="530">
        <v>543136.78376559145</v>
      </c>
      <c r="E19" s="530">
        <v>94936.202786174428</v>
      </c>
      <c r="F19" s="531">
        <v>0.21181633138162809</v>
      </c>
      <c r="G19" s="536">
        <v>0.13091959433716921</v>
      </c>
      <c r="H19" s="536">
        <v>2.1260391286290009E-2</v>
      </c>
      <c r="I19" s="537">
        <v>8.8843991151388746</v>
      </c>
      <c r="J19" s="537">
        <v>-0.22780052707228471</v>
      </c>
      <c r="K19" s="531">
        <v>-2.4999510109175661E-2</v>
      </c>
      <c r="L19" s="532">
        <v>4825443.9610863952</v>
      </c>
      <c r="M19" s="532">
        <v>741350.7874469175</v>
      </c>
      <c r="N19" s="531">
        <v>0.18152151675478892</v>
      </c>
      <c r="O19" s="530">
        <v>498847.10105560999</v>
      </c>
      <c r="P19" s="530">
        <v>69322.781023352873</v>
      </c>
      <c r="Q19" s="531">
        <v>0.16139430944945504</v>
      </c>
      <c r="R19" s="395"/>
      <c r="S19" s="307"/>
    </row>
    <row r="20" spans="1:19">
      <c r="A20" s="557"/>
      <c r="B20" s="551"/>
      <c r="C20" s="414" t="s">
        <v>176</v>
      </c>
      <c r="D20" s="530">
        <v>181182.06239540444</v>
      </c>
      <c r="E20" s="530">
        <v>24779.036172398453</v>
      </c>
      <c r="F20" s="534">
        <v>0.15843066960269339</v>
      </c>
      <c r="G20" s="538">
        <v>4.3672759457616291E-2</v>
      </c>
      <c r="H20" s="538">
        <v>5.4063404965301251E-3</v>
      </c>
      <c r="I20" s="539">
        <v>6.5546256290535005</v>
      </c>
      <c r="J20" s="539">
        <v>1.3350986707363788E-2</v>
      </c>
      <c r="K20" s="534">
        <v>2.0410374792909224E-3</v>
      </c>
      <c r="L20" s="535">
        <v>1187580.5897016884</v>
      </c>
      <c r="M20" s="535">
        <v>164505.44028294145</v>
      </c>
      <c r="N20" s="534">
        <v>0.16079507001651255</v>
      </c>
      <c r="O20" s="530">
        <v>231782.8311113395</v>
      </c>
      <c r="P20" s="530">
        <v>24466.699150899658</v>
      </c>
      <c r="Q20" s="534">
        <v>0.11801637875227387</v>
      </c>
      <c r="R20" s="395"/>
      <c r="S20" s="307"/>
    </row>
    <row r="21" spans="1:19">
      <c r="A21" s="557"/>
      <c r="B21" s="551"/>
      <c r="C21" s="414" t="s">
        <v>160</v>
      </c>
      <c r="D21" s="530">
        <v>5195784.1508970903</v>
      </c>
      <c r="E21" s="530">
        <v>169483.1461970685</v>
      </c>
      <c r="F21" s="531">
        <v>3.3719259160680436E-2</v>
      </c>
      <c r="G21" s="536">
        <v>1.2524100256713893</v>
      </c>
      <c r="H21" s="536">
        <v>2.264775882026715E-2</v>
      </c>
      <c r="I21" s="537">
        <v>9.164130774938327</v>
      </c>
      <c r="J21" s="537">
        <v>-0.28213991032296093</v>
      </c>
      <c r="K21" s="531">
        <v>-2.9867862114429426E-2</v>
      </c>
      <c r="L21" s="532">
        <v>47614845.43717283</v>
      </c>
      <c r="M21" s="532">
        <v>135045.60117565095</v>
      </c>
      <c r="N21" s="531">
        <v>2.84427486303902E-3</v>
      </c>
      <c r="O21" s="530">
        <v>9701491.5969447251</v>
      </c>
      <c r="P21" s="530">
        <v>212279.95253962651</v>
      </c>
      <c r="Q21" s="531">
        <v>2.2370662652970563E-2</v>
      </c>
      <c r="R21" s="395"/>
      <c r="S21" s="307"/>
    </row>
    <row r="22" spans="1:19">
      <c r="A22" s="557"/>
      <c r="B22" s="551"/>
      <c r="C22" s="414" t="s">
        <v>180</v>
      </c>
      <c r="D22" s="530">
        <v>121713.1171312294</v>
      </c>
      <c r="E22" s="530">
        <v>-4687.5626480154024</v>
      </c>
      <c r="F22" s="534">
        <v>-3.7084948088903454E-2</v>
      </c>
      <c r="G22" s="538">
        <v>2.9338156421403465E-2</v>
      </c>
      <c r="H22" s="538">
        <v>-1.5877245299153256E-3</v>
      </c>
      <c r="I22" s="539">
        <v>13.448377329895155</v>
      </c>
      <c r="J22" s="539">
        <v>0.28888658193549333</v>
      </c>
      <c r="K22" s="534">
        <v>2.195271743173529E-2</v>
      </c>
      <c r="L22" s="535">
        <v>1636843.9251784992</v>
      </c>
      <c r="M22" s="535">
        <v>-26524.650912284851</v>
      </c>
      <c r="N22" s="534">
        <v>-1.5946346043534478E-2</v>
      </c>
      <c r="O22" s="530">
        <v>256375.33836235333</v>
      </c>
      <c r="P22" s="530">
        <v>-7462.288084976899</v>
      </c>
      <c r="Q22" s="534">
        <v>-2.8283638635850872E-2</v>
      </c>
      <c r="R22" s="395"/>
      <c r="S22" s="307"/>
    </row>
    <row r="23" spans="1:19">
      <c r="A23" s="557"/>
      <c r="B23" s="551"/>
      <c r="C23" s="414" t="s">
        <v>158</v>
      </c>
      <c r="D23" s="530">
        <v>8153007.9578674585</v>
      </c>
      <c r="E23" s="530">
        <v>-152288.9440945331</v>
      </c>
      <c r="F23" s="531">
        <v>-1.8336363635423715E-2</v>
      </c>
      <c r="G23" s="536">
        <v>1.9652296187186367</v>
      </c>
      <c r="H23" s="536">
        <v>-6.6789700354742632E-2</v>
      </c>
      <c r="I23" s="537">
        <v>7.2426339387129213</v>
      </c>
      <c r="J23" s="537">
        <v>0.19722288708514046</v>
      </c>
      <c r="K23" s="531">
        <v>2.7993098719140571E-2</v>
      </c>
      <c r="L23" s="532">
        <v>59049252.138247378</v>
      </c>
      <c r="M23" s="532">
        <v>535021.55811439455</v>
      </c>
      <c r="N23" s="531">
        <v>9.1434434463203464E-3</v>
      </c>
      <c r="O23" s="530">
        <v>10104809.036053294</v>
      </c>
      <c r="P23" s="530">
        <v>-159308.12754069641</v>
      </c>
      <c r="Q23" s="531">
        <v>-1.5520879682253599E-2</v>
      </c>
      <c r="R23" s="395"/>
      <c r="S23" s="307"/>
    </row>
    <row r="24" spans="1:19">
      <c r="A24" s="557"/>
      <c r="B24" s="551"/>
      <c r="C24" s="414" t="s">
        <v>231</v>
      </c>
      <c r="D24" s="530">
        <v>1493700.2930213423</v>
      </c>
      <c r="E24" s="530">
        <v>-28130.905486336676</v>
      </c>
      <c r="F24" s="534">
        <v>-1.8484905233853852E-2</v>
      </c>
      <c r="G24" s="538">
        <v>0.36004675483011095</v>
      </c>
      <c r="H24" s="538">
        <v>-1.2292781280352605E-2</v>
      </c>
      <c r="I24" s="539">
        <v>14.11232072948216</v>
      </c>
      <c r="J24" s="539">
        <v>9.9551341462909448E-2</v>
      </c>
      <c r="K24" s="534">
        <v>7.104330250951296E-3</v>
      </c>
      <c r="L24" s="535">
        <v>21079577.608838666</v>
      </c>
      <c r="M24" s="535">
        <v>-245492.02334238589</v>
      </c>
      <c r="N24" s="534">
        <v>-1.1511897854341395E-2</v>
      </c>
      <c r="O24" s="530">
        <v>4098163.3005783861</v>
      </c>
      <c r="P24" s="530">
        <v>-37306.199391668197</v>
      </c>
      <c r="Q24" s="534">
        <v>-9.0210312014000673E-3</v>
      </c>
      <c r="R24" s="395"/>
      <c r="S24" s="307"/>
    </row>
    <row r="25" spans="1:19">
      <c r="A25" s="557"/>
      <c r="B25" s="551"/>
      <c r="C25" s="414" t="s">
        <v>177</v>
      </c>
      <c r="D25" s="530">
        <v>204746.64308932066</v>
      </c>
      <c r="E25" s="530">
        <v>-51789.113652291417</v>
      </c>
      <c r="F25" s="531">
        <v>-0.20187873343697052</v>
      </c>
      <c r="G25" s="536">
        <v>4.9352848594249807E-2</v>
      </c>
      <c r="H25" s="536">
        <v>-1.341259132746081E-2</v>
      </c>
      <c r="I25" s="537">
        <v>12.480750258679405</v>
      </c>
      <c r="J25" s="537">
        <v>1.0432792156057502</v>
      </c>
      <c r="K25" s="531">
        <v>9.1215900060139868E-2</v>
      </c>
      <c r="L25" s="532">
        <v>2555391.7187007787</v>
      </c>
      <c r="M25" s="532">
        <v>-378728.57054439653</v>
      </c>
      <c r="N25" s="531">
        <v>-0.12907738375028494</v>
      </c>
      <c r="O25" s="530">
        <v>516429.56339724315</v>
      </c>
      <c r="P25" s="530">
        <v>-52902.632391764317</v>
      </c>
      <c r="Q25" s="531">
        <v>-9.2920500163264697E-2</v>
      </c>
      <c r="R25" s="395"/>
      <c r="S25" s="307"/>
    </row>
    <row r="26" spans="1:19">
      <c r="A26" s="557"/>
      <c r="B26" s="551"/>
      <c r="C26" s="414" t="s">
        <v>163</v>
      </c>
      <c r="D26" s="530">
        <v>3218286.8118405789</v>
      </c>
      <c r="E26" s="530">
        <v>-391805.95786388032</v>
      </c>
      <c r="F26" s="534">
        <v>-0.10853071731338239</v>
      </c>
      <c r="G26" s="538">
        <v>0.77574713490344627</v>
      </c>
      <c r="H26" s="538">
        <v>-0.10751788719993294</v>
      </c>
      <c r="I26" s="539">
        <v>8.5467344970059838</v>
      </c>
      <c r="J26" s="539">
        <v>0.1889816461516709</v>
      </c>
      <c r="K26" s="534">
        <v>2.2611537996406961E-2</v>
      </c>
      <c r="L26" s="535">
        <v>27505842.916017283</v>
      </c>
      <c r="M26" s="535">
        <v>-2666420.2218287066</v>
      </c>
      <c r="N26" s="534">
        <v>-8.8373225755284307E-2</v>
      </c>
      <c r="O26" s="530">
        <v>6387127.0958306985</v>
      </c>
      <c r="P26" s="530">
        <v>-349143.97928844579</v>
      </c>
      <c r="Q26" s="534">
        <v>-5.1830452693335312E-2</v>
      </c>
      <c r="R26" s="395"/>
      <c r="S26" s="307"/>
    </row>
    <row r="27" spans="1:19">
      <c r="A27" s="557"/>
      <c r="B27" s="551"/>
      <c r="C27" s="414" t="s">
        <v>167</v>
      </c>
      <c r="D27" s="530">
        <v>853761.28559792577</v>
      </c>
      <c r="E27" s="530">
        <v>140097.83817170397</v>
      </c>
      <c r="F27" s="531">
        <v>0.19630799178093988</v>
      </c>
      <c r="G27" s="536">
        <v>0.20579361316006961</v>
      </c>
      <c r="H27" s="536">
        <v>3.1184814750465417E-2</v>
      </c>
      <c r="I27" s="537">
        <v>15.587315900469113</v>
      </c>
      <c r="J27" s="537">
        <v>0.30866116107581831</v>
      </c>
      <c r="K27" s="531">
        <v>2.0202116373504428E-2</v>
      </c>
      <c r="L27" s="532">
        <v>13307846.8622055</v>
      </c>
      <c r="M27" s="532">
        <v>2404029.4488550983</v>
      </c>
      <c r="N27" s="531">
        <v>0.22047594504945175</v>
      </c>
      <c r="O27" s="530">
        <v>2049552.9666416645</v>
      </c>
      <c r="P27" s="530">
        <v>388327.98758548452</v>
      </c>
      <c r="Q27" s="531">
        <v>0.2337600219604884</v>
      </c>
      <c r="R27" s="395"/>
      <c r="S27" s="307"/>
    </row>
    <row r="28" spans="1:19">
      <c r="A28" s="557"/>
      <c r="B28" s="551"/>
      <c r="C28" s="414" t="s">
        <v>175</v>
      </c>
      <c r="D28" s="530">
        <v>528803.24661488109</v>
      </c>
      <c r="E28" s="530">
        <v>33143.527801498363</v>
      </c>
      <c r="F28" s="534">
        <v>6.686750313469994E-2</v>
      </c>
      <c r="G28" s="538">
        <v>0.1274645882958225</v>
      </c>
      <c r="H28" s="538">
        <v>6.1937732720585142E-3</v>
      </c>
      <c r="I28" s="539">
        <v>16.265285620589992</v>
      </c>
      <c r="J28" s="539">
        <v>-0.17794318308935431</v>
      </c>
      <c r="K28" s="534">
        <v>-1.0821669224084361E-2</v>
      </c>
      <c r="L28" s="535">
        <v>8601135.843286328</v>
      </c>
      <c r="M28" s="535">
        <v>450889.67807050794</v>
      </c>
      <c r="N28" s="534">
        <v>5.532221590985139E-2</v>
      </c>
      <c r="O28" s="530">
        <v>1030946.7397948768</v>
      </c>
      <c r="P28" s="530">
        <v>49100.246485279873</v>
      </c>
      <c r="Q28" s="534">
        <v>5.0008068287511344E-2</v>
      </c>
      <c r="R28" s="395"/>
      <c r="S28" s="307"/>
    </row>
    <row r="29" spans="1:19">
      <c r="A29" s="557"/>
      <c r="B29" s="551"/>
      <c r="C29" s="414" t="s">
        <v>165</v>
      </c>
      <c r="D29" s="530">
        <v>2329148.0799348196</v>
      </c>
      <c r="E29" s="530">
        <v>-170568.19716404099</v>
      </c>
      <c r="F29" s="531">
        <v>-6.8235022801067774E-2</v>
      </c>
      <c r="G29" s="536">
        <v>0.56142601806889625</v>
      </c>
      <c r="H29" s="536">
        <v>-5.0168224403895678E-2</v>
      </c>
      <c r="I29" s="537">
        <v>7.2375242866679681</v>
      </c>
      <c r="J29" s="537">
        <v>0.26910079064634651</v>
      </c>
      <c r="K29" s="531">
        <v>3.8617169407109117E-2</v>
      </c>
      <c r="L29" s="532">
        <v>16857265.795774322</v>
      </c>
      <c r="M29" s="532">
        <v>-561815.84294907376</v>
      </c>
      <c r="N29" s="531">
        <v>-3.2252896828965545E-2</v>
      </c>
      <c r="O29" s="530">
        <v>3624623.8782359371</v>
      </c>
      <c r="P29" s="530">
        <v>-258605.91656463966</v>
      </c>
      <c r="Q29" s="531">
        <v>-6.6595573847032755E-2</v>
      </c>
      <c r="R29" s="395"/>
      <c r="S29" s="307"/>
    </row>
    <row r="30" spans="1:19">
      <c r="A30" s="557"/>
      <c r="B30" s="551"/>
      <c r="C30" s="414" t="s">
        <v>307</v>
      </c>
      <c r="D30" s="530">
        <v>4630660.1920160186</v>
      </c>
      <c r="E30" s="530">
        <v>-30312.297058206052</v>
      </c>
      <c r="F30" s="534">
        <v>-6.5034275849645195E-3</v>
      </c>
      <c r="G30" s="538">
        <v>1.1161905655678439</v>
      </c>
      <c r="H30" s="538">
        <v>-2.4188430543775619E-2</v>
      </c>
      <c r="I30" s="539">
        <v>6.0805042305233377</v>
      </c>
      <c r="J30" s="539">
        <v>3.9081209630313474E-2</v>
      </c>
      <c r="K30" s="534">
        <v>6.4688748818215701E-3</v>
      </c>
      <c r="L30" s="535">
        <v>28156748.887669411</v>
      </c>
      <c r="M30" s="535">
        <v>-2157.607572671026</v>
      </c>
      <c r="N30" s="534">
        <v>-7.6622562493170314E-5</v>
      </c>
      <c r="O30" s="530">
        <v>8091929.074009751</v>
      </c>
      <c r="P30" s="530">
        <v>-79822.213939401321</v>
      </c>
      <c r="Q30" s="534">
        <v>-9.7680669818126752E-3</v>
      </c>
      <c r="R30" s="395"/>
      <c r="S30" s="307"/>
    </row>
    <row r="31" spans="1:19">
      <c r="A31" s="557"/>
      <c r="B31" s="551"/>
      <c r="C31" s="414" t="s">
        <v>181</v>
      </c>
      <c r="D31" s="530">
        <v>548211.02799980214</v>
      </c>
      <c r="E31" s="530">
        <v>-99610.08452078863</v>
      </c>
      <c r="F31" s="531">
        <v>-0.15376171383673848</v>
      </c>
      <c r="G31" s="536">
        <v>0.13214270795526159</v>
      </c>
      <c r="H31" s="536">
        <v>-2.635674504255664E-2</v>
      </c>
      <c r="I31" s="537">
        <v>8.888329298877089</v>
      </c>
      <c r="J31" s="537">
        <v>0.770650998578299</v>
      </c>
      <c r="K31" s="531">
        <v>9.4934902575522534E-2</v>
      </c>
      <c r="L31" s="532">
        <v>4872680.1421381701</v>
      </c>
      <c r="M31" s="532">
        <v>-386123.24544565007</v>
      </c>
      <c r="N31" s="531">
        <v>-7.3424164584151921E-2</v>
      </c>
      <c r="O31" s="530">
        <v>516252.4313899955</v>
      </c>
      <c r="P31" s="530">
        <v>-102492.359921364</v>
      </c>
      <c r="Q31" s="531">
        <v>-0.16564561247318632</v>
      </c>
      <c r="R31" s="395"/>
      <c r="S31" s="307"/>
    </row>
    <row r="32" spans="1:19">
      <c r="A32" s="557"/>
      <c r="B32" s="551"/>
      <c r="C32" s="414" t="s">
        <v>172</v>
      </c>
      <c r="D32" s="530">
        <v>301737.469584807</v>
      </c>
      <c r="E32" s="530">
        <v>34459.012849073159</v>
      </c>
      <c r="F32" s="534">
        <v>0.12892551562112545</v>
      </c>
      <c r="G32" s="538">
        <v>7.2731857416263368E-2</v>
      </c>
      <c r="H32" s="538">
        <v>7.3380498173047509E-3</v>
      </c>
      <c r="I32" s="539">
        <v>9.6926202473189154</v>
      </c>
      <c r="J32" s="539">
        <v>3.3629931933202073E-2</v>
      </c>
      <c r="K32" s="534">
        <v>3.4817233308157766E-3</v>
      </c>
      <c r="L32" s="535">
        <v>2924626.7070724759</v>
      </c>
      <c r="M32" s="535">
        <v>342986.68195078336</v>
      </c>
      <c r="N32" s="534">
        <v>0.13285612192761684</v>
      </c>
      <c r="O32" s="530">
        <v>526747.46017461037</v>
      </c>
      <c r="P32" s="530">
        <v>59521.113640169031</v>
      </c>
      <c r="Q32" s="534">
        <v>0.12739245995362863</v>
      </c>
      <c r="R32" s="395"/>
      <c r="S32" s="307"/>
    </row>
    <row r="33" spans="1:19">
      <c r="A33" s="557"/>
      <c r="B33" s="551"/>
      <c r="C33" s="414" t="s">
        <v>151</v>
      </c>
      <c r="D33" s="530">
        <v>14895610.763530744</v>
      </c>
      <c r="E33" s="530">
        <v>-486560.67700024694</v>
      </c>
      <c r="F33" s="531">
        <v>-3.1631468865194946E-2</v>
      </c>
      <c r="G33" s="536">
        <v>3.5904902353427377</v>
      </c>
      <c r="H33" s="536">
        <v>-0.17299587543962813</v>
      </c>
      <c r="I33" s="537">
        <v>5.1660407246310394</v>
      </c>
      <c r="J33" s="537">
        <v>4.3485069931517017E-3</v>
      </c>
      <c r="K33" s="531">
        <v>8.4245763013387912E-4</v>
      </c>
      <c r="L33" s="532">
        <v>76951331.82265228</v>
      </c>
      <c r="M33" s="532">
        <v>-2446702.7923083156</v>
      </c>
      <c r="N33" s="531">
        <v>-3.0815659407358871E-2</v>
      </c>
      <c r="O33" s="530">
        <v>23073807.292964142</v>
      </c>
      <c r="P33" s="530">
        <v>-955352.49719275162</v>
      </c>
      <c r="Q33" s="531">
        <v>-3.9758048368553206E-2</v>
      </c>
      <c r="R33" s="395"/>
      <c r="S33" s="307"/>
    </row>
    <row r="34" spans="1:19">
      <c r="A34" s="557"/>
      <c r="B34" s="551"/>
      <c r="C34" s="414" t="s">
        <v>149</v>
      </c>
      <c r="D34" s="530">
        <v>39210420.442777656</v>
      </c>
      <c r="E34" s="530">
        <v>837489.29316859692</v>
      </c>
      <c r="F34" s="534">
        <v>2.1825001845790174E-2</v>
      </c>
      <c r="G34" s="538">
        <v>9.4514171965450799</v>
      </c>
      <c r="H34" s="538">
        <v>6.2886196881715151E-2</v>
      </c>
      <c r="I34" s="539">
        <v>4.2677087572886547</v>
      </c>
      <c r="J34" s="539">
        <v>5.5371479968112425E-2</v>
      </c>
      <c r="K34" s="534">
        <v>1.3145072752420739E-2</v>
      </c>
      <c r="L34" s="535">
        <v>167338654.70061231</v>
      </c>
      <c r="M34" s="535">
        <v>5698926.3790594637</v>
      </c>
      <c r="N34" s="534">
        <v>3.5256965835295681E-2</v>
      </c>
      <c r="O34" s="530">
        <v>40407984.956295289</v>
      </c>
      <c r="P34" s="530">
        <v>946448.1506010741</v>
      </c>
      <c r="Q34" s="534">
        <v>2.398406720096374E-2</v>
      </c>
      <c r="R34" s="395"/>
      <c r="S34" s="307"/>
    </row>
    <row r="35" spans="1:19">
      <c r="A35" s="557"/>
      <c r="B35" s="551"/>
      <c r="C35" s="414" t="s">
        <v>159</v>
      </c>
      <c r="D35" s="530">
        <v>3741223.2238003043</v>
      </c>
      <c r="E35" s="530">
        <v>-143005.34742462356</v>
      </c>
      <c r="F35" s="531">
        <v>-3.6816923824728849E-2</v>
      </c>
      <c r="G35" s="536">
        <v>0.90179756080766815</v>
      </c>
      <c r="H35" s="536">
        <v>-4.8539024337324155E-2</v>
      </c>
      <c r="I35" s="537">
        <v>5.9332348294804778</v>
      </c>
      <c r="J35" s="537">
        <v>-0.12664238539188855</v>
      </c>
      <c r="K35" s="531">
        <v>-2.0898506834606864E-2</v>
      </c>
      <c r="L35" s="532">
        <v>22197555.936313201</v>
      </c>
      <c r="M35" s="532">
        <v>-1340392.2798089869</v>
      </c>
      <c r="N35" s="531">
        <v>-5.6946011925155506E-2</v>
      </c>
      <c r="O35" s="530">
        <v>6115034.9507270409</v>
      </c>
      <c r="P35" s="530">
        <v>-370128.33181304485</v>
      </c>
      <c r="Q35" s="531">
        <v>-5.707309371986611E-2</v>
      </c>
      <c r="R35" s="395"/>
      <c r="S35" s="307"/>
    </row>
    <row r="36" spans="1:19">
      <c r="A36" s="557"/>
      <c r="B36" s="551"/>
      <c r="C36" s="414" t="s">
        <v>179</v>
      </c>
      <c r="D36" s="530">
        <v>491089.51901704178</v>
      </c>
      <c r="E36" s="530">
        <v>32013.934716782765</v>
      </c>
      <c r="F36" s="534">
        <v>6.973565097255098E-2</v>
      </c>
      <c r="G36" s="538">
        <v>0.11837393918931205</v>
      </c>
      <c r="H36" s="538">
        <v>6.0539984063816693E-3</v>
      </c>
      <c r="I36" s="539">
        <v>5.6918141617794706</v>
      </c>
      <c r="J36" s="539">
        <v>0.40304976837555628</v>
      </c>
      <c r="K36" s="534">
        <v>7.6208682859504065E-2</v>
      </c>
      <c r="L36" s="535">
        <v>2795190.2790426672</v>
      </c>
      <c r="M36" s="535">
        <v>367247.67491436051</v>
      </c>
      <c r="N36" s="534">
        <v>0.1512587959410234</v>
      </c>
      <c r="O36" s="530">
        <v>500612.82490994141</v>
      </c>
      <c r="P36" s="530">
        <v>36869.515709162864</v>
      </c>
      <c r="Q36" s="534">
        <v>7.9504145887741823E-2</v>
      </c>
      <c r="R36" s="395"/>
      <c r="S36" s="307"/>
    </row>
    <row r="37" spans="1:19">
      <c r="A37" s="557"/>
      <c r="B37" s="551"/>
      <c r="C37" s="414" t="s">
        <v>174</v>
      </c>
      <c r="D37" s="530">
        <v>1548202.7808478486</v>
      </c>
      <c r="E37" s="530">
        <v>421636.86568640894</v>
      </c>
      <c r="F37" s="531">
        <v>0.374267373095508</v>
      </c>
      <c r="G37" s="536">
        <v>0.373184225555519</v>
      </c>
      <c r="H37" s="536">
        <v>9.7552453345564671E-2</v>
      </c>
      <c r="I37" s="537">
        <v>4.0787424379970112</v>
      </c>
      <c r="J37" s="537">
        <v>-0.83129055369729965</v>
      </c>
      <c r="K37" s="531">
        <v>-0.16930447414579292</v>
      </c>
      <c r="L37" s="532">
        <v>6314720.3848691061</v>
      </c>
      <c r="M37" s="532">
        <v>783244.57410814334</v>
      </c>
      <c r="N37" s="531">
        <v>0.14159775815785275</v>
      </c>
      <c r="O37" s="530">
        <v>1101034.1242319264</v>
      </c>
      <c r="P37" s="530">
        <v>205635.74193164846</v>
      </c>
      <c r="Q37" s="531">
        <v>0.229658379997706</v>
      </c>
      <c r="R37" s="395"/>
      <c r="S37" s="307"/>
    </row>
    <row r="38" spans="1:19">
      <c r="A38" s="557"/>
      <c r="B38" s="551"/>
      <c r="C38" s="414" t="s">
        <v>152</v>
      </c>
      <c r="D38" s="530">
        <v>13933276.256477907</v>
      </c>
      <c r="E38" s="530">
        <v>293532.8499188628</v>
      </c>
      <c r="F38" s="534">
        <v>2.1520408498132707E-2</v>
      </c>
      <c r="G38" s="538">
        <v>3.3585257522772869</v>
      </c>
      <c r="H38" s="538">
        <v>2.1351604681886904E-2</v>
      </c>
      <c r="I38" s="539">
        <v>9.6251565347561989</v>
      </c>
      <c r="J38" s="539">
        <v>0.30588278621875276</v>
      </c>
      <c r="K38" s="534">
        <v>3.2822599107227381E-2</v>
      </c>
      <c r="L38" s="535">
        <v>134109965.01060171</v>
      </c>
      <c r="M38" s="535">
        <v>6997462.3450693041</v>
      </c>
      <c r="N38" s="534">
        <v>5.5049363346118138E-2</v>
      </c>
      <c r="O38" s="530">
        <v>28596413.599168189</v>
      </c>
      <c r="P38" s="530">
        <v>568975.71771885827</v>
      </c>
      <c r="Q38" s="534">
        <v>2.0300668228238204E-2</v>
      </c>
      <c r="R38" s="395"/>
      <c r="S38" s="307"/>
    </row>
    <row r="39" spans="1:19">
      <c r="A39" s="557"/>
      <c r="B39" s="551"/>
      <c r="C39" s="414" t="s">
        <v>154</v>
      </c>
      <c r="D39" s="530">
        <v>12295802.069190847</v>
      </c>
      <c r="E39" s="530">
        <v>-1404357.2014598995</v>
      </c>
      <c r="F39" s="531">
        <v>-0.10250663322348323</v>
      </c>
      <c r="G39" s="536">
        <v>2.9638232339707211</v>
      </c>
      <c r="H39" s="536">
        <v>-0.38813258903761305</v>
      </c>
      <c r="I39" s="537">
        <v>5.640601992666336</v>
      </c>
      <c r="J39" s="537">
        <v>0.13616552208342014</v>
      </c>
      <c r="K39" s="531">
        <v>2.4737413686418713E-2</v>
      </c>
      <c r="L39" s="532">
        <v>69355725.652908742</v>
      </c>
      <c r="M39" s="532">
        <v>-6055930.6892558634</v>
      </c>
      <c r="N39" s="531">
        <v>-8.0304968528715853E-2</v>
      </c>
      <c r="O39" s="530">
        <v>13602293.20047947</v>
      </c>
      <c r="P39" s="530">
        <v>-1432947.203536192</v>
      </c>
      <c r="Q39" s="531">
        <v>-9.5305905661041218E-2</v>
      </c>
      <c r="R39" s="395"/>
      <c r="S39" s="307"/>
    </row>
    <row r="40" spans="1:19">
      <c r="A40" s="557"/>
      <c r="B40" s="551"/>
      <c r="C40" s="414" t="s">
        <v>170</v>
      </c>
      <c r="D40" s="530">
        <v>539305.23561616847</v>
      </c>
      <c r="E40" s="530">
        <v>-93682.622463275213</v>
      </c>
      <c r="F40" s="534">
        <v>-0.1480006626786157</v>
      </c>
      <c r="G40" s="538">
        <v>0.12999602453965337</v>
      </c>
      <c r="H40" s="538">
        <v>-2.4874243379661348E-2</v>
      </c>
      <c r="I40" s="539">
        <v>15.760168514137955</v>
      </c>
      <c r="J40" s="539">
        <v>1.1484826091627358</v>
      </c>
      <c r="K40" s="534">
        <v>7.8600280394179711E-2</v>
      </c>
      <c r="L40" s="535">
        <v>8499541.3938676901</v>
      </c>
      <c r="M40" s="535">
        <v>-749478.37005217187</v>
      </c>
      <c r="N40" s="534">
        <v>-8.1033275869499558E-2</v>
      </c>
      <c r="O40" s="530">
        <v>836319.31748879515</v>
      </c>
      <c r="P40" s="530">
        <v>-40762.540087739239</v>
      </c>
      <c r="Q40" s="534">
        <v>-4.6475183286050686E-2</v>
      </c>
      <c r="R40" s="395"/>
      <c r="S40" s="307"/>
    </row>
    <row r="41" spans="1:19">
      <c r="A41" s="557"/>
      <c r="B41" s="551"/>
      <c r="C41" s="414" t="s">
        <v>157</v>
      </c>
      <c r="D41" s="530">
        <v>7285416.6054567117</v>
      </c>
      <c r="E41" s="530">
        <v>-300583.97478553001</v>
      </c>
      <c r="F41" s="531">
        <v>-3.9623510650447585E-2</v>
      </c>
      <c r="G41" s="536">
        <v>1.7561023577723922</v>
      </c>
      <c r="H41" s="536">
        <v>-9.9929993089451274E-2</v>
      </c>
      <c r="I41" s="537">
        <v>6.2017235023817037</v>
      </c>
      <c r="J41" s="537">
        <v>-0.15801416697153847</v>
      </c>
      <c r="K41" s="531">
        <v>-2.4846019629549881E-2</v>
      </c>
      <c r="L41" s="532">
        <v>45182139.386702821</v>
      </c>
      <c r="M41" s="532">
        <v>-3062834.2631993145</v>
      </c>
      <c r="N41" s="531">
        <v>-6.348504375658473E-2</v>
      </c>
      <c r="O41" s="530">
        <v>12705999.490873376</v>
      </c>
      <c r="P41" s="530">
        <v>-612416.28980528191</v>
      </c>
      <c r="Q41" s="531">
        <v>-4.5982667900616885E-2</v>
      </c>
      <c r="R41" s="395"/>
      <c r="S41" s="307"/>
    </row>
    <row r="42" spans="1:19">
      <c r="A42" s="557"/>
      <c r="B42" s="551"/>
      <c r="C42" s="414" t="s">
        <v>183</v>
      </c>
      <c r="D42" s="530">
        <v>13.341175079345703</v>
      </c>
      <c r="E42" s="530">
        <v>-48.193274304270744</v>
      </c>
      <c r="F42" s="534">
        <v>-0.78319176960251158</v>
      </c>
      <c r="G42" s="538">
        <v>3.2158036089172382E-6</v>
      </c>
      <c r="H42" s="538">
        <v>-1.1839550993338239E-5</v>
      </c>
      <c r="I42" s="539">
        <v>19.749587908696373</v>
      </c>
      <c r="J42" s="539">
        <v>11.080769671191486</v>
      </c>
      <c r="K42" s="534">
        <v>1.2782330148821788</v>
      </c>
      <c r="L42" s="535">
        <v>263.48271003484729</v>
      </c>
      <c r="M42" s="535">
        <v>-269.94824701666835</v>
      </c>
      <c r="N42" s="534">
        <v>-0.50606033161025998</v>
      </c>
      <c r="O42" s="530">
        <v>35.928211212158203</v>
      </c>
      <c r="P42" s="530">
        <v>-48.658614754676819</v>
      </c>
      <c r="Q42" s="534">
        <v>-0.57525050973960168</v>
      </c>
      <c r="R42" s="395"/>
      <c r="S42" s="307"/>
    </row>
    <row r="43" spans="1:19">
      <c r="A43" s="557"/>
      <c r="B43" s="551"/>
      <c r="C43" s="414" t="s">
        <v>173</v>
      </c>
      <c r="D43" s="530">
        <v>781629.7388379171</v>
      </c>
      <c r="E43" s="530">
        <v>60792.576174787013</v>
      </c>
      <c r="F43" s="531">
        <v>8.4336073836966285E-2</v>
      </c>
      <c r="G43" s="536">
        <v>0.18840677227026439</v>
      </c>
      <c r="H43" s="536">
        <v>1.2042813494570787E-2</v>
      </c>
      <c r="I43" s="537">
        <v>4.8361422706149755</v>
      </c>
      <c r="J43" s="537">
        <v>6.9650493050943396E-2</v>
      </c>
      <c r="K43" s="531">
        <v>1.461252768310429E-2</v>
      </c>
      <c r="L43" s="532">
        <v>3780072.6199637949</v>
      </c>
      <c r="M43" s="532">
        <v>344208.21116739884</v>
      </c>
      <c r="N43" s="531">
        <v>0.1001809647336977</v>
      </c>
      <c r="O43" s="530">
        <v>643916.36912460299</v>
      </c>
      <c r="P43" s="530">
        <v>57045.940696305363</v>
      </c>
      <c r="Q43" s="531">
        <v>9.7203638031448533E-2</v>
      </c>
      <c r="R43" s="395"/>
      <c r="S43" s="307"/>
    </row>
    <row r="44" spans="1:19">
      <c r="A44" s="557"/>
      <c r="B44" s="551"/>
      <c r="C44" s="414" t="s">
        <v>178</v>
      </c>
      <c r="D44" s="530">
        <v>556714.5682225239</v>
      </c>
      <c r="E44" s="530">
        <v>56821.678766086581</v>
      </c>
      <c r="F44" s="534">
        <v>0.113667707552056</v>
      </c>
      <c r="G44" s="538">
        <v>0.13419243109989951</v>
      </c>
      <c r="H44" s="538">
        <v>1.188590541712356E-2</v>
      </c>
      <c r="I44" s="539">
        <v>5.8294885707997448</v>
      </c>
      <c r="J44" s="539">
        <v>2.8540087037483453E-2</v>
      </c>
      <c r="K44" s="534">
        <v>4.9199001020904607E-3</v>
      </c>
      <c r="L44" s="535">
        <v>3245361.2126509179</v>
      </c>
      <c r="M44" s="535">
        <v>345508.31351506198</v>
      </c>
      <c r="N44" s="534">
        <v>0.11914684142013618</v>
      </c>
      <c r="O44" s="530">
        <v>457038.54268001125</v>
      </c>
      <c r="P44" s="530">
        <v>40709.887812155182</v>
      </c>
      <c r="Q44" s="534">
        <v>9.7783055132432864E-2</v>
      </c>
      <c r="R44" s="395"/>
      <c r="S44" s="307"/>
    </row>
    <row r="45" spans="1:19">
      <c r="A45" s="557"/>
      <c r="B45" s="551"/>
      <c r="C45" s="414" t="s">
        <v>156</v>
      </c>
      <c r="D45" s="530">
        <v>7761605.0129361795</v>
      </c>
      <c r="E45" s="530">
        <v>560426.90058511868</v>
      </c>
      <c r="F45" s="531">
        <v>7.7824335385331678E-2</v>
      </c>
      <c r="G45" s="536">
        <v>1.870884480800503</v>
      </c>
      <c r="H45" s="536">
        <v>0.10900489755177722</v>
      </c>
      <c r="I45" s="537">
        <v>5.1059262566692425</v>
      </c>
      <c r="J45" s="537">
        <v>1.125551317309359E-2</v>
      </c>
      <c r="K45" s="531">
        <v>2.2092719509817912E-3</v>
      </c>
      <c r="L45" s="532">
        <v>39630182.829446457</v>
      </c>
      <c r="M45" s="532">
        <v>2942551.381746687</v>
      </c>
      <c r="N45" s="531">
        <v>8.0205542457584253E-2</v>
      </c>
      <c r="O45" s="530">
        <v>8373501.8572568176</v>
      </c>
      <c r="P45" s="530">
        <v>615989.00472474191</v>
      </c>
      <c r="Q45" s="531">
        <v>7.9405476527658114E-2</v>
      </c>
      <c r="R45" s="395"/>
      <c r="S45" s="307"/>
    </row>
    <row r="46" spans="1:19">
      <c r="A46" s="557"/>
      <c r="B46" s="551"/>
      <c r="C46" s="414" t="s">
        <v>168</v>
      </c>
      <c r="D46" s="530">
        <v>3054780.8327540997</v>
      </c>
      <c r="E46" s="530">
        <v>616669.12240554625</v>
      </c>
      <c r="F46" s="534">
        <v>0.25292898589842999</v>
      </c>
      <c r="G46" s="538">
        <v>0.73633508053052421</v>
      </c>
      <c r="H46" s="538">
        <v>0.13981334795803435</v>
      </c>
      <c r="I46" s="539">
        <v>5.4127415797758998</v>
      </c>
      <c r="J46" s="539">
        <v>0.10093404838384412</v>
      </c>
      <c r="K46" s="534">
        <v>1.9001827115786428E-2</v>
      </c>
      <c r="L46" s="535">
        <v>16534739.230550565</v>
      </c>
      <c r="M46" s="535">
        <v>3583959.0851459522</v>
      </c>
      <c r="N46" s="534">
        <v>0.27673692587682958</v>
      </c>
      <c r="O46" s="530">
        <v>2532924.8537667799</v>
      </c>
      <c r="P46" s="530">
        <v>400380.57257644273</v>
      </c>
      <c r="Q46" s="534">
        <v>0.18774783534762501</v>
      </c>
      <c r="R46" s="395"/>
      <c r="S46" s="307"/>
    </row>
    <row r="47" spans="1:19">
      <c r="A47" s="557"/>
      <c r="B47" s="551"/>
      <c r="C47" s="414" t="s">
        <v>200</v>
      </c>
      <c r="D47" s="530">
        <v>5866329.5095524788</v>
      </c>
      <c r="E47" s="530">
        <v>-117121.36045127083</v>
      </c>
      <c r="F47" s="531">
        <v>-1.9574216116392616E-2</v>
      </c>
      <c r="G47" s="536">
        <v>1.4140406295336434</v>
      </c>
      <c r="H47" s="536">
        <v>-4.9903153102446529E-2</v>
      </c>
      <c r="I47" s="537">
        <v>3.3848155686744881</v>
      </c>
      <c r="J47" s="537">
        <v>0.15697499076699817</v>
      </c>
      <c r="K47" s="531">
        <v>4.8631581076646682E-2</v>
      </c>
      <c r="L47" s="532">
        <v>19856443.454907805</v>
      </c>
      <c r="M47" s="532">
        <v>542817.94079382718</v>
      </c>
      <c r="N47" s="531">
        <v>2.8105439882177875E-2</v>
      </c>
      <c r="O47" s="530">
        <v>4445237.3076186934</v>
      </c>
      <c r="P47" s="530">
        <v>-223517.12622857653</v>
      </c>
      <c r="Q47" s="531">
        <v>-4.7875108745950481E-2</v>
      </c>
      <c r="R47" s="395"/>
      <c r="S47" s="307"/>
    </row>
    <row r="48" spans="1:19">
      <c r="A48" s="557"/>
      <c r="B48" s="551"/>
      <c r="C48" s="414" t="s">
        <v>201</v>
      </c>
      <c r="D48" s="530">
        <v>159002.85410866456</v>
      </c>
      <c r="E48" s="530">
        <v>11722.017824588227</v>
      </c>
      <c r="F48" s="534">
        <v>7.9589565895584108E-2</v>
      </c>
      <c r="G48" s="538">
        <v>3.8326605342462954E-2</v>
      </c>
      <c r="H48" s="538">
        <v>2.2920712142697544E-3</v>
      </c>
      <c r="I48" s="539">
        <v>12.36551845834882</v>
      </c>
      <c r="J48" s="539">
        <v>-6.872756700341931E-2</v>
      </c>
      <c r="K48" s="534">
        <v>-5.5272806138217286E-3</v>
      </c>
      <c r="L48" s="535">
        <v>1966152.7274108361</v>
      </c>
      <c r="M48" s="535">
        <v>134826.57423500624</v>
      </c>
      <c r="N48" s="534">
        <v>7.3622371417125299E-2</v>
      </c>
      <c r="O48" s="530">
        <v>369338.37424575689</v>
      </c>
      <c r="P48" s="530">
        <v>25934.74155068316</v>
      </c>
      <c r="Q48" s="534">
        <v>7.5522618520788884E-2</v>
      </c>
      <c r="R48" s="395"/>
      <c r="S48" s="307"/>
    </row>
    <row r="49" spans="1:19">
      <c r="A49" s="557"/>
      <c r="B49" s="551"/>
      <c r="C49" s="414" t="s">
        <v>232</v>
      </c>
      <c r="D49" s="530">
        <v>399691.5489195261</v>
      </c>
      <c r="E49" s="530">
        <v>1885.810249829432</v>
      </c>
      <c r="F49" s="531">
        <v>4.7405305316503867E-3</v>
      </c>
      <c r="G49" s="536">
        <v>9.6343052079350261E-2</v>
      </c>
      <c r="H49" s="536">
        <v>-9.8627350130663094E-4</v>
      </c>
      <c r="I49" s="537">
        <v>14.703295141776614</v>
      </c>
      <c r="J49" s="537">
        <v>-0.18726196644013271</v>
      </c>
      <c r="K49" s="531">
        <v>-1.2575887193421382E-2</v>
      </c>
      <c r="L49" s="532">
        <v>5876782.8094376381</v>
      </c>
      <c r="M49" s="532">
        <v>-46766.260199827142</v>
      </c>
      <c r="N49" s="531">
        <v>-7.8949730389739712E-3</v>
      </c>
      <c r="O49" s="530">
        <v>574431.22488570632</v>
      </c>
      <c r="P49" s="530">
        <v>-18259.222966687405</v>
      </c>
      <c r="Q49" s="531">
        <v>-3.0807351515195605E-2</v>
      </c>
      <c r="R49" s="395"/>
      <c r="S49" s="307"/>
    </row>
    <row r="50" spans="1:19">
      <c r="A50" s="557"/>
      <c r="B50" s="551"/>
      <c r="C50" s="414" t="s">
        <v>202</v>
      </c>
      <c r="D50" s="530">
        <v>19382338.121393431</v>
      </c>
      <c r="E50" s="530">
        <v>61904.821232136339</v>
      </c>
      <c r="F50" s="534">
        <v>3.2041114332368279E-3</v>
      </c>
      <c r="G50" s="538">
        <v>4.6719867260064492</v>
      </c>
      <c r="H50" s="538">
        <v>-5.5056049492880454E-2</v>
      </c>
      <c r="I50" s="539">
        <v>5.4024823286126535</v>
      </c>
      <c r="J50" s="539">
        <v>0.4239293910055304</v>
      </c>
      <c r="K50" s="534">
        <v>8.5151126505704403E-2</v>
      </c>
      <c r="L50" s="535">
        <v>104712739.18802339</v>
      </c>
      <c r="M50" s="535">
        <v>8524939.2256628871</v>
      </c>
      <c r="N50" s="534">
        <v>8.8628071636931122E-2</v>
      </c>
      <c r="O50" s="530">
        <v>19720642.75938471</v>
      </c>
      <c r="P50" s="530">
        <v>-126858.48644089699</v>
      </c>
      <c r="Q50" s="534">
        <v>-6.3916603339464854E-3</v>
      </c>
      <c r="R50" s="395"/>
      <c r="S50" s="307"/>
    </row>
    <row r="51" spans="1:19">
      <c r="A51" s="557"/>
      <c r="B51" s="558"/>
      <c r="C51" s="414" t="s">
        <v>203</v>
      </c>
      <c r="D51" s="530">
        <v>7518168.907197237</v>
      </c>
      <c r="E51" s="530">
        <v>-451079.75618011691</v>
      </c>
      <c r="F51" s="531">
        <v>-5.6602545011934673E-2</v>
      </c>
      <c r="G51" s="536">
        <v>1.8122057885023997</v>
      </c>
      <c r="H51" s="536">
        <v>-0.13759413239591267</v>
      </c>
      <c r="I51" s="537">
        <v>6.6051298153800149</v>
      </c>
      <c r="J51" s="537">
        <v>2.3193661209412575E-2</v>
      </c>
      <c r="K51" s="531">
        <v>3.5238356413889033E-3</v>
      </c>
      <c r="L51" s="532">
        <v>49658481.605991453</v>
      </c>
      <c r="M51" s="532">
        <v>-2794604.2930677012</v>
      </c>
      <c r="N51" s="531">
        <v>-5.3278167436052182E-2</v>
      </c>
      <c r="O51" s="530">
        <v>14215892.258212846</v>
      </c>
      <c r="P51" s="530">
        <v>-897360.20809892379</v>
      </c>
      <c r="Q51" s="531">
        <v>-5.9375717443957657E-2</v>
      </c>
      <c r="R51" s="395"/>
      <c r="S51" s="307"/>
    </row>
    <row r="52" spans="1:19">
      <c r="A52" s="557"/>
      <c r="B52" s="551" t="s">
        <v>235</v>
      </c>
      <c r="C52" s="414" t="s">
        <v>182</v>
      </c>
      <c r="D52" s="530">
        <v>1032000.203023591</v>
      </c>
      <c r="E52" s="530">
        <v>117113.30128304882</v>
      </c>
      <c r="F52" s="534">
        <v>0.12800850144454426</v>
      </c>
      <c r="G52" s="538">
        <v>1.8668650967724697E-2</v>
      </c>
      <c r="H52" s="538">
        <v>1.7888988043312237E-3</v>
      </c>
      <c r="I52" s="539">
        <v>4.1717427669435061</v>
      </c>
      <c r="J52" s="539">
        <v>0.21835577083056368</v>
      </c>
      <c r="K52" s="534">
        <v>5.5232581845707465E-2</v>
      </c>
      <c r="L52" s="535">
        <v>4305239.3824478956</v>
      </c>
      <c r="M52" s="535">
        <v>688337.40219277702</v>
      </c>
      <c r="N52" s="534">
        <v>0.19031132332323394</v>
      </c>
      <c r="O52" s="530">
        <v>894072.92981953663</v>
      </c>
      <c r="P52" s="530">
        <v>128432.92984222283</v>
      </c>
      <c r="Q52" s="534">
        <v>0.16774584641088286</v>
      </c>
      <c r="R52" s="395"/>
      <c r="S52" s="307"/>
    </row>
    <row r="53" spans="1:19">
      <c r="A53" s="557"/>
      <c r="B53" s="551" t="s">
        <v>292</v>
      </c>
      <c r="C53" s="414" t="s">
        <v>169</v>
      </c>
      <c r="D53" s="530">
        <v>4284743.8114432162</v>
      </c>
      <c r="E53" s="530">
        <v>-205173.97136117704</v>
      </c>
      <c r="F53" s="531">
        <v>-4.5696598754426596E-2</v>
      </c>
      <c r="G53" s="536">
        <v>7.7510049385255089E-2</v>
      </c>
      <c r="H53" s="536">
        <v>-5.3293696331676021E-3</v>
      </c>
      <c r="I53" s="537">
        <v>11.293461225217497</v>
      </c>
      <c r="J53" s="537">
        <v>0.1546752486717633</v>
      </c>
      <c r="K53" s="531">
        <v>1.3886185532018803E-2</v>
      </c>
      <c r="L53" s="532">
        <v>48389588.094524592</v>
      </c>
      <c r="M53" s="532">
        <v>-1622645.1404202953</v>
      </c>
      <c r="N53" s="531">
        <v>-3.2444964670893951E-2</v>
      </c>
      <c r="O53" s="530">
        <v>9035699.9168271925</v>
      </c>
      <c r="P53" s="530">
        <v>-431935.75011054054</v>
      </c>
      <c r="Q53" s="531">
        <v>-4.562234599065939E-2</v>
      </c>
      <c r="R53" s="395"/>
      <c r="S53" s="307"/>
    </row>
    <row r="54" spans="1:19">
      <c r="A54" s="557"/>
      <c r="B54" s="551" t="s">
        <v>292</v>
      </c>
      <c r="C54" s="414" t="s">
        <v>164</v>
      </c>
      <c r="D54" s="530">
        <v>24085802.695573412</v>
      </c>
      <c r="E54" s="530">
        <v>-6034708.9337822199</v>
      </c>
      <c r="F54" s="534">
        <v>-0.20035213903540591</v>
      </c>
      <c r="G54" s="538">
        <v>0.43570673967286422</v>
      </c>
      <c r="H54" s="538">
        <v>-0.12001962428629709</v>
      </c>
      <c r="I54" s="539">
        <v>7.9357151021401746</v>
      </c>
      <c r="J54" s="539">
        <v>0.45961240066531062</v>
      </c>
      <c r="K54" s="534">
        <v>6.1477539704562864E-2</v>
      </c>
      <c r="L54" s="535">
        <v>191138068.19843045</v>
      </c>
      <c r="M54" s="535">
        <v>-34045970.163600236</v>
      </c>
      <c r="N54" s="534">
        <v>-0.15119175591328626</v>
      </c>
      <c r="O54" s="530">
        <v>43266333.666585952</v>
      </c>
      <c r="P54" s="530">
        <v>-10779276.792959802</v>
      </c>
      <c r="Q54" s="534">
        <v>-0.19944777570841413</v>
      </c>
      <c r="R54" s="395"/>
      <c r="S54" s="307"/>
    </row>
    <row r="55" spans="1:19">
      <c r="A55" s="557"/>
      <c r="B55" s="551" t="s">
        <v>292</v>
      </c>
      <c r="C55" s="414" t="s">
        <v>166</v>
      </c>
      <c r="D55" s="530">
        <v>9906582.4822353739</v>
      </c>
      <c r="E55" s="530">
        <v>-350604.09613990411</v>
      </c>
      <c r="F55" s="531">
        <v>-3.4181312142558221E-2</v>
      </c>
      <c r="G55" s="536">
        <v>0.17920784327558925</v>
      </c>
      <c r="H55" s="536">
        <v>-1.0038244964683724E-2</v>
      </c>
      <c r="I55" s="537">
        <v>13.792548670398107</v>
      </c>
      <c r="J55" s="537">
        <v>9.8055532638454679E-2</v>
      </c>
      <c r="K55" s="531">
        <v>7.1602162746781332E-3</v>
      </c>
      <c r="L55" s="532">
        <v>136637021.04354468</v>
      </c>
      <c r="M55" s="532">
        <v>-3829950.1667359769</v>
      </c>
      <c r="N55" s="531">
        <v>-2.7265841455373148E-2</v>
      </c>
      <c r="O55" s="530">
        <v>28869005.145868797</v>
      </c>
      <c r="P55" s="530">
        <v>-1486321.2981072031</v>
      </c>
      <c r="Q55" s="531">
        <v>-4.8964101929536749E-2</v>
      </c>
      <c r="R55" s="395"/>
      <c r="S55" s="307"/>
    </row>
    <row r="56" spans="1:19">
      <c r="A56" s="557"/>
      <c r="B56" s="551" t="s">
        <v>292</v>
      </c>
      <c r="C56" s="414" t="s">
        <v>162</v>
      </c>
      <c r="D56" s="530">
        <v>20651870.90996046</v>
      </c>
      <c r="E56" s="530">
        <v>-1485951.2999486886</v>
      </c>
      <c r="F56" s="534">
        <v>-6.7122740704076991E-2</v>
      </c>
      <c r="G56" s="538">
        <v>0.37358768798589631</v>
      </c>
      <c r="H56" s="538">
        <v>-3.4857281145936669E-2</v>
      </c>
      <c r="I56" s="539">
        <v>12.006627704721843</v>
      </c>
      <c r="J56" s="539">
        <v>0.12201025141524191</v>
      </c>
      <c r="K56" s="534">
        <v>1.0266232959925485E-2</v>
      </c>
      <c r="L56" s="535">
        <v>247959325.42187035</v>
      </c>
      <c r="M56" s="535">
        <v>-15140222.792214453</v>
      </c>
      <c r="N56" s="534">
        <v>-5.7545605437128361E-2</v>
      </c>
      <c r="O56" s="530">
        <v>35301227.093080439</v>
      </c>
      <c r="P56" s="530">
        <v>-2825613.6257334352</v>
      </c>
      <c r="Q56" s="534">
        <v>-7.4110877598602673E-2</v>
      </c>
      <c r="R56" s="395"/>
      <c r="S56" s="307"/>
    </row>
    <row r="57" spans="1:19">
      <c r="A57" s="557"/>
      <c r="B57" s="551" t="s">
        <v>292</v>
      </c>
      <c r="C57" s="414" t="s">
        <v>226</v>
      </c>
      <c r="D57" s="530">
        <v>6497412.7997951536</v>
      </c>
      <c r="E57" s="530">
        <v>1167395.8067153618</v>
      </c>
      <c r="F57" s="531">
        <v>0.21902290522357543</v>
      </c>
      <c r="G57" s="536">
        <v>0.11753673245142747</v>
      </c>
      <c r="H57" s="536">
        <v>1.9197401438272907E-2</v>
      </c>
      <c r="I57" s="537">
        <v>11.501142764357159</v>
      </c>
      <c r="J57" s="537">
        <v>-0.22842518715680171</v>
      </c>
      <c r="K57" s="531">
        <v>-1.9474305285670679E-2</v>
      </c>
      <c r="L57" s="532">
        <v>74727672.209405616</v>
      </c>
      <c r="M57" s="532">
        <v>12208875.706352085</v>
      </c>
      <c r="N57" s="531">
        <v>0.19528328101702633</v>
      </c>
      <c r="O57" s="530">
        <v>11091215.454827694</v>
      </c>
      <c r="P57" s="530">
        <v>2268479.2730877474</v>
      </c>
      <c r="Q57" s="531">
        <v>0.25711743232022799</v>
      </c>
      <c r="R57" s="395"/>
      <c r="S57" s="307"/>
    </row>
    <row r="58" spans="1:19">
      <c r="A58" s="557"/>
      <c r="B58" s="551" t="s">
        <v>292</v>
      </c>
      <c r="C58" s="414" t="s">
        <v>146</v>
      </c>
      <c r="D58" s="530">
        <v>1025679640.877866</v>
      </c>
      <c r="E58" s="530">
        <v>5824728.8921762705</v>
      </c>
      <c r="F58" s="534">
        <v>5.7113309194494529E-3</v>
      </c>
      <c r="G58" s="538">
        <v>18.554313423727478</v>
      </c>
      <c r="H58" s="538">
        <v>-0.26210872002289065</v>
      </c>
      <c r="I58" s="539">
        <v>5.4754205987616071</v>
      </c>
      <c r="J58" s="539">
        <v>1.6345453173962632E-2</v>
      </c>
      <c r="K58" s="534">
        <v>2.9941799184013832E-3</v>
      </c>
      <c r="L58" s="535">
        <v>5616027433.393075</v>
      </c>
      <c r="M58" s="535">
        <v>48562831.266521454</v>
      </c>
      <c r="N58" s="534">
        <v>8.7226115901971532E-3</v>
      </c>
      <c r="O58" s="530">
        <v>1502797292.583452</v>
      </c>
      <c r="P58" s="530">
        <v>2147203.1863381863</v>
      </c>
      <c r="Q58" s="534">
        <v>1.4308486711921134E-3</v>
      </c>
      <c r="R58" s="395"/>
      <c r="S58" s="307"/>
    </row>
    <row r="59" spans="1:19">
      <c r="A59" s="557"/>
      <c r="B59" s="551" t="s">
        <v>292</v>
      </c>
      <c r="C59" s="414" t="s">
        <v>227</v>
      </c>
      <c r="D59" s="530">
        <v>112660190.15052758</v>
      </c>
      <c r="E59" s="530">
        <v>-5671549.2464056164</v>
      </c>
      <c r="F59" s="531">
        <v>-4.7929230782122738E-2</v>
      </c>
      <c r="G59" s="536">
        <v>2.0379974361590478</v>
      </c>
      <c r="H59" s="536">
        <v>-0.14523464453145962</v>
      </c>
      <c r="I59" s="537">
        <v>3.4890973213507603</v>
      </c>
      <c r="J59" s="537">
        <v>6.7821977089261853E-2</v>
      </c>
      <c r="K59" s="531">
        <v>1.9823595082172962E-2</v>
      </c>
      <c r="L59" s="532">
        <v>393082367.67707312</v>
      </c>
      <c r="M59" s="532">
        <v>-11763094.765231431</v>
      </c>
      <c r="N59" s="531">
        <v>-2.9055765363574543E-2</v>
      </c>
      <c r="O59" s="530">
        <v>108002354.87937374</v>
      </c>
      <c r="P59" s="530">
        <v>-4608259.0034254789</v>
      </c>
      <c r="Q59" s="531">
        <v>-4.0922066264744608E-2</v>
      </c>
      <c r="R59" s="395"/>
      <c r="S59" s="307"/>
    </row>
    <row r="60" spans="1:19">
      <c r="A60" s="557"/>
      <c r="B60" s="551" t="s">
        <v>292</v>
      </c>
      <c r="C60" s="414" t="s">
        <v>228</v>
      </c>
      <c r="D60" s="530">
        <v>323950712.49563968</v>
      </c>
      <c r="E60" s="530">
        <v>1515480.536444068</v>
      </c>
      <c r="F60" s="534">
        <v>4.7001083821877534E-3</v>
      </c>
      <c r="G60" s="538">
        <v>5.8601953416365582</v>
      </c>
      <c r="H60" s="538">
        <v>-8.8765993215969452E-2</v>
      </c>
      <c r="I60" s="539">
        <v>4.2707504319336884</v>
      </c>
      <c r="J60" s="539">
        <v>7.8905437812927026E-2</v>
      </c>
      <c r="K60" s="534">
        <v>1.8823558104747482E-2</v>
      </c>
      <c r="L60" s="535">
        <v>1383512645.3159792</v>
      </c>
      <c r="M60" s="535">
        <v>31914132.299658537</v>
      </c>
      <c r="N60" s="534">
        <v>2.3612139250165903E-2</v>
      </c>
      <c r="O60" s="530">
        <v>333505322.43091589</v>
      </c>
      <c r="P60" s="530">
        <v>6121128.8434996605</v>
      </c>
      <c r="Q60" s="534">
        <v>1.8697081176783301E-2</v>
      </c>
      <c r="R60" s="395"/>
      <c r="S60" s="307"/>
    </row>
    <row r="61" spans="1:19">
      <c r="A61" s="557"/>
      <c r="B61" s="551" t="s">
        <v>292</v>
      </c>
      <c r="C61" s="414" t="s">
        <v>229</v>
      </c>
      <c r="D61" s="530">
        <v>11327162.299247127</v>
      </c>
      <c r="E61" s="530">
        <v>-480038.62074794993</v>
      </c>
      <c r="F61" s="531">
        <v>-4.0656428564285842E-2</v>
      </c>
      <c r="G61" s="536">
        <v>0.20490581183982642</v>
      </c>
      <c r="H61" s="536">
        <v>-1.2938191494073797E-2</v>
      </c>
      <c r="I61" s="537">
        <v>6.1226228663712643</v>
      </c>
      <c r="J61" s="537">
        <v>-0.23926715119767472</v>
      </c>
      <c r="K61" s="531">
        <v>-3.7609444761999448E-2</v>
      </c>
      <c r="L61" s="532">
        <v>69351942.904468969</v>
      </c>
      <c r="M61" s="532">
        <v>-5764170.7638785094</v>
      </c>
      <c r="N61" s="531">
        <v>-7.6736807621976627E-2</v>
      </c>
      <c r="O61" s="530">
        <v>20033355.489936519</v>
      </c>
      <c r="P61" s="530">
        <v>-820083.34244996309</v>
      </c>
      <c r="Q61" s="531">
        <v>-3.9326048285922545E-2</v>
      </c>
      <c r="R61" s="395"/>
      <c r="S61" s="307"/>
    </row>
    <row r="62" spans="1:19">
      <c r="A62" s="557"/>
      <c r="B62" s="551" t="s">
        <v>292</v>
      </c>
      <c r="C62" s="414" t="s">
        <v>153</v>
      </c>
      <c r="D62" s="530">
        <v>59565525.178679816</v>
      </c>
      <c r="E62" s="530">
        <v>-4055485.8468307182</v>
      </c>
      <c r="F62" s="534">
        <v>-6.3744441992670681E-2</v>
      </c>
      <c r="G62" s="538">
        <v>1.077526919095549</v>
      </c>
      <c r="H62" s="538">
        <v>-9.6286911282904342E-2</v>
      </c>
      <c r="I62" s="539">
        <v>5.0668367313198228</v>
      </c>
      <c r="J62" s="539">
        <v>5.3822370205526937E-2</v>
      </c>
      <c r="K62" s="534">
        <v>1.0736528230005562E-2</v>
      </c>
      <c r="L62" s="535">
        <v>301808790.89569062</v>
      </c>
      <c r="M62" s="535">
        <v>-17124251.043804646</v>
      </c>
      <c r="N62" s="534">
        <v>-5.3692307763625456E-2</v>
      </c>
      <c r="O62" s="530">
        <v>61600063.986390017</v>
      </c>
      <c r="P62" s="530">
        <v>-4736103.0606627464</v>
      </c>
      <c r="Q62" s="534">
        <v>-7.1395488637493801E-2</v>
      </c>
      <c r="R62" s="395"/>
      <c r="S62" s="307"/>
    </row>
    <row r="63" spans="1:19">
      <c r="A63" s="557"/>
      <c r="B63" s="551" t="s">
        <v>292</v>
      </c>
      <c r="C63" s="414" t="s">
        <v>148</v>
      </c>
      <c r="D63" s="530">
        <v>472122235.48582882</v>
      </c>
      <c r="E63" s="530">
        <v>-7639745.3418622017</v>
      </c>
      <c r="F63" s="531">
        <v>-1.5924032431002606E-2</v>
      </c>
      <c r="G63" s="536">
        <v>8.5405847814405771</v>
      </c>
      <c r="H63" s="536">
        <v>-0.31107034487446406</v>
      </c>
      <c r="I63" s="537">
        <v>4.4172513897213541</v>
      </c>
      <c r="J63" s="537">
        <v>-2.8624817284180537E-2</v>
      </c>
      <c r="K63" s="531">
        <v>-6.4385097450701248E-3</v>
      </c>
      <c r="L63" s="532">
        <v>2085482600.8181298</v>
      </c>
      <c r="M63" s="532">
        <v>-47479774.769547224</v>
      </c>
      <c r="N63" s="531">
        <v>-2.2260015138084902E-2</v>
      </c>
      <c r="O63" s="530">
        <v>450360011.20762086</v>
      </c>
      <c r="P63" s="530">
        <v>-5028659.1179600358</v>
      </c>
      <c r="Q63" s="531">
        <v>-1.1042565275865971E-2</v>
      </c>
      <c r="R63" s="395"/>
      <c r="S63" s="307"/>
    </row>
    <row r="64" spans="1:19">
      <c r="A64" s="557"/>
      <c r="B64" s="551" t="s">
        <v>292</v>
      </c>
      <c r="C64" s="414" t="s">
        <v>161</v>
      </c>
      <c r="D64" s="530">
        <v>13010291.126779644</v>
      </c>
      <c r="E64" s="530">
        <v>-1136029.7863032036</v>
      </c>
      <c r="F64" s="534">
        <v>-8.0305670519080108E-2</v>
      </c>
      <c r="G64" s="538">
        <v>0.23535323280239964</v>
      </c>
      <c r="H64" s="538">
        <v>-2.5647761508902994E-2</v>
      </c>
      <c r="I64" s="539">
        <v>5.5864723219309997</v>
      </c>
      <c r="J64" s="539">
        <v>8.3353248918355938E-2</v>
      </c>
      <c r="K64" s="534">
        <v>1.5146546497080389E-2</v>
      </c>
      <c r="L64" s="535">
        <v>72681631.280018955</v>
      </c>
      <c r="M64" s="535">
        <v>-5167257.1497249007</v>
      </c>
      <c r="N64" s="534">
        <v>-6.6375477594496232E-2</v>
      </c>
      <c r="O64" s="530">
        <v>21236771.393387809</v>
      </c>
      <c r="P64" s="530">
        <v>-1873871.2396567129</v>
      </c>
      <c r="Q64" s="534">
        <v>-8.1082610700637839E-2</v>
      </c>
      <c r="R64" s="395"/>
      <c r="S64" s="307"/>
    </row>
    <row r="65" spans="1:19">
      <c r="A65" s="557"/>
      <c r="B65" s="551" t="s">
        <v>292</v>
      </c>
      <c r="C65" s="414" t="s">
        <v>150</v>
      </c>
      <c r="D65" s="530">
        <v>363064968.19945598</v>
      </c>
      <c r="E65" s="530">
        <v>16166571.542642117</v>
      </c>
      <c r="F65" s="531">
        <v>4.6603188998407756E-2</v>
      </c>
      <c r="G65" s="536">
        <v>6.5677634074736426</v>
      </c>
      <c r="H65" s="536">
        <v>0.1674543088237721</v>
      </c>
      <c r="I65" s="537">
        <v>5.0377142713757292</v>
      </c>
      <c r="J65" s="537">
        <v>-3.6330027029658929E-2</v>
      </c>
      <c r="K65" s="531">
        <v>-7.1599743504557715E-3</v>
      </c>
      <c r="L65" s="532">
        <v>1829017571.7349746</v>
      </c>
      <c r="M65" s="532">
        <v>68839740.052497625</v>
      </c>
      <c r="N65" s="531">
        <v>3.910953701007399E-2</v>
      </c>
      <c r="O65" s="530">
        <v>523429911.51160574</v>
      </c>
      <c r="P65" s="530">
        <v>18252478.649346769</v>
      </c>
      <c r="Q65" s="531">
        <v>3.6130827432118227E-2</v>
      </c>
      <c r="R65" s="395"/>
      <c r="S65" s="307"/>
    </row>
    <row r="66" spans="1:19">
      <c r="A66" s="557"/>
      <c r="B66" s="551" t="s">
        <v>292</v>
      </c>
      <c r="C66" s="414" t="s">
        <v>171</v>
      </c>
      <c r="D66" s="530">
        <v>16609623.030338757</v>
      </c>
      <c r="E66" s="530">
        <v>1521359.2142130323</v>
      </c>
      <c r="F66" s="534">
        <v>0.10083063450859503</v>
      </c>
      <c r="G66" s="538">
        <v>0.30046433532706179</v>
      </c>
      <c r="H66" s="538">
        <v>2.2084403001473074E-2</v>
      </c>
      <c r="I66" s="539">
        <v>5.6487506245090504</v>
      </c>
      <c r="J66" s="539">
        <v>6.9964155750126267E-2</v>
      </c>
      <c r="K66" s="534">
        <v>1.2541106590460835E-2</v>
      </c>
      <c r="L66" s="535">
        <v>93823618.46548596</v>
      </c>
      <c r="M66" s="535">
        <v>9649416.4510188848</v>
      </c>
      <c r="N66" s="534">
        <v>0.11463626883401203</v>
      </c>
      <c r="O66" s="530">
        <v>16320405.495174143</v>
      </c>
      <c r="P66" s="530">
        <v>1025174.6719102524</v>
      </c>
      <c r="Q66" s="534">
        <v>6.7025773180942924E-2</v>
      </c>
      <c r="R66" s="395"/>
      <c r="S66" s="307"/>
    </row>
    <row r="67" spans="1:19">
      <c r="A67" s="557"/>
      <c r="B67" s="551" t="s">
        <v>292</v>
      </c>
      <c r="C67" s="414" t="s">
        <v>147</v>
      </c>
      <c r="D67" s="530">
        <v>554388436.23554921</v>
      </c>
      <c r="E67" s="530">
        <v>6600184.9022157192</v>
      </c>
      <c r="F67" s="531">
        <v>1.2048788717448149E-2</v>
      </c>
      <c r="G67" s="536">
        <v>10.028761802857495</v>
      </c>
      <c r="H67" s="536">
        <v>-7.7984618950649676E-2</v>
      </c>
      <c r="I67" s="537">
        <v>5.4366896599453902</v>
      </c>
      <c r="J67" s="537">
        <v>5.3115003019171603E-2</v>
      </c>
      <c r="K67" s="531">
        <v>9.8661217506915578E-3</v>
      </c>
      <c r="L67" s="532">
        <v>3014037878.8751049</v>
      </c>
      <c r="M67" s="532">
        <v>64978931.63504076</v>
      </c>
      <c r="N67" s="531">
        <v>2.2033785284574454E-2</v>
      </c>
      <c r="O67" s="530">
        <v>798470365.66900158</v>
      </c>
      <c r="P67" s="530">
        <v>-5911208.0562785864</v>
      </c>
      <c r="Q67" s="531">
        <v>-7.3487611469049349E-3</v>
      </c>
      <c r="R67" s="395"/>
      <c r="S67" s="307"/>
    </row>
    <row r="68" spans="1:19">
      <c r="A68" s="557"/>
      <c r="B68" s="551" t="s">
        <v>292</v>
      </c>
      <c r="C68" s="414" t="s">
        <v>230</v>
      </c>
      <c r="D68" s="530">
        <v>7573449.5598685648</v>
      </c>
      <c r="E68" s="530">
        <v>1095332.386983932</v>
      </c>
      <c r="F68" s="534">
        <v>0.16908190416324204</v>
      </c>
      <c r="G68" s="538">
        <v>0.13700199480641234</v>
      </c>
      <c r="H68" s="538">
        <v>1.7480104006923472E-2</v>
      </c>
      <c r="I68" s="539">
        <v>8.5134274540656012</v>
      </c>
      <c r="J68" s="539">
        <v>-0.12821227934463231</v>
      </c>
      <c r="K68" s="534">
        <v>-1.4836568440702184E-2</v>
      </c>
      <c r="L68" s="535">
        <v>64476013.404966086</v>
      </c>
      <c r="M68" s="535">
        <v>8494458.6460790709</v>
      </c>
      <c r="N68" s="534">
        <v>0.15173674047933769</v>
      </c>
      <c r="O68" s="530">
        <v>7066483.8821240012</v>
      </c>
      <c r="P68" s="530">
        <v>902635.94665894937</v>
      </c>
      <c r="Q68" s="534">
        <v>0.14644033339392351</v>
      </c>
      <c r="R68" s="395"/>
      <c r="S68" s="307"/>
    </row>
    <row r="69" spans="1:19">
      <c r="A69" s="557"/>
      <c r="B69" s="551" t="s">
        <v>292</v>
      </c>
      <c r="C69" s="414" t="s">
        <v>176</v>
      </c>
      <c r="D69" s="530">
        <v>2284719.7159396298</v>
      </c>
      <c r="E69" s="530">
        <v>240392.67140984791</v>
      </c>
      <c r="F69" s="531">
        <v>0.11759012436541968</v>
      </c>
      <c r="G69" s="536">
        <v>4.1330064481567792E-2</v>
      </c>
      <c r="H69" s="536">
        <v>3.6120320264790284E-3</v>
      </c>
      <c r="I69" s="537">
        <v>6.5692310038894997</v>
      </c>
      <c r="J69" s="537">
        <v>-1.7305851730624155E-2</v>
      </c>
      <c r="K69" s="531">
        <v>-2.6274584216222086E-3</v>
      </c>
      <c r="L69" s="532">
        <v>15008851.593148226</v>
      </c>
      <c r="M69" s="532">
        <v>1543816.1694118548</v>
      </c>
      <c r="N69" s="531">
        <v>0.11465370278123382</v>
      </c>
      <c r="O69" s="530">
        <v>2939653.26640533</v>
      </c>
      <c r="P69" s="530">
        <v>177632.2458912828</v>
      </c>
      <c r="Q69" s="531">
        <v>6.4312416369019229E-2</v>
      </c>
      <c r="R69" s="395"/>
      <c r="S69" s="307"/>
    </row>
    <row r="70" spans="1:19">
      <c r="A70" s="557"/>
      <c r="B70" s="551" t="s">
        <v>292</v>
      </c>
      <c r="C70" s="414" t="s">
        <v>160</v>
      </c>
      <c r="D70" s="530">
        <v>58231794.363159284</v>
      </c>
      <c r="E70" s="530">
        <v>2019617.7142431065</v>
      </c>
      <c r="F70" s="534">
        <v>3.5928473769251325E-2</v>
      </c>
      <c r="G70" s="538">
        <v>1.0534000293847701</v>
      </c>
      <c r="H70" s="538">
        <v>1.6279912577492839E-2</v>
      </c>
      <c r="I70" s="539">
        <v>9.3798274000370618</v>
      </c>
      <c r="J70" s="539">
        <v>-2.2351450687329688E-2</v>
      </c>
      <c r="K70" s="534">
        <v>-2.3772628708937631E-3</v>
      </c>
      <c r="L70" s="535">
        <v>546204180.32088518</v>
      </c>
      <c r="M70" s="535">
        <v>17687241.87926203</v>
      </c>
      <c r="N70" s="534">
        <v>3.3465799471658106E-2</v>
      </c>
      <c r="O70" s="530">
        <v>107819284.52326888</v>
      </c>
      <c r="P70" s="530">
        <v>2468603.9521029294</v>
      </c>
      <c r="Q70" s="534">
        <v>2.3432254435559633E-2</v>
      </c>
      <c r="R70" s="395"/>
      <c r="S70" s="307"/>
    </row>
    <row r="71" spans="1:19">
      <c r="A71" s="557"/>
      <c r="B71" s="551" t="s">
        <v>292</v>
      </c>
      <c r="C71" s="414" t="s">
        <v>180</v>
      </c>
      <c r="D71" s="530">
        <v>1989393.0390829381</v>
      </c>
      <c r="E71" s="530">
        <v>-146472.30137367896</v>
      </c>
      <c r="F71" s="531">
        <v>-6.8577498121845687E-2</v>
      </c>
      <c r="G71" s="536">
        <v>3.598767149022692E-2</v>
      </c>
      <c r="H71" s="536">
        <v>-3.419251412156217E-3</v>
      </c>
      <c r="I71" s="537">
        <v>12.94430258346152</v>
      </c>
      <c r="J71" s="537">
        <v>-0.1067288261195749</v>
      </c>
      <c r="K71" s="531">
        <v>-8.1778077739681591E-3</v>
      </c>
      <c r="L71" s="532">
        <v>25751305.45532164</v>
      </c>
      <c r="M71" s="532">
        <v>-2123940.1896132864</v>
      </c>
      <c r="N71" s="531">
        <v>-7.6194492298553684E-2</v>
      </c>
      <c r="O71" s="530">
        <v>4132138.5778904585</v>
      </c>
      <c r="P71" s="530">
        <v>-351767.88833968528</v>
      </c>
      <c r="Q71" s="531">
        <v>-7.8451210119785356E-2</v>
      </c>
      <c r="R71" s="395"/>
      <c r="S71" s="307"/>
    </row>
    <row r="72" spans="1:19">
      <c r="A72" s="557"/>
      <c r="B72" s="551" t="s">
        <v>292</v>
      </c>
      <c r="C72" s="414" t="s">
        <v>158</v>
      </c>
      <c r="D72" s="530">
        <v>95604285.170583397</v>
      </c>
      <c r="E72" s="530">
        <v>1755319.0560729057</v>
      </c>
      <c r="F72" s="534">
        <v>1.870365896126272E-2</v>
      </c>
      <c r="G72" s="538">
        <v>1.7294599609954151</v>
      </c>
      <c r="H72" s="538">
        <v>-2.0625756043126664E-3</v>
      </c>
      <c r="I72" s="539">
        <v>7.0838964124759949</v>
      </c>
      <c r="J72" s="539">
        <v>5.5234417879791664E-2</v>
      </c>
      <c r="K72" s="534">
        <v>7.8584541299975951E-3</v>
      </c>
      <c r="L72" s="535">
        <v>677250852.73722768</v>
      </c>
      <c r="M72" s="535">
        <v>17618191.376020908</v>
      </c>
      <c r="N72" s="534">
        <v>2.6709094937270552E-2</v>
      </c>
      <c r="O72" s="530">
        <v>116112819.7307229</v>
      </c>
      <c r="P72" s="530">
        <v>2074147.9774014056</v>
      </c>
      <c r="Q72" s="534">
        <v>1.8188110625209853E-2</v>
      </c>
      <c r="R72" s="395"/>
      <c r="S72" s="307"/>
    </row>
    <row r="73" spans="1:19">
      <c r="A73" s="557"/>
      <c r="B73" s="551" t="s">
        <v>292</v>
      </c>
      <c r="C73" s="414" t="s">
        <v>231</v>
      </c>
      <c r="D73" s="530">
        <v>22074007.838880159</v>
      </c>
      <c r="E73" s="530">
        <v>-7179.6204615831375</v>
      </c>
      <c r="F73" s="531">
        <v>-3.2514648384752981E-4</v>
      </c>
      <c r="G73" s="536">
        <v>0.39931382435343615</v>
      </c>
      <c r="H73" s="536">
        <v>-8.0862281317656826E-3</v>
      </c>
      <c r="I73" s="537">
        <v>13.602204692116018</v>
      </c>
      <c r="J73" s="537">
        <v>-7.3826498326514667E-3</v>
      </c>
      <c r="K73" s="531">
        <v>-5.4245949176548599E-4</v>
      </c>
      <c r="L73" s="532">
        <v>300255172.99982148</v>
      </c>
      <c r="M73" s="532">
        <v>-260676.34203159809</v>
      </c>
      <c r="N73" s="531">
        <v>-8.6742959681658787E-4</v>
      </c>
      <c r="O73" s="530">
        <v>58825855.522675581</v>
      </c>
      <c r="P73" s="530">
        <v>476044.748201482</v>
      </c>
      <c r="Q73" s="531">
        <v>8.1584625876753337E-3</v>
      </c>
      <c r="R73" s="395"/>
      <c r="S73" s="307"/>
    </row>
    <row r="74" spans="1:19">
      <c r="A74" s="557"/>
      <c r="B74" s="551" t="s">
        <v>292</v>
      </c>
      <c r="C74" s="414" t="s">
        <v>177</v>
      </c>
      <c r="D74" s="530">
        <v>2859800.4730839562</v>
      </c>
      <c r="E74" s="530">
        <v>-334403.07783929631</v>
      </c>
      <c r="F74" s="534">
        <v>-0.10469059736116081</v>
      </c>
      <c r="G74" s="538">
        <v>5.1733145703768739E-2</v>
      </c>
      <c r="H74" s="538">
        <v>-7.2002199356779317E-3</v>
      </c>
      <c r="I74" s="539">
        <v>12.264482373332886</v>
      </c>
      <c r="J74" s="539">
        <v>0.49360543839391724</v>
      </c>
      <c r="K74" s="534">
        <v>4.1934465980930466E-2</v>
      </c>
      <c r="L74" s="535">
        <v>35073972.49338723</v>
      </c>
      <c r="M74" s="535">
        <v>-2524604.4096754342</v>
      </c>
      <c r="N74" s="534">
        <v>-6.7146275673795192E-2</v>
      </c>
      <c r="O74" s="530">
        <v>6883741.661124914</v>
      </c>
      <c r="P74" s="530">
        <v>-337103.24765975028</v>
      </c>
      <c r="Q74" s="534">
        <v>-4.6684737301259653E-2</v>
      </c>
      <c r="R74" s="395"/>
      <c r="S74" s="307"/>
    </row>
    <row r="75" spans="1:19">
      <c r="A75" s="557"/>
      <c r="B75" s="551" t="s">
        <v>292</v>
      </c>
      <c r="C75" s="414" t="s">
        <v>163</v>
      </c>
      <c r="D75" s="530">
        <v>47569157.761454716</v>
      </c>
      <c r="E75" s="530">
        <v>1712538.4286789075</v>
      </c>
      <c r="F75" s="531">
        <v>3.7345501120595655E-2</v>
      </c>
      <c r="G75" s="536">
        <v>0.86051533757007426</v>
      </c>
      <c r="H75" s="536">
        <v>1.4456258665641375E-2</v>
      </c>
      <c r="I75" s="537">
        <v>8.4971333450982112</v>
      </c>
      <c r="J75" s="537">
        <v>-0.18981157413646343</v>
      </c>
      <c r="K75" s="531">
        <v>-2.1850210390557647E-2</v>
      </c>
      <c r="L75" s="532">
        <v>404201476.61309427</v>
      </c>
      <c r="M75" s="532">
        <v>5847550.2869588733</v>
      </c>
      <c r="N75" s="531">
        <v>1.4679283673412169E-2</v>
      </c>
      <c r="O75" s="530">
        <v>88247496.57814385</v>
      </c>
      <c r="P75" s="530">
        <v>3978048.8513634056</v>
      </c>
      <c r="Q75" s="531">
        <v>4.7206300250846427E-2</v>
      </c>
      <c r="R75" s="395"/>
      <c r="S75" s="307"/>
    </row>
    <row r="76" spans="1:19">
      <c r="A76" s="557"/>
      <c r="B76" s="551" t="s">
        <v>292</v>
      </c>
      <c r="C76" s="414" t="s">
        <v>167</v>
      </c>
      <c r="D76" s="530">
        <v>12238008.515189689</v>
      </c>
      <c r="E76" s="530">
        <v>796295.96412057802</v>
      </c>
      <c r="F76" s="534">
        <v>6.9595872170916617E-2</v>
      </c>
      <c r="G76" s="538">
        <v>0.22138281450017938</v>
      </c>
      <c r="H76" s="538">
        <v>1.0282107058193463E-2</v>
      </c>
      <c r="I76" s="539">
        <v>14.505874109019951</v>
      </c>
      <c r="J76" s="539">
        <v>0.28306917961460698</v>
      </c>
      <c r="K76" s="534">
        <v>1.990248625496983E-2</v>
      </c>
      <c r="L76" s="535">
        <v>177523010.86645579</v>
      </c>
      <c r="M76" s="535">
        <v>14789765.194271058</v>
      </c>
      <c r="N76" s="534">
        <v>9.0883489315170748E-2</v>
      </c>
      <c r="O76" s="530">
        <v>27766876.289297268</v>
      </c>
      <c r="P76" s="530">
        <v>2818796.1704884134</v>
      </c>
      <c r="Q76" s="534">
        <v>0.11298649663880415</v>
      </c>
      <c r="R76" s="395"/>
      <c r="S76" s="307"/>
    </row>
    <row r="77" spans="1:19">
      <c r="A77" s="557"/>
      <c r="B77" s="551" t="s">
        <v>292</v>
      </c>
      <c r="C77" s="414" t="s">
        <v>175</v>
      </c>
      <c r="D77" s="530">
        <v>9167615.5414165426</v>
      </c>
      <c r="E77" s="530">
        <v>423004.20379025117</v>
      </c>
      <c r="F77" s="531">
        <v>4.8373128028017638E-2</v>
      </c>
      <c r="G77" s="536">
        <v>0.16584009794529236</v>
      </c>
      <c r="H77" s="536">
        <v>4.5011697526214645E-3</v>
      </c>
      <c r="I77" s="537">
        <v>16.509181810372983</v>
      </c>
      <c r="J77" s="537">
        <v>-0.20026403214574273</v>
      </c>
      <c r="K77" s="531">
        <v>-1.1985079220051239E-2</v>
      </c>
      <c r="L77" s="532">
        <v>151349831.74084663</v>
      </c>
      <c r="M77" s="532">
        <v>5232222.1809048951</v>
      </c>
      <c r="N77" s="531">
        <v>3.5808293036428879E-2</v>
      </c>
      <c r="O77" s="530">
        <v>18218117.687323309</v>
      </c>
      <c r="P77" s="530">
        <v>662494.77551941201</v>
      </c>
      <c r="Q77" s="531">
        <v>3.773689938817093E-2</v>
      </c>
      <c r="R77" s="395"/>
      <c r="S77" s="307"/>
    </row>
    <row r="78" spans="1:19">
      <c r="A78" s="557"/>
      <c r="B78" s="551" t="s">
        <v>292</v>
      </c>
      <c r="C78" s="414" t="s">
        <v>165</v>
      </c>
      <c r="D78" s="530">
        <v>31980221.799794685</v>
      </c>
      <c r="E78" s="530">
        <v>-1636275.9592434131</v>
      </c>
      <c r="F78" s="534">
        <v>-4.8674789711057438E-2</v>
      </c>
      <c r="G78" s="538">
        <v>0.57851500116142884</v>
      </c>
      <c r="H78" s="538">
        <v>-4.1712646315328006E-2</v>
      </c>
      <c r="I78" s="539">
        <v>7.2145023391576437</v>
      </c>
      <c r="J78" s="539">
        <v>9.8692941027521464E-2</v>
      </c>
      <c r="K78" s="534">
        <v>1.3869531279668029E-2</v>
      </c>
      <c r="L78" s="535">
        <v>230721384.98139903</v>
      </c>
      <c r="M78" s="535">
        <v>-8487205.7045844495</v>
      </c>
      <c r="N78" s="534">
        <v>-3.5480354949818119E-2</v>
      </c>
      <c r="O78" s="530">
        <v>50109655.204628631</v>
      </c>
      <c r="P78" s="530">
        <v>-3241897.9293564186</v>
      </c>
      <c r="Q78" s="534">
        <v>-6.0764827618323317E-2</v>
      </c>
      <c r="R78" s="395"/>
      <c r="S78" s="307"/>
    </row>
    <row r="79" spans="1:19">
      <c r="A79" s="557"/>
      <c r="B79" s="551" t="s">
        <v>292</v>
      </c>
      <c r="C79" s="414" t="s">
        <v>307</v>
      </c>
      <c r="D79" s="530">
        <v>64811686.873923622</v>
      </c>
      <c r="E79" s="530">
        <v>-1099102.6669832096</v>
      </c>
      <c r="F79" s="531">
        <v>-1.6675610694984366E-2</v>
      </c>
      <c r="G79" s="536">
        <v>1.1724288012093402</v>
      </c>
      <c r="H79" s="536">
        <v>-4.3631665092548566E-2</v>
      </c>
      <c r="I79" s="537">
        <v>6.0971087900704557</v>
      </c>
      <c r="J79" s="537">
        <v>1.3112341112591963E-2</v>
      </c>
      <c r="K79" s="531">
        <v>2.1552184033305929E-3</v>
      </c>
      <c r="L79" s="532">
        <v>395163905.73829371</v>
      </c>
      <c r="M79" s="532">
        <v>-5837103.7765925527</v>
      </c>
      <c r="N79" s="531">
        <v>-1.4556331874710313E-2</v>
      </c>
      <c r="O79" s="530">
        <v>113823462.55057493</v>
      </c>
      <c r="P79" s="530">
        <v>-2935013.1512534767</v>
      </c>
      <c r="Q79" s="531">
        <v>-2.5137474034422628E-2</v>
      </c>
      <c r="R79" s="395"/>
      <c r="S79" s="307"/>
    </row>
    <row r="80" spans="1:19">
      <c r="A80" s="557"/>
      <c r="B80" s="551" t="s">
        <v>292</v>
      </c>
      <c r="C80" s="414" t="s">
        <v>181</v>
      </c>
      <c r="D80" s="530">
        <v>8927818.9034386687</v>
      </c>
      <c r="E80" s="530">
        <v>-1054092.3620010354</v>
      </c>
      <c r="F80" s="534">
        <v>-0.10560025369596415</v>
      </c>
      <c r="G80" s="538">
        <v>0.16150223083584139</v>
      </c>
      <c r="H80" s="538">
        <v>-2.2665001154316827E-2</v>
      </c>
      <c r="I80" s="539">
        <v>7.9560166040601352</v>
      </c>
      <c r="J80" s="539">
        <v>3.3276338403818606E-2</v>
      </c>
      <c r="K80" s="534">
        <v>4.2001046718728964E-3</v>
      </c>
      <c r="L80" s="535">
        <v>71029875.433799997</v>
      </c>
      <c r="M80" s="535">
        <v>-8054214.8771075457</v>
      </c>
      <c r="N80" s="534">
        <v>-0.10184368114299067</v>
      </c>
      <c r="O80" s="530">
        <v>8195024.3234378425</v>
      </c>
      <c r="P80" s="530">
        <v>-1311030.3968349965</v>
      </c>
      <c r="Q80" s="534">
        <v>-0.13791530087019821</v>
      </c>
      <c r="R80" s="395"/>
      <c r="S80" s="307"/>
    </row>
    <row r="81" spans="1:19">
      <c r="A81" s="557"/>
      <c r="B81" s="551" t="s">
        <v>292</v>
      </c>
      <c r="C81" s="414" t="s">
        <v>172</v>
      </c>
      <c r="D81" s="530">
        <v>4373326.9702445017</v>
      </c>
      <c r="E81" s="530">
        <v>425578.91826640675</v>
      </c>
      <c r="F81" s="531">
        <v>0.10780295820883561</v>
      </c>
      <c r="G81" s="536">
        <v>7.9112498753418567E-2</v>
      </c>
      <c r="H81" s="536">
        <v>6.2761639079475934E-3</v>
      </c>
      <c r="I81" s="537">
        <v>9.3010007796624024</v>
      </c>
      <c r="J81" s="537">
        <v>3.6852388815695747E-2</v>
      </c>
      <c r="K81" s="531">
        <v>3.9779575262532665E-3</v>
      </c>
      <c r="L81" s="532">
        <v>40676317.55996272</v>
      </c>
      <c r="M81" s="532">
        <v>4103793.796761632</v>
      </c>
      <c r="N81" s="531">
        <v>0.11220975132404805</v>
      </c>
      <c r="O81" s="530">
        <v>7731240.8667965252</v>
      </c>
      <c r="P81" s="530">
        <v>714341.84425092582</v>
      </c>
      <c r="Q81" s="531">
        <v>0.10180306741706197</v>
      </c>
      <c r="R81" s="395"/>
      <c r="S81" s="307"/>
    </row>
    <row r="82" spans="1:19">
      <c r="A82" s="557"/>
      <c r="B82" s="551" t="s">
        <v>292</v>
      </c>
      <c r="C82" s="414" t="s">
        <v>151</v>
      </c>
      <c r="D82" s="530">
        <v>193427362.25570199</v>
      </c>
      <c r="E82" s="530">
        <v>2218301.2409150302</v>
      </c>
      <c r="F82" s="534">
        <v>1.1601444142563307E-2</v>
      </c>
      <c r="G82" s="538">
        <v>3.499057367411003</v>
      </c>
      <c r="H82" s="538">
        <v>-2.8768372780987317E-2</v>
      </c>
      <c r="I82" s="539">
        <v>5.2503257473734539</v>
      </c>
      <c r="J82" s="539">
        <v>-5.2428695074165255E-2</v>
      </c>
      <c r="K82" s="534">
        <v>-9.8870682478680791E-3</v>
      </c>
      <c r="L82" s="535">
        <v>1015556660.2976444</v>
      </c>
      <c r="M82" s="535">
        <v>1621962.5652450323</v>
      </c>
      <c r="N82" s="534">
        <v>1.5996716246839651E-3</v>
      </c>
      <c r="O82" s="530">
        <v>299233370.43146729</v>
      </c>
      <c r="P82" s="530">
        <v>1545273.9693621993</v>
      </c>
      <c r="Q82" s="534">
        <v>5.1909162231446784E-3</v>
      </c>
      <c r="R82" s="395"/>
      <c r="S82" s="307"/>
    </row>
    <row r="83" spans="1:19">
      <c r="A83" s="557"/>
      <c r="B83" s="551" t="s">
        <v>292</v>
      </c>
      <c r="C83" s="414" t="s">
        <v>149</v>
      </c>
      <c r="D83" s="530">
        <v>535168959.10455662</v>
      </c>
      <c r="E83" s="530">
        <v>19749033.085813046</v>
      </c>
      <c r="F83" s="531">
        <v>3.8316394242575054E-2</v>
      </c>
      <c r="G83" s="536">
        <v>9.6810857953437015</v>
      </c>
      <c r="H83" s="536">
        <v>0.17153811822730347</v>
      </c>
      <c r="I83" s="537">
        <v>4.3861317245225528</v>
      </c>
      <c r="J83" s="537">
        <v>8.1893426136262271E-2</v>
      </c>
      <c r="K83" s="531">
        <v>1.9026229604193867E-2</v>
      </c>
      <c r="L83" s="532">
        <v>2347321549.5082083</v>
      </c>
      <c r="M83" s="532">
        <v>128831364.18690348</v>
      </c>
      <c r="N83" s="531">
        <v>5.8071640361232781E-2</v>
      </c>
      <c r="O83" s="530">
        <v>559224184.40869498</v>
      </c>
      <c r="P83" s="530">
        <v>22021990.182801604</v>
      </c>
      <c r="Q83" s="531">
        <v>4.0993857470249577E-2</v>
      </c>
      <c r="R83" s="395"/>
      <c r="S83" s="307"/>
    </row>
    <row r="84" spans="1:19">
      <c r="A84" s="557"/>
      <c r="B84" s="551" t="s">
        <v>292</v>
      </c>
      <c r="C84" s="414" t="s">
        <v>159</v>
      </c>
      <c r="D84" s="530">
        <v>47744361.666952461</v>
      </c>
      <c r="E84" s="530">
        <v>4630.6828618720174</v>
      </c>
      <c r="F84" s="534">
        <v>9.6998511856198074E-5</v>
      </c>
      <c r="G84" s="538">
        <v>0.86368473671392765</v>
      </c>
      <c r="H84" s="538">
        <v>-1.7117934988390204E-2</v>
      </c>
      <c r="I84" s="539">
        <v>6.1275210151192949</v>
      </c>
      <c r="J84" s="539">
        <v>-0.15342180883643852</v>
      </c>
      <c r="K84" s="534">
        <v>-2.4426557148599162E-2</v>
      </c>
      <c r="L84" s="535">
        <v>292554579.46770728</v>
      </c>
      <c r="M84" s="535">
        <v>-7295941.2743936777</v>
      </c>
      <c r="N84" s="534">
        <v>-2.4331927976436161E-2</v>
      </c>
      <c r="O84" s="530">
        <v>79614767.182554603</v>
      </c>
      <c r="P84" s="530">
        <v>337332.97703328729</v>
      </c>
      <c r="Q84" s="534">
        <v>4.2550945349565002E-3</v>
      </c>
      <c r="R84" s="395"/>
      <c r="S84" s="307"/>
    </row>
    <row r="85" spans="1:19">
      <c r="A85" s="557"/>
      <c r="B85" s="551" t="s">
        <v>292</v>
      </c>
      <c r="C85" s="414" t="s">
        <v>179</v>
      </c>
      <c r="D85" s="530">
        <v>6385628.3126283642</v>
      </c>
      <c r="E85" s="530">
        <v>250431.69619647041</v>
      </c>
      <c r="F85" s="531">
        <v>4.0818854203586455E-2</v>
      </c>
      <c r="G85" s="536">
        <v>0.11551457628478264</v>
      </c>
      <c r="H85" s="536">
        <v>2.3196030459703143E-3</v>
      </c>
      <c r="I85" s="537">
        <v>5.4310139741974446</v>
      </c>
      <c r="J85" s="537">
        <v>5.8898892227973398E-2</v>
      </c>
      <c r="K85" s="531">
        <v>1.0963818036150572E-2</v>
      </c>
      <c r="L85" s="532">
        <v>34680436.599915497</v>
      </c>
      <c r="M85" s="532">
        <v>1721454.3259336539</v>
      </c>
      <c r="N85" s="531">
        <v>5.223020272966946E-2</v>
      </c>
      <c r="O85" s="530">
        <v>6398060.2889411915</v>
      </c>
      <c r="P85" s="530">
        <v>-19861.807971069589</v>
      </c>
      <c r="Q85" s="531">
        <v>-3.0947412061335775E-3</v>
      </c>
      <c r="R85" s="395"/>
      <c r="S85" s="307"/>
    </row>
    <row r="86" spans="1:19">
      <c r="A86" s="557"/>
      <c r="B86" s="551" t="s">
        <v>292</v>
      </c>
      <c r="C86" s="414" t="s">
        <v>174</v>
      </c>
      <c r="D86" s="530">
        <v>18653610.989837829</v>
      </c>
      <c r="E86" s="530">
        <v>5486376.6658762693</v>
      </c>
      <c r="F86" s="534">
        <v>0.41666887144950654</v>
      </c>
      <c r="G86" s="538">
        <v>0.33743961661704786</v>
      </c>
      <c r="H86" s="538">
        <v>9.4502864934454839E-2</v>
      </c>
      <c r="I86" s="539">
        <v>4.1627322528692785</v>
      </c>
      <c r="J86" s="539">
        <v>-0.73634390993815568</v>
      </c>
      <c r="K86" s="534">
        <v>-0.15030260511732707</v>
      </c>
      <c r="L86" s="535">
        <v>77649988.099874765</v>
      </c>
      <c r="M86" s="535">
        <v>13142704.293254822</v>
      </c>
      <c r="N86" s="534">
        <v>0.20373984948202201</v>
      </c>
      <c r="O86" s="530">
        <v>13383825.015350237</v>
      </c>
      <c r="P86" s="530">
        <v>2750418.3160798699</v>
      </c>
      <c r="Q86" s="534">
        <v>0.2586582450823211</v>
      </c>
      <c r="R86" s="395"/>
      <c r="S86" s="307"/>
    </row>
    <row r="87" spans="1:19">
      <c r="A87" s="557"/>
      <c r="B87" s="551" t="s">
        <v>292</v>
      </c>
      <c r="C87" s="414" t="s">
        <v>152</v>
      </c>
      <c r="D87" s="530">
        <v>196698938.49736026</v>
      </c>
      <c r="E87" s="530">
        <v>6378465.7485494316</v>
      </c>
      <c r="F87" s="531">
        <v>3.3514343761471589E-2</v>
      </c>
      <c r="G87" s="536">
        <v>3.5582394439172642</v>
      </c>
      <c r="H87" s="536">
        <v>4.6808243505481517E-2</v>
      </c>
      <c r="I87" s="537">
        <v>9.4041198008825635</v>
      </c>
      <c r="J87" s="537">
        <v>8.5157397518294431E-2</v>
      </c>
      <c r="K87" s="531">
        <v>9.1380771627055258E-3</v>
      </c>
      <c r="L87" s="532">
        <v>1849780382.3356073</v>
      </c>
      <c r="M87" s="532">
        <v>76191052.198925257</v>
      </c>
      <c r="N87" s="531">
        <v>4.295867758352695E-2</v>
      </c>
      <c r="O87" s="530">
        <v>400763085.75940382</v>
      </c>
      <c r="P87" s="530">
        <v>11861991.003151238</v>
      </c>
      <c r="Q87" s="531">
        <v>3.050130524982413E-2</v>
      </c>
      <c r="R87" s="395"/>
      <c r="S87" s="307"/>
    </row>
    <row r="88" spans="1:19">
      <c r="A88" s="557"/>
      <c r="B88" s="551" t="s">
        <v>292</v>
      </c>
      <c r="C88" s="414" t="s">
        <v>154</v>
      </c>
      <c r="D88" s="530">
        <v>160246812.40993664</v>
      </c>
      <c r="E88" s="530">
        <v>-6471979.3711327314</v>
      </c>
      <c r="F88" s="534">
        <v>-3.8819735327926083E-2</v>
      </c>
      <c r="G88" s="538">
        <v>2.8988287025590593</v>
      </c>
      <c r="H88" s="538">
        <v>-0.17714919251297934</v>
      </c>
      <c r="I88" s="539">
        <v>5.6527577096385233</v>
      </c>
      <c r="J88" s="539">
        <v>6.5778314873013777E-2</v>
      </c>
      <c r="K88" s="534">
        <v>1.1773502321243938E-2</v>
      </c>
      <c r="L88" s="535">
        <v>905836404.29526746</v>
      </c>
      <c r="M88" s="535">
        <v>-25618050.105768442</v>
      </c>
      <c r="N88" s="534">
        <v>-2.7503277250675577E-2</v>
      </c>
      <c r="O88" s="530">
        <v>177881009.16773725</v>
      </c>
      <c r="P88" s="530">
        <v>-5944721.6090140045</v>
      </c>
      <c r="Q88" s="534">
        <v>-3.2338898280968205E-2</v>
      </c>
      <c r="R88" s="395"/>
      <c r="S88" s="307"/>
    </row>
    <row r="89" spans="1:19">
      <c r="A89" s="557"/>
      <c r="B89" s="551" t="s">
        <v>292</v>
      </c>
      <c r="C89" s="414" t="s">
        <v>170</v>
      </c>
      <c r="D89" s="530">
        <v>9268517.1903622765</v>
      </c>
      <c r="E89" s="530">
        <v>21236.087211675942</v>
      </c>
      <c r="F89" s="531">
        <v>2.296468223988637E-3</v>
      </c>
      <c r="G89" s="536">
        <v>0.16766538602248157</v>
      </c>
      <c r="H89" s="536">
        <v>-2.9478481482715646E-3</v>
      </c>
      <c r="I89" s="537">
        <v>14.571855565602059</v>
      </c>
      <c r="J89" s="537">
        <v>-3.8962674416097798E-2</v>
      </c>
      <c r="K89" s="531">
        <v>-2.6667003706460028E-3</v>
      </c>
      <c r="L89" s="532">
        <v>135059493.8052589</v>
      </c>
      <c r="M89" s="532">
        <v>-50849.607229113579</v>
      </c>
      <c r="N89" s="531">
        <v>-3.7635613932140771E-4</v>
      </c>
      <c r="O89" s="530">
        <v>13015136.379356317</v>
      </c>
      <c r="P89" s="530">
        <v>192718.55458259024</v>
      </c>
      <c r="Q89" s="531">
        <v>1.5029813972388712E-2</v>
      </c>
      <c r="R89" s="395"/>
      <c r="S89" s="307"/>
    </row>
    <row r="90" spans="1:19">
      <c r="A90" s="557"/>
      <c r="B90" s="551" t="s">
        <v>292</v>
      </c>
      <c r="C90" s="414" t="s">
        <v>157</v>
      </c>
      <c r="D90" s="530">
        <v>93651140.450870663</v>
      </c>
      <c r="E90" s="530">
        <v>-2072300.3501686901</v>
      </c>
      <c r="F90" s="534">
        <v>-2.1648828466957797E-2</v>
      </c>
      <c r="G90" s="538">
        <v>1.694128013428988</v>
      </c>
      <c r="H90" s="538">
        <v>-7.1978763129762369E-2</v>
      </c>
      <c r="I90" s="539">
        <v>6.416038086948415</v>
      </c>
      <c r="J90" s="539">
        <v>-0.12500996865789826</v>
      </c>
      <c r="K90" s="534">
        <v>-1.9111611410766595E-2</v>
      </c>
      <c r="L90" s="535">
        <v>600869284.01894152</v>
      </c>
      <c r="M90" s="535">
        <v>-25262342.308642983</v>
      </c>
      <c r="N90" s="534">
        <v>-4.0346695880565588E-2</v>
      </c>
      <c r="O90" s="530">
        <v>164471199.05239335</v>
      </c>
      <c r="P90" s="530">
        <v>-2920172.534060359</v>
      </c>
      <c r="Q90" s="534">
        <v>-1.7445179559641512E-2</v>
      </c>
      <c r="R90" s="395"/>
      <c r="S90" s="307"/>
    </row>
    <row r="91" spans="1:19">
      <c r="A91" s="557"/>
      <c r="B91" s="551" t="s">
        <v>292</v>
      </c>
      <c r="C91" s="414" t="s">
        <v>183</v>
      </c>
      <c r="D91" s="530">
        <v>298.43090514838696</v>
      </c>
      <c r="E91" s="530">
        <v>-639.88605056532617</v>
      </c>
      <c r="F91" s="531">
        <v>-0.68195085537872313</v>
      </c>
      <c r="G91" s="536">
        <v>5.3985477811674767E-6</v>
      </c>
      <c r="H91" s="536">
        <v>-1.1913491152852668E-5</v>
      </c>
      <c r="I91" s="537">
        <v>14.786068633491622</v>
      </c>
      <c r="J91" s="537">
        <v>4.8286745074841839</v>
      </c>
      <c r="K91" s="531">
        <v>0.48493355253181197</v>
      </c>
      <c r="L91" s="532">
        <v>4412.6198458790777</v>
      </c>
      <c r="M91" s="532">
        <v>-4930.5718972778313</v>
      </c>
      <c r="N91" s="531">
        <v>-0.52771815379782339</v>
      </c>
      <c r="O91" s="530">
        <v>616.82152414321899</v>
      </c>
      <c r="P91" s="530">
        <v>-713.26237511634827</v>
      </c>
      <c r="Q91" s="531">
        <v>-0.53625367205287433</v>
      </c>
      <c r="R91" s="395"/>
      <c r="S91" s="307"/>
    </row>
    <row r="92" spans="1:19">
      <c r="A92" s="557"/>
      <c r="B92" s="551" t="s">
        <v>292</v>
      </c>
      <c r="C92" s="414" t="s">
        <v>173</v>
      </c>
      <c r="D92" s="530">
        <v>10265146.159859024</v>
      </c>
      <c r="E92" s="530">
        <v>81792.007292242721</v>
      </c>
      <c r="F92" s="534">
        <v>8.0319319221188543E-3</v>
      </c>
      <c r="G92" s="538">
        <v>0.18569417935153928</v>
      </c>
      <c r="H92" s="538">
        <v>-2.1896934641838783E-3</v>
      </c>
      <c r="I92" s="539">
        <v>4.8305609152503042</v>
      </c>
      <c r="J92" s="539">
        <v>0.17812497940469729</v>
      </c>
      <c r="K92" s="534">
        <v>3.828639058354321E-2</v>
      </c>
      <c r="L92" s="535">
        <v>49586413.82914675</v>
      </c>
      <c r="M92" s="535">
        <v>2209011.0223024711</v>
      </c>
      <c r="N92" s="534">
        <v>4.6625836188372717E-2</v>
      </c>
      <c r="O92" s="530">
        <v>8200852.5990035422</v>
      </c>
      <c r="P92" s="530">
        <v>75817.003823056817</v>
      </c>
      <c r="Q92" s="534">
        <v>9.33128266761429E-3</v>
      </c>
      <c r="R92" s="395"/>
      <c r="S92" s="307"/>
    </row>
    <row r="93" spans="1:19">
      <c r="A93" s="557"/>
      <c r="B93" s="551" t="s">
        <v>292</v>
      </c>
      <c r="C93" s="414" t="s">
        <v>178</v>
      </c>
      <c r="D93" s="530">
        <v>6970642.9744385285</v>
      </c>
      <c r="E93" s="530">
        <v>653456.43382429704</v>
      </c>
      <c r="F93" s="531">
        <v>0.10344105396019543</v>
      </c>
      <c r="G93" s="536">
        <v>0.12609735960239968</v>
      </c>
      <c r="H93" s="536">
        <v>9.5446545930391591E-3</v>
      </c>
      <c r="I93" s="537">
        <v>5.8197124386973922</v>
      </c>
      <c r="J93" s="537">
        <v>-3.3024341947203162E-2</v>
      </c>
      <c r="K93" s="531">
        <v>-5.642546928885806E-3</v>
      </c>
      <c r="L93" s="532">
        <v>40567137.624058492</v>
      </c>
      <c r="M93" s="532">
        <v>3594307.6076125875</v>
      </c>
      <c r="N93" s="531">
        <v>9.7214836029965834E-2</v>
      </c>
      <c r="O93" s="530">
        <v>5776257.474357225</v>
      </c>
      <c r="P93" s="530">
        <v>466861.57638735883</v>
      </c>
      <c r="Q93" s="531">
        <v>8.7931204483333206E-2</v>
      </c>
      <c r="R93" s="395"/>
      <c r="S93" s="307"/>
    </row>
    <row r="94" spans="1:19">
      <c r="A94" s="557"/>
      <c r="B94" s="551" t="s">
        <v>292</v>
      </c>
      <c r="C94" s="414" t="s">
        <v>156</v>
      </c>
      <c r="D94" s="530">
        <v>98047057.630693391</v>
      </c>
      <c r="E94" s="530">
        <v>9906708.4781583846</v>
      </c>
      <c r="F94" s="534">
        <v>0.1123969733885886</v>
      </c>
      <c r="G94" s="538">
        <v>1.7736491639798269</v>
      </c>
      <c r="H94" s="538">
        <v>0.14745116457761376</v>
      </c>
      <c r="I94" s="539">
        <v>5.0396580793516028</v>
      </c>
      <c r="J94" s="539">
        <v>-3.1690023422807911E-3</v>
      </c>
      <c r="K94" s="534">
        <v>-6.2841780829342344E-4</v>
      </c>
      <c r="L94" s="535">
        <v>494123646.14517617</v>
      </c>
      <c r="M94" s="535">
        <v>49647106.448818088</v>
      </c>
      <c r="N94" s="534">
        <v>0.11169792332061948</v>
      </c>
      <c r="O94" s="530">
        <v>104924030.77014455</v>
      </c>
      <c r="P94" s="530">
        <v>10355432.471211419</v>
      </c>
      <c r="Q94" s="534">
        <v>0.10950180776157536</v>
      </c>
      <c r="R94" s="395"/>
      <c r="S94" s="307"/>
    </row>
    <row r="95" spans="1:19">
      <c r="A95" s="557"/>
      <c r="B95" s="551" t="s">
        <v>292</v>
      </c>
      <c r="C95" s="414" t="s">
        <v>168</v>
      </c>
      <c r="D95" s="530">
        <v>36232962.326891065</v>
      </c>
      <c r="E95" s="530">
        <v>7241793.8909726888</v>
      </c>
      <c r="F95" s="531">
        <v>0.24979310188824699</v>
      </c>
      <c r="G95" s="536">
        <v>0.65544611834924693</v>
      </c>
      <c r="H95" s="536">
        <v>0.12055624595682402</v>
      </c>
      <c r="I95" s="537">
        <v>5.3488211337555649</v>
      </c>
      <c r="J95" s="537">
        <v>-4.0569865853435694E-2</v>
      </c>
      <c r="K95" s="531">
        <v>-7.5277273176837661E-3</v>
      </c>
      <c r="L95" s="532">
        <v>193803634.63264415</v>
      </c>
      <c r="M95" s="532">
        <v>37558892.395957112</v>
      </c>
      <c r="N95" s="531">
        <v>0.24038500021371023</v>
      </c>
      <c r="O95" s="530">
        <v>30867180.181764517</v>
      </c>
      <c r="P95" s="530">
        <v>4442617.89458533</v>
      </c>
      <c r="Q95" s="531">
        <v>0.16812455950276323</v>
      </c>
      <c r="R95" s="395"/>
      <c r="S95" s="307"/>
    </row>
    <row r="96" spans="1:19">
      <c r="A96" s="557"/>
      <c r="B96" s="551" t="s">
        <v>292</v>
      </c>
      <c r="C96" s="414" t="s">
        <v>200</v>
      </c>
      <c r="D96" s="530">
        <v>100496271.41615684</v>
      </c>
      <c r="E96" s="530">
        <v>-1753039.8465367258</v>
      </c>
      <c r="F96" s="534">
        <v>-1.7144759459874578E-2</v>
      </c>
      <c r="G96" s="538">
        <v>1.8179548890874329</v>
      </c>
      <c r="H96" s="538">
        <v>-6.8554831084967516E-2</v>
      </c>
      <c r="I96" s="539">
        <v>3.2086207797351052</v>
      </c>
      <c r="J96" s="539">
        <v>6.2772510224140543E-2</v>
      </c>
      <c r="K96" s="534">
        <v>1.995408069502945E-2</v>
      </c>
      <c r="L96" s="535">
        <v>322454424.75177991</v>
      </c>
      <c r="M96" s="535">
        <v>793605.85734736919</v>
      </c>
      <c r="N96" s="534">
        <v>2.4672133213956239E-3</v>
      </c>
      <c r="O96" s="530">
        <v>75239239.779770911</v>
      </c>
      <c r="P96" s="530">
        <v>-1838155.4756434858</v>
      </c>
      <c r="Q96" s="534">
        <v>-2.3848178438727951E-2</v>
      </c>
      <c r="R96" s="395"/>
      <c r="S96" s="307"/>
    </row>
    <row r="97" spans="1:19">
      <c r="A97" s="557"/>
      <c r="B97" s="551" t="s">
        <v>292</v>
      </c>
      <c r="C97" s="414" t="s">
        <v>201</v>
      </c>
      <c r="D97" s="530">
        <v>2332947.194292224</v>
      </c>
      <c r="E97" s="530">
        <v>139241.24280178314</v>
      </c>
      <c r="F97" s="531">
        <v>6.3473066072132545E-2</v>
      </c>
      <c r="G97" s="536">
        <v>4.2202488690187355E-2</v>
      </c>
      <c r="H97" s="536">
        <v>1.7284008984908561E-3</v>
      </c>
      <c r="I97" s="537">
        <v>12.178390528602137</v>
      </c>
      <c r="J97" s="537">
        <v>-9.0935387609121676E-2</v>
      </c>
      <c r="K97" s="531">
        <v>-7.4116042095654375E-3</v>
      </c>
      <c r="L97" s="532">
        <v>28411542.014697351</v>
      </c>
      <c r="M97" s="532">
        <v>1496248.7315288074</v>
      </c>
      <c r="N97" s="531">
        <v>5.5591024618872921E-2</v>
      </c>
      <c r="O97" s="530">
        <v>5438535.9501664182</v>
      </c>
      <c r="P97" s="530">
        <v>308975.79433184862</v>
      </c>
      <c r="Q97" s="531">
        <v>6.0234364145317028E-2</v>
      </c>
      <c r="R97" s="395"/>
      <c r="S97" s="307"/>
    </row>
    <row r="98" spans="1:19">
      <c r="A98" s="557"/>
      <c r="B98" s="551" t="s">
        <v>292</v>
      </c>
      <c r="C98" s="414" t="s">
        <v>232</v>
      </c>
      <c r="D98" s="530">
        <v>5163316.6300086426</v>
      </c>
      <c r="E98" s="530">
        <v>418701.64937645663</v>
      </c>
      <c r="F98" s="534">
        <v>8.8247761111412165E-2</v>
      </c>
      <c r="G98" s="538">
        <v>9.3403233564360463E-2</v>
      </c>
      <c r="H98" s="538">
        <v>5.8646265174887857E-3</v>
      </c>
      <c r="I98" s="539">
        <v>14.590229955581606</v>
      </c>
      <c r="J98" s="539">
        <v>4.3323998944556408E-2</v>
      </c>
      <c r="K98" s="534">
        <v>2.9782277464157087E-3</v>
      </c>
      <c r="L98" s="535">
        <v>75333976.965304762</v>
      </c>
      <c r="M98" s="535">
        <v>6314509.0415970385</v>
      </c>
      <c r="N98" s="534">
        <v>9.148881078852894E-2</v>
      </c>
      <c r="O98" s="530">
        <v>7586238.2389682299</v>
      </c>
      <c r="P98" s="530">
        <v>344684.23939544894</v>
      </c>
      <c r="Q98" s="534">
        <v>4.759810386220744E-2</v>
      </c>
      <c r="R98" s="395"/>
      <c r="S98" s="307"/>
    </row>
    <row r="99" spans="1:19">
      <c r="A99" s="557"/>
      <c r="B99" s="551" t="s">
        <v>292</v>
      </c>
      <c r="C99" s="414" t="s">
        <v>202</v>
      </c>
      <c r="D99" s="530">
        <v>249419212.81481785</v>
      </c>
      <c r="E99" s="530">
        <v>6399297.5074707866</v>
      </c>
      <c r="F99" s="531">
        <v>2.6332399545846277E-2</v>
      </c>
      <c r="G99" s="536">
        <v>4.5119373184639198</v>
      </c>
      <c r="H99" s="536">
        <v>2.819628626338222E-2</v>
      </c>
      <c r="I99" s="537">
        <v>5.2403289353124984</v>
      </c>
      <c r="J99" s="537">
        <v>0.14026950865564913</v>
      </c>
      <c r="K99" s="531">
        <v>2.7503504747903987E-2</v>
      </c>
      <c r="L99" s="532">
        <v>1307038717.9363558</v>
      </c>
      <c r="M99" s="532">
        <v>67622708.007771254</v>
      </c>
      <c r="N99" s="531">
        <v>5.4560137569683073E-2</v>
      </c>
      <c r="O99" s="530">
        <v>252416864.11808383</v>
      </c>
      <c r="P99" s="530">
        <v>-496522.76355907321</v>
      </c>
      <c r="Q99" s="531">
        <v>-1.963212662172894E-3</v>
      </c>
      <c r="R99" s="395"/>
      <c r="S99" s="307"/>
    </row>
    <row r="100" spans="1:19">
      <c r="A100" s="557"/>
      <c r="B100" s="558" t="s">
        <v>292</v>
      </c>
      <c r="C100" s="414" t="s">
        <v>203</v>
      </c>
      <c r="D100" s="530">
        <v>100277742.44638085</v>
      </c>
      <c r="E100" s="530">
        <v>-1241691.7080685198</v>
      </c>
      <c r="F100" s="534">
        <v>-1.2231073965398961E-2</v>
      </c>
      <c r="G100" s="538">
        <v>1.8140017493001228</v>
      </c>
      <c r="H100" s="538">
        <v>-5.9041667361474426E-2</v>
      </c>
      <c r="I100" s="539">
        <v>6.6905510883907278</v>
      </c>
      <c r="J100" s="539">
        <v>-0.14810404783712361</v>
      </c>
      <c r="K100" s="534">
        <v>-2.1656896697793807E-2</v>
      </c>
      <c r="L100" s="535">
        <v>670913358.86599851</v>
      </c>
      <c r="M100" s="535">
        <v>-23343040.941271901</v>
      </c>
      <c r="N100" s="534">
        <v>-3.3623083557821093E-2</v>
      </c>
      <c r="O100" s="530">
        <v>189224786.53082925</v>
      </c>
      <c r="P100" s="530">
        <v>-1555997.69735232</v>
      </c>
      <c r="Q100" s="534">
        <v>-8.1559455982279823E-3</v>
      </c>
      <c r="R100" s="395"/>
      <c r="S100" s="307"/>
    </row>
    <row r="101" spans="1:19">
      <c r="A101" s="557"/>
      <c r="B101" s="551" t="s">
        <v>234</v>
      </c>
      <c r="C101" s="414" t="s">
        <v>182</v>
      </c>
      <c r="D101" s="530">
        <v>519985.92716828402</v>
      </c>
      <c r="E101" s="530">
        <v>95331.192128010269</v>
      </c>
      <c r="F101" s="531">
        <v>0.22449106123582768</v>
      </c>
      <c r="G101" s="536">
        <v>2.0785360162774474E-2</v>
      </c>
      <c r="H101" s="536">
        <v>3.4966151233490374E-3</v>
      </c>
      <c r="I101" s="537">
        <v>4.1757743312715787</v>
      </c>
      <c r="J101" s="537">
        <v>0.2628599987114586</v>
      </c>
      <c r="K101" s="531">
        <v>6.7177550125273502E-2</v>
      </c>
      <c r="L101" s="532">
        <v>2171343.8872917732</v>
      </c>
      <c r="M101" s="532">
        <v>509706.28816316579</v>
      </c>
      <c r="N101" s="531">
        <v>0.30674937087994691</v>
      </c>
      <c r="O101" s="530">
        <v>447543.51425606245</v>
      </c>
      <c r="P101" s="530">
        <v>102338.44826028153</v>
      </c>
      <c r="Q101" s="531">
        <v>0.29645697106175234</v>
      </c>
      <c r="R101" s="395"/>
      <c r="S101" s="307"/>
    </row>
    <row r="102" spans="1:19">
      <c r="A102" s="557"/>
      <c r="B102" s="551" t="s">
        <v>293</v>
      </c>
      <c r="C102" s="414" t="s">
        <v>169</v>
      </c>
      <c r="D102" s="530">
        <v>1908857.1431624324</v>
      </c>
      <c r="E102" s="530">
        <v>-63095.629656545818</v>
      </c>
      <c r="F102" s="534">
        <v>-3.1996521684618404E-2</v>
      </c>
      <c r="G102" s="538">
        <v>7.630260964173248E-2</v>
      </c>
      <c r="H102" s="538">
        <v>-3.9804671873108627E-3</v>
      </c>
      <c r="I102" s="539">
        <v>11.315219032943094</v>
      </c>
      <c r="J102" s="539">
        <v>0.21989087398447005</v>
      </c>
      <c r="K102" s="534">
        <v>1.9818329916355387E-2</v>
      </c>
      <c r="L102" s="535">
        <v>21599136.677480936</v>
      </c>
      <c r="M102" s="535">
        <v>-280326.45091401041</v>
      </c>
      <c r="N102" s="534">
        <v>-1.2812309391184539E-2</v>
      </c>
      <c r="O102" s="530">
        <v>4056512.8623927771</v>
      </c>
      <c r="P102" s="530">
        <v>-112285.58242030209</v>
      </c>
      <c r="Q102" s="534">
        <v>-2.6934759237403419E-2</v>
      </c>
      <c r="R102" s="395"/>
      <c r="S102" s="307"/>
    </row>
    <row r="103" spans="1:19">
      <c r="A103" s="557"/>
      <c r="B103" s="551" t="s">
        <v>293</v>
      </c>
      <c r="C103" s="414" t="s">
        <v>164</v>
      </c>
      <c r="D103" s="530">
        <v>11032964.822854239</v>
      </c>
      <c r="E103" s="530">
        <v>-2620533.8109935075</v>
      </c>
      <c r="F103" s="531">
        <v>-0.19193130502808015</v>
      </c>
      <c r="G103" s="536">
        <v>0.44101991135623569</v>
      </c>
      <c r="H103" s="536">
        <v>-0.11484780257458943</v>
      </c>
      <c r="I103" s="537">
        <v>8.0013025413410706</v>
      </c>
      <c r="J103" s="537">
        <v>0.56671200477746542</v>
      </c>
      <c r="K103" s="531">
        <v>7.6226390947874506E-2</v>
      </c>
      <c r="L103" s="532">
        <v>88278089.475630268</v>
      </c>
      <c r="M103" s="532">
        <v>-13230082.258558303</v>
      </c>
      <c r="N103" s="531">
        <v>-0.13033514477241176</v>
      </c>
      <c r="O103" s="530">
        <v>19902412.651021093</v>
      </c>
      <c r="P103" s="530">
        <v>-4506542.9310428016</v>
      </c>
      <c r="Q103" s="531">
        <v>-0.18462661853317003</v>
      </c>
      <c r="R103" s="395"/>
      <c r="S103" s="307"/>
    </row>
    <row r="104" spans="1:19">
      <c r="A104" s="557"/>
      <c r="B104" s="551" t="s">
        <v>293</v>
      </c>
      <c r="C104" s="414" t="s">
        <v>166</v>
      </c>
      <c r="D104" s="530">
        <v>4544287.1698713787</v>
      </c>
      <c r="E104" s="530">
        <v>-65286.17729885783</v>
      </c>
      <c r="F104" s="534">
        <v>-1.4163171378742949E-2</v>
      </c>
      <c r="G104" s="538">
        <v>0.18164846503294535</v>
      </c>
      <c r="H104" s="538">
        <v>-6.0186719700108804E-3</v>
      </c>
      <c r="I104" s="539">
        <v>13.742971956555555</v>
      </c>
      <c r="J104" s="539">
        <v>3.3337975473520132E-2</v>
      </c>
      <c r="K104" s="534">
        <v>2.4317188569383621E-3</v>
      </c>
      <c r="L104" s="535">
        <v>62452011.138077572</v>
      </c>
      <c r="M104" s="535">
        <v>-743552.26057755947</v>
      </c>
      <c r="N104" s="534">
        <v>-1.176589337272026E-2</v>
      </c>
      <c r="O104" s="530">
        <v>13030124.468692021</v>
      </c>
      <c r="P104" s="530">
        <v>-890845.16022796556</v>
      </c>
      <c r="Q104" s="534">
        <v>-6.3993039563658538E-2</v>
      </c>
      <c r="R104" s="395"/>
      <c r="S104" s="307"/>
    </row>
    <row r="105" spans="1:19">
      <c r="A105" s="557"/>
      <c r="B105" s="551" t="s">
        <v>293</v>
      </c>
      <c r="C105" s="414" t="s">
        <v>162</v>
      </c>
      <c r="D105" s="530">
        <v>7916113.9233427374</v>
      </c>
      <c r="E105" s="530">
        <v>-458511.69530938659</v>
      </c>
      <c r="F105" s="531">
        <v>-5.4750112564814921E-2</v>
      </c>
      <c r="G105" s="536">
        <v>0.31643025395374269</v>
      </c>
      <c r="H105" s="536">
        <v>-2.4521477357544064E-2</v>
      </c>
      <c r="I105" s="537">
        <v>12.121012889273109</v>
      </c>
      <c r="J105" s="537">
        <v>0.13163813566649196</v>
      </c>
      <c r="K105" s="531">
        <v>1.0979566355359179E-2</v>
      </c>
      <c r="L105" s="532">
        <v>95951318.897791639</v>
      </c>
      <c r="M105" s="532">
        <v>-4455206.06538333</v>
      </c>
      <c r="N105" s="531">
        <v>-4.4371678703324494E-2</v>
      </c>
      <c r="O105" s="530">
        <v>13735273.395467643</v>
      </c>
      <c r="P105" s="530">
        <v>-947421.51547778957</v>
      </c>
      <c r="Q105" s="531">
        <v>-6.4526404806757934E-2</v>
      </c>
      <c r="R105" s="395"/>
      <c r="S105" s="307"/>
    </row>
    <row r="106" spans="1:19">
      <c r="A106" s="557"/>
      <c r="B106" s="551" t="s">
        <v>293</v>
      </c>
      <c r="C106" s="414" t="s">
        <v>226</v>
      </c>
      <c r="D106" s="530">
        <v>2773096.2980401022</v>
      </c>
      <c r="E106" s="530">
        <v>473246.43779583694</v>
      </c>
      <c r="F106" s="534">
        <v>0.20577275324641139</v>
      </c>
      <c r="G106" s="538">
        <v>0.11084877937891968</v>
      </c>
      <c r="H106" s="538">
        <v>1.7216200764317902E-2</v>
      </c>
      <c r="I106" s="539">
        <v>11.436042969989</v>
      </c>
      <c r="J106" s="539">
        <v>-0.23184175621304526</v>
      </c>
      <c r="K106" s="534">
        <v>-1.9870075995215192E-2</v>
      </c>
      <c r="L106" s="535">
        <v>31713248.424304031</v>
      </c>
      <c r="M106" s="535">
        <v>4878865.3674020618</v>
      </c>
      <c r="N106" s="534">
        <v>0.18181395700644543</v>
      </c>
      <c r="O106" s="530">
        <v>4741051.2344167223</v>
      </c>
      <c r="P106" s="530">
        <v>892563.79577443656</v>
      </c>
      <c r="Q106" s="534">
        <v>0.23192586957990061</v>
      </c>
      <c r="R106" s="395"/>
      <c r="S106" s="307"/>
    </row>
    <row r="107" spans="1:19">
      <c r="A107" s="557"/>
      <c r="B107" s="551" t="s">
        <v>293</v>
      </c>
      <c r="C107" s="414" t="s">
        <v>146</v>
      </c>
      <c r="D107" s="530">
        <v>458935919.73954523</v>
      </c>
      <c r="E107" s="530">
        <v>4178728.2389008403</v>
      </c>
      <c r="F107" s="531">
        <v>9.1889217301029079E-3</v>
      </c>
      <c r="G107" s="536">
        <v>18.345012595568637</v>
      </c>
      <c r="H107" s="536">
        <v>-0.16927793260401813</v>
      </c>
      <c r="I107" s="537">
        <v>5.4772096080202886</v>
      </c>
      <c r="J107" s="537">
        <v>2.9134606758938197E-2</v>
      </c>
      <c r="K107" s="531">
        <v>5.3476882664414294E-3</v>
      </c>
      <c r="L107" s="532">
        <v>2513688229.0630651</v>
      </c>
      <c r="M107" s="532">
        <v>36136942.404583931</v>
      </c>
      <c r="N107" s="531">
        <v>1.4585749485461708E-2</v>
      </c>
      <c r="O107" s="530">
        <v>670033294.86089289</v>
      </c>
      <c r="P107" s="530">
        <v>1322877.089928627</v>
      </c>
      <c r="Q107" s="531">
        <v>1.9782510557233715E-3</v>
      </c>
      <c r="R107" s="395"/>
      <c r="S107" s="307"/>
    </row>
    <row r="108" spans="1:19">
      <c r="A108" s="557"/>
      <c r="B108" s="551" t="s">
        <v>293</v>
      </c>
      <c r="C108" s="414" t="s">
        <v>227</v>
      </c>
      <c r="D108" s="530">
        <v>51932397.059615336</v>
      </c>
      <c r="E108" s="530">
        <v>-2768004.8603656888</v>
      </c>
      <c r="F108" s="534">
        <v>-5.0603007714913863E-2</v>
      </c>
      <c r="G108" s="538">
        <v>2.0758899820205627</v>
      </c>
      <c r="H108" s="538">
        <v>-0.15109873213791802</v>
      </c>
      <c r="I108" s="539">
        <v>3.4359946587358232</v>
      </c>
      <c r="J108" s="539">
        <v>0.10770260854299929</v>
      </c>
      <c r="K108" s="534">
        <v>3.2359722920577108E-2</v>
      </c>
      <c r="L108" s="535">
        <v>178439438.91218626</v>
      </c>
      <c r="M108" s="535">
        <v>-3619473.9404388666</v>
      </c>
      <c r="N108" s="534">
        <v>-1.9880784102939222E-2</v>
      </c>
      <c r="O108" s="530">
        <v>49352297.219271146</v>
      </c>
      <c r="P108" s="530">
        <v>-1887633.1992869601</v>
      </c>
      <c r="Q108" s="534">
        <v>-3.6839105437256721E-2</v>
      </c>
      <c r="R108" s="395"/>
      <c r="S108" s="307"/>
    </row>
    <row r="109" spans="1:19">
      <c r="A109" s="557"/>
      <c r="B109" s="551" t="s">
        <v>293</v>
      </c>
      <c r="C109" s="414" t="s">
        <v>228</v>
      </c>
      <c r="D109" s="530">
        <v>149937003.00480634</v>
      </c>
      <c r="E109" s="530">
        <v>-959827.56929379702</v>
      </c>
      <c r="F109" s="531">
        <v>-6.3608199432821045E-3</v>
      </c>
      <c r="G109" s="536">
        <v>5.9934210645921988</v>
      </c>
      <c r="H109" s="536">
        <v>-0.1499622908426046</v>
      </c>
      <c r="I109" s="537">
        <v>4.2518942762219041</v>
      </c>
      <c r="J109" s="537">
        <v>9.4262955047363484E-2</v>
      </c>
      <c r="K109" s="531">
        <v>2.2672273649490877E-2</v>
      </c>
      <c r="L109" s="532">
        <v>637516284.87000251</v>
      </c>
      <c r="M109" s="532">
        <v>10142895.809155703</v>
      </c>
      <c r="N109" s="531">
        <v>1.6167239455819472E-2</v>
      </c>
      <c r="O109" s="530">
        <v>156145798.53669491</v>
      </c>
      <c r="P109" s="530">
        <v>3241304.0581813157</v>
      </c>
      <c r="Q109" s="531">
        <v>2.119822618187845E-2</v>
      </c>
      <c r="R109" s="395"/>
      <c r="S109" s="307"/>
    </row>
    <row r="110" spans="1:19">
      <c r="A110" s="557"/>
      <c r="B110" s="551" t="s">
        <v>293</v>
      </c>
      <c r="C110" s="414" t="s">
        <v>229</v>
      </c>
      <c r="D110" s="530">
        <v>4934088.0133580053</v>
      </c>
      <c r="E110" s="530">
        <v>-323339.41707668267</v>
      </c>
      <c r="F110" s="534">
        <v>-6.1501451300098826E-2</v>
      </c>
      <c r="G110" s="538">
        <v>0.19722994618522413</v>
      </c>
      <c r="H110" s="538">
        <v>-1.6812933613223474E-2</v>
      </c>
      <c r="I110" s="539">
        <v>6.1272716495814015</v>
      </c>
      <c r="J110" s="539">
        <v>-0.16563656091849399</v>
      </c>
      <c r="K110" s="534">
        <v>-2.6321146817639054E-2</v>
      </c>
      <c r="L110" s="535">
        <v>30232497.600787926</v>
      </c>
      <c r="M110" s="535">
        <v>-2852010.6423018873</v>
      </c>
      <c r="N110" s="534">
        <v>-8.6203809388570002E-2</v>
      </c>
      <c r="O110" s="530">
        <v>8829245.5937891062</v>
      </c>
      <c r="P110" s="530">
        <v>-473308.78634727374</v>
      </c>
      <c r="Q110" s="534">
        <v>-5.0879443108435216E-2</v>
      </c>
      <c r="R110" s="395"/>
      <c r="S110" s="307"/>
    </row>
    <row r="111" spans="1:19">
      <c r="A111" s="557"/>
      <c r="B111" s="551" t="s">
        <v>293</v>
      </c>
      <c r="C111" s="414" t="s">
        <v>153</v>
      </c>
      <c r="D111" s="530">
        <v>26788834.605630688</v>
      </c>
      <c r="E111" s="530">
        <v>-2009379.5192686766</v>
      </c>
      <c r="F111" s="531">
        <v>-6.9774448879152448E-2</v>
      </c>
      <c r="G111" s="536">
        <v>1.0708281638530326</v>
      </c>
      <c r="H111" s="536">
        <v>-0.10161839216840574</v>
      </c>
      <c r="I111" s="537">
        <v>5.0397310822130219</v>
      </c>
      <c r="J111" s="537">
        <v>-2.1968907729448262E-3</v>
      </c>
      <c r="K111" s="531">
        <v>-4.3572434686006982E-4</v>
      </c>
      <c r="L111" s="532">
        <v>135008522.41826081</v>
      </c>
      <c r="M111" s="532">
        <v>-10189998.950108886</v>
      </c>
      <c r="N111" s="531">
        <v>-7.0179770799847094E-2</v>
      </c>
      <c r="O111" s="530">
        <v>27554047.031038295</v>
      </c>
      <c r="P111" s="530">
        <v>-2403262.1026593633</v>
      </c>
      <c r="Q111" s="531">
        <v>-8.0222896253256584E-2</v>
      </c>
      <c r="R111" s="395"/>
      <c r="S111" s="307"/>
    </row>
    <row r="112" spans="1:19">
      <c r="A112" s="557"/>
      <c r="B112" s="551" t="s">
        <v>293</v>
      </c>
      <c r="C112" s="414" t="s">
        <v>148</v>
      </c>
      <c r="D112" s="530">
        <v>211397962.53934163</v>
      </c>
      <c r="E112" s="530">
        <v>-6428992.3394199014</v>
      </c>
      <c r="F112" s="534">
        <v>-2.951421849053603E-2</v>
      </c>
      <c r="G112" s="538">
        <v>8.4501955908412292</v>
      </c>
      <c r="H112" s="538">
        <v>-0.41807873855292677</v>
      </c>
      <c r="I112" s="539">
        <v>4.3961471394706315</v>
      </c>
      <c r="J112" s="539">
        <v>-2.225412841058283E-2</v>
      </c>
      <c r="K112" s="534">
        <v>-5.0366924734417569E-3</v>
      </c>
      <c r="L112" s="535">
        <v>929336548.30724645</v>
      </c>
      <c r="M112" s="535">
        <v>-33110345.307777643</v>
      </c>
      <c r="N112" s="534">
        <v>-3.4402256921847042E-2</v>
      </c>
      <c r="O112" s="530">
        <v>201725669.0325399</v>
      </c>
      <c r="P112" s="530">
        <v>-6358297.039952904</v>
      </c>
      <c r="Q112" s="534">
        <v>-3.0556400668265735E-2</v>
      </c>
      <c r="R112" s="395"/>
      <c r="S112" s="307"/>
    </row>
    <row r="113" spans="1:19">
      <c r="A113" s="557"/>
      <c r="B113" s="551" t="s">
        <v>293</v>
      </c>
      <c r="C113" s="414" t="s">
        <v>161</v>
      </c>
      <c r="D113" s="530">
        <v>5648469.8438475151</v>
      </c>
      <c r="E113" s="530">
        <v>-619854.8432842847</v>
      </c>
      <c r="F113" s="531">
        <v>-9.8886843650071346E-2</v>
      </c>
      <c r="G113" s="536">
        <v>0.22578587984544618</v>
      </c>
      <c r="H113" s="536">
        <v>-2.9413128661735732E-2</v>
      </c>
      <c r="I113" s="537">
        <v>5.6499068028169175</v>
      </c>
      <c r="J113" s="537">
        <v>0.14434788856562797</v>
      </c>
      <c r="K113" s="531">
        <v>2.6218571232065016E-2</v>
      </c>
      <c r="L113" s="532">
        <v>31913328.196260288</v>
      </c>
      <c r="M113" s="532">
        <v>-2597302.6623996198</v>
      </c>
      <c r="N113" s="531">
        <v>-7.5260944172159838E-2</v>
      </c>
      <c r="O113" s="530">
        <v>9227461.9554987308</v>
      </c>
      <c r="P113" s="530">
        <v>-995723.68132124841</v>
      </c>
      <c r="Q113" s="531">
        <v>-9.7398571902581429E-2</v>
      </c>
      <c r="R113" s="395"/>
      <c r="S113" s="307"/>
    </row>
    <row r="114" spans="1:19">
      <c r="A114" s="557"/>
      <c r="B114" s="551" t="s">
        <v>293</v>
      </c>
      <c r="C114" s="414" t="s">
        <v>150</v>
      </c>
      <c r="D114" s="530">
        <v>165436813.1621021</v>
      </c>
      <c r="E114" s="530">
        <v>5734888.1926309466</v>
      </c>
      <c r="F114" s="534">
        <v>3.5909950326066739E-2</v>
      </c>
      <c r="G114" s="538">
        <v>6.6129938640494395</v>
      </c>
      <c r="H114" s="538">
        <v>0.1111333282407827</v>
      </c>
      <c r="I114" s="539">
        <v>5.0494967239215516</v>
      </c>
      <c r="J114" s="539">
        <v>1.2516371998766651E-2</v>
      </c>
      <c r="K114" s="534">
        <v>2.4848959345232964E-3</v>
      </c>
      <c r="L114" s="535">
        <v>835372646.07805634</v>
      </c>
      <c r="M114" s="535">
        <v>30957187.842583299</v>
      </c>
      <c r="N114" s="534">
        <v>3.8484078750164116E-2</v>
      </c>
      <c r="O114" s="530">
        <v>237943407.97677332</v>
      </c>
      <c r="P114" s="530">
        <v>5741717.6576081812</v>
      </c>
      <c r="Q114" s="534">
        <v>2.4727286221371141E-2</v>
      </c>
      <c r="R114" s="395"/>
      <c r="S114" s="307"/>
    </row>
    <row r="115" spans="1:19">
      <c r="A115" s="557"/>
      <c r="B115" s="551" t="s">
        <v>293</v>
      </c>
      <c r="C115" s="414" t="s">
        <v>171</v>
      </c>
      <c r="D115" s="530">
        <v>8391125.6089102142</v>
      </c>
      <c r="E115" s="530">
        <v>1387726.008822877</v>
      </c>
      <c r="F115" s="531">
        <v>0.19815033955874389</v>
      </c>
      <c r="G115" s="536">
        <v>0.33541786198347173</v>
      </c>
      <c r="H115" s="536">
        <v>5.0292134882746087E-2</v>
      </c>
      <c r="I115" s="537">
        <v>5.5645179320334144</v>
      </c>
      <c r="J115" s="537">
        <v>0.15662939209667215</v>
      </c>
      <c r="K115" s="531">
        <v>2.8963132457331359E-2</v>
      </c>
      <c r="L115" s="532">
        <v>46692568.920725688</v>
      </c>
      <c r="M115" s="532">
        <v>8818964.482815817</v>
      </c>
      <c r="N115" s="531">
        <v>0.23285252654718039</v>
      </c>
      <c r="O115" s="530">
        <v>8192530.2914938722</v>
      </c>
      <c r="P115" s="530">
        <v>1420736.2938005636</v>
      </c>
      <c r="Q115" s="531">
        <v>0.20980205456405085</v>
      </c>
      <c r="R115" s="395"/>
      <c r="S115" s="307"/>
    </row>
    <row r="116" spans="1:19">
      <c r="A116" s="557"/>
      <c r="B116" s="551" t="s">
        <v>293</v>
      </c>
      <c r="C116" s="414" t="s">
        <v>147</v>
      </c>
      <c r="D116" s="530">
        <v>234406693.48639619</v>
      </c>
      <c r="E116" s="530">
        <v>3332315.1548479795</v>
      </c>
      <c r="F116" s="534">
        <v>1.4420963409741321E-2</v>
      </c>
      <c r="G116" s="538">
        <v>9.3699219423356013</v>
      </c>
      <c r="H116" s="538">
        <v>-3.7687775566146442E-2</v>
      </c>
      <c r="I116" s="539">
        <v>5.4848555725506891</v>
      </c>
      <c r="J116" s="539">
        <v>-6.3728122540782195E-2</v>
      </c>
      <c r="K116" s="534">
        <v>-1.1485475581301762E-2</v>
      </c>
      <c r="L116" s="535">
        <v>1285686859.0120416</v>
      </c>
      <c r="M116" s="535">
        <v>3551331.0482151508</v>
      </c>
      <c r="N116" s="534">
        <v>2.769856205338182E-3</v>
      </c>
      <c r="O116" s="530">
        <v>337454957.14169878</v>
      </c>
      <c r="P116" s="530">
        <v>1107543.7555626035</v>
      </c>
      <c r="Q116" s="534">
        <v>3.2928564676997008E-3</v>
      </c>
      <c r="R116" s="395"/>
      <c r="S116" s="307"/>
    </row>
    <row r="117" spans="1:19">
      <c r="A117" s="557"/>
      <c r="B117" s="551" t="s">
        <v>293</v>
      </c>
      <c r="C117" s="414" t="s">
        <v>230</v>
      </c>
      <c r="D117" s="530">
        <v>3981069.1687987186</v>
      </c>
      <c r="E117" s="530">
        <v>543738.86078927107</v>
      </c>
      <c r="F117" s="531">
        <v>0.15818638654606032</v>
      </c>
      <c r="G117" s="536">
        <v>0.15913499228147129</v>
      </c>
      <c r="H117" s="536">
        <v>1.9192770029247852E-2</v>
      </c>
      <c r="I117" s="537">
        <v>8.1804349369088136</v>
      </c>
      <c r="J117" s="537">
        <v>-0.10183328227261512</v>
      </c>
      <c r="K117" s="531">
        <v>-1.2295337409717423E-2</v>
      </c>
      <c r="L117" s="532">
        <v>32566877.314691566</v>
      </c>
      <c r="M117" s="532">
        <v>4097985.7458358072</v>
      </c>
      <c r="N117" s="531">
        <v>0.14394609414013501</v>
      </c>
      <c r="O117" s="530">
        <v>3609081.7808813076</v>
      </c>
      <c r="P117" s="530">
        <v>445380.41852145642</v>
      </c>
      <c r="Q117" s="531">
        <v>0.14077827440363735</v>
      </c>
      <c r="R117" s="395"/>
      <c r="S117" s="307"/>
    </row>
    <row r="118" spans="1:19">
      <c r="A118" s="557"/>
      <c r="B118" s="551" t="s">
        <v>293</v>
      </c>
      <c r="C118" s="414" t="s">
        <v>176</v>
      </c>
      <c r="D118" s="530">
        <v>1112214.739541484</v>
      </c>
      <c r="E118" s="530">
        <v>137033.88003491773</v>
      </c>
      <c r="F118" s="534">
        <v>0.14052150295921084</v>
      </c>
      <c r="G118" s="538">
        <v>4.4458479993122003E-2</v>
      </c>
      <c r="H118" s="538">
        <v>4.7564541915308955E-3</v>
      </c>
      <c r="I118" s="539">
        <v>6.5672887012188443</v>
      </c>
      <c r="J118" s="539">
        <v>-4.3513322001622612E-3</v>
      </c>
      <c r="K118" s="534">
        <v>-6.6213794091494191E-4</v>
      </c>
      <c r="L118" s="535">
        <v>7304235.2923198482</v>
      </c>
      <c r="M118" s="535">
        <v>895697.71616254095</v>
      </c>
      <c r="N118" s="534">
        <v>0.13976632039967221</v>
      </c>
      <c r="O118" s="530">
        <v>1423071.5830764805</v>
      </c>
      <c r="P118" s="530">
        <v>107841.16066990769</v>
      </c>
      <c r="Q118" s="534">
        <v>8.1994119686330608E-2</v>
      </c>
      <c r="R118" s="395"/>
      <c r="S118" s="307"/>
    </row>
    <row r="119" spans="1:19">
      <c r="A119" s="557"/>
      <c r="B119" s="551" t="s">
        <v>293</v>
      </c>
      <c r="C119" s="414" t="s">
        <v>160</v>
      </c>
      <c r="D119" s="530">
        <v>27180704.046410918</v>
      </c>
      <c r="E119" s="530">
        <v>269723.19948682934</v>
      </c>
      <c r="F119" s="531">
        <v>1.0022793335593286E-2</v>
      </c>
      <c r="G119" s="536">
        <v>1.086492332896527</v>
      </c>
      <c r="H119" s="536">
        <v>-9.1202865629200769E-3</v>
      </c>
      <c r="I119" s="537">
        <v>9.3821637619787044</v>
      </c>
      <c r="J119" s="537">
        <v>2.9120278480862183E-2</v>
      </c>
      <c r="K119" s="531">
        <v>3.1134548376943725E-3</v>
      </c>
      <c r="L119" s="532">
        <v>255013816.52930447</v>
      </c>
      <c r="M119" s="532">
        <v>3314242.4844458997</v>
      </c>
      <c r="N119" s="531">
        <v>1.3167453687685727E-2</v>
      </c>
      <c r="O119" s="530">
        <v>50793372.650357418</v>
      </c>
      <c r="P119" s="530">
        <v>417547.94489826262</v>
      </c>
      <c r="Q119" s="531">
        <v>8.2886572545384767E-3</v>
      </c>
      <c r="R119" s="395"/>
      <c r="S119" s="307"/>
    </row>
    <row r="120" spans="1:19">
      <c r="A120" s="557"/>
      <c r="B120" s="551" t="s">
        <v>293</v>
      </c>
      <c r="C120" s="414" t="s">
        <v>180</v>
      </c>
      <c r="D120" s="530">
        <v>816981.0782686309</v>
      </c>
      <c r="E120" s="530">
        <v>-81836.913145096041</v>
      </c>
      <c r="F120" s="534">
        <v>-9.1049482683782212E-2</v>
      </c>
      <c r="G120" s="538">
        <v>3.2657126031200578E-2</v>
      </c>
      <c r="H120" s="538">
        <v>-3.9359784562053232E-3</v>
      </c>
      <c r="I120" s="539">
        <v>13.216483871566776</v>
      </c>
      <c r="J120" s="539">
        <v>0.20039708596711314</v>
      </c>
      <c r="K120" s="534">
        <v>1.5396108620666413E-2</v>
      </c>
      <c r="L120" s="535">
        <v>10797617.244312594</v>
      </c>
      <c r="M120" s="535">
        <v>-901475.73638684861</v>
      </c>
      <c r="N120" s="534">
        <v>-7.7055181788370827E-2</v>
      </c>
      <c r="O120" s="530">
        <v>1727589.2937912191</v>
      </c>
      <c r="P120" s="530">
        <v>-163219.94548515137</v>
      </c>
      <c r="Q120" s="534">
        <v>-8.6322798775627471E-2</v>
      </c>
      <c r="R120" s="395"/>
      <c r="S120" s="307"/>
    </row>
    <row r="121" spans="1:19">
      <c r="A121" s="557"/>
      <c r="B121" s="551" t="s">
        <v>293</v>
      </c>
      <c r="C121" s="414" t="s">
        <v>158</v>
      </c>
      <c r="D121" s="530">
        <v>40933187.778924137</v>
      </c>
      <c r="E121" s="530">
        <v>653327.79684526473</v>
      </c>
      <c r="F121" s="531">
        <v>1.621971370148606E-2</v>
      </c>
      <c r="G121" s="536">
        <v>1.6362193785295791</v>
      </c>
      <c r="H121" s="536">
        <v>-3.6733907995385451E-3</v>
      </c>
      <c r="I121" s="537">
        <v>7.1773921496298376</v>
      </c>
      <c r="J121" s="537">
        <v>9.9919725791031588E-2</v>
      </c>
      <c r="K121" s="531">
        <v>1.4117995776921069E-2</v>
      </c>
      <c r="L121" s="532">
        <v>293793540.62377411</v>
      </c>
      <c r="M121" s="532">
        <v>8713942.3645226359</v>
      </c>
      <c r="N121" s="531">
        <v>3.0566699327947606E-2</v>
      </c>
      <c r="O121" s="530">
        <v>49910659.896684341</v>
      </c>
      <c r="P121" s="530">
        <v>656673.54976471514</v>
      </c>
      <c r="Q121" s="531">
        <v>1.333239395364765E-2</v>
      </c>
      <c r="R121" s="395"/>
      <c r="S121" s="307"/>
    </row>
    <row r="122" spans="1:19">
      <c r="A122" s="557"/>
      <c r="B122" s="551" t="s">
        <v>293</v>
      </c>
      <c r="C122" s="414" t="s">
        <v>231</v>
      </c>
      <c r="D122" s="530">
        <v>8953517.5718406234</v>
      </c>
      <c r="E122" s="530">
        <v>-2674.2240021470934</v>
      </c>
      <c r="F122" s="534">
        <v>-2.9858940754131665E-4</v>
      </c>
      <c r="G122" s="538">
        <v>0.35789831557154578</v>
      </c>
      <c r="H122" s="538">
        <v>-6.7304138545714598E-3</v>
      </c>
      <c r="I122" s="539">
        <v>13.91967706252467</v>
      </c>
      <c r="J122" s="539">
        <v>9.3033404470919123E-3</v>
      </c>
      <c r="K122" s="534">
        <v>6.6880593095254494E-4</v>
      </c>
      <c r="L122" s="535">
        <v>124630073.1736615</v>
      </c>
      <c r="M122" s="535">
        <v>46098.166883438826</v>
      </c>
      <c r="N122" s="534">
        <v>3.7001682504455994E-4</v>
      </c>
      <c r="O122" s="530">
        <v>24531828.822962195</v>
      </c>
      <c r="P122" s="530">
        <v>350995.82054813206</v>
      </c>
      <c r="Q122" s="534">
        <v>1.4515456126473841E-2</v>
      </c>
      <c r="R122" s="395"/>
      <c r="S122" s="307"/>
    </row>
    <row r="123" spans="1:19">
      <c r="A123" s="557"/>
      <c r="B123" s="551" t="s">
        <v>293</v>
      </c>
      <c r="C123" s="414" t="s">
        <v>177</v>
      </c>
      <c r="D123" s="530">
        <v>1164696.1874574181</v>
      </c>
      <c r="E123" s="530">
        <v>-294491.06822967995</v>
      </c>
      <c r="F123" s="531">
        <v>-0.20181855829806492</v>
      </c>
      <c r="G123" s="536">
        <v>4.6556317145633151E-2</v>
      </c>
      <c r="H123" s="536">
        <v>-1.2850806681587522E-2</v>
      </c>
      <c r="I123" s="537">
        <v>12.896451859247522</v>
      </c>
      <c r="J123" s="537">
        <v>1.2380526120019244</v>
      </c>
      <c r="K123" s="531">
        <v>0.10619404823474592</v>
      </c>
      <c r="L123" s="532">
        <v>15020448.31219372</v>
      </c>
      <c r="M123" s="532">
        <v>-1991339.2910991143</v>
      </c>
      <c r="N123" s="531">
        <v>-0.11705643977789065</v>
      </c>
      <c r="O123" s="530">
        <v>2970922.3137583183</v>
      </c>
      <c r="P123" s="530">
        <v>-291768.27269056626</v>
      </c>
      <c r="Q123" s="531">
        <v>-8.9425664174955399E-2</v>
      </c>
      <c r="R123" s="395"/>
      <c r="S123" s="307"/>
    </row>
    <row r="124" spans="1:19">
      <c r="A124" s="557"/>
      <c r="B124" s="551" t="s">
        <v>293</v>
      </c>
      <c r="C124" s="414" t="s">
        <v>163</v>
      </c>
      <c r="D124" s="530">
        <v>20223315.615330428</v>
      </c>
      <c r="E124" s="530">
        <v>-772336.91634119302</v>
      </c>
      <c r="F124" s="534">
        <v>-3.678556382928011E-2</v>
      </c>
      <c r="G124" s="538">
        <v>0.80838514426577113</v>
      </c>
      <c r="H124" s="538">
        <v>-4.6399822448452532E-2</v>
      </c>
      <c r="I124" s="539">
        <v>8.5510015441410125</v>
      </c>
      <c r="J124" s="539">
        <v>5.7821228257969537E-2</v>
      </c>
      <c r="K124" s="534">
        <v>6.8079595755006425E-3</v>
      </c>
      <c r="L124" s="535">
        <v>172929603.05434155</v>
      </c>
      <c r="M124" s="535">
        <v>-5390259.7467718422</v>
      </c>
      <c r="N124" s="534">
        <v>-3.0228038885291169E-2</v>
      </c>
      <c r="O124" s="530">
        <v>37920356.407735556</v>
      </c>
      <c r="P124" s="530">
        <v>-866545.06215512753</v>
      </c>
      <c r="Q124" s="534">
        <v>-2.234117780271273E-2</v>
      </c>
      <c r="R124" s="395"/>
      <c r="S124" s="307"/>
    </row>
    <row r="125" spans="1:19">
      <c r="A125" s="557"/>
      <c r="B125" s="551" t="s">
        <v>293</v>
      </c>
      <c r="C125" s="414" t="s">
        <v>167</v>
      </c>
      <c r="D125" s="530">
        <v>5018023.4586902726</v>
      </c>
      <c r="E125" s="530">
        <v>251663.88578468002</v>
      </c>
      <c r="F125" s="531">
        <v>5.2800021050712437E-2</v>
      </c>
      <c r="G125" s="536">
        <v>0.20058509171994054</v>
      </c>
      <c r="H125" s="536">
        <v>6.5347995116731006E-3</v>
      </c>
      <c r="I125" s="537">
        <v>15.160594763311634</v>
      </c>
      <c r="J125" s="537">
        <v>0.57931564239399691</v>
      </c>
      <c r="K125" s="531">
        <v>3.9730097585398881E-2</v>
      </c>
      <c r="L125" s="532">
        <v>76076220.169994682</v>
      </c>
      <c r="M125" s="532">
        <v>6576600.8468004614</v>
      </c>
      <c r="N125" s="531">
        <v>9.4627868624967304E-2</v>
      </c>
      <c r="O125" s="530">
        <v>11788839.900063632</v>
      </c>
      <c r="P125" s="530">
        <v>1328824.7750520613</v>
      </c>
      <c r="Q125" s="531">
        <v>0.12703851372782707</v>
      </c>
      <c r="R125" s="395"/>
      <c r="S125" s="307"/>
    </row>
    <row r="126" spans="1:19">
      <c r="A126" s="557"/>
      <c r="B126" s="551" t="s">
        <v>293</v>
      </c>
      <c r="C126" s="414" t="s">
        <v>175</v>
      </c>
      <c r="D126" s="530">
        <v>3810966.5583026735</v>
      </c>
      <c r="E126" s="530">
        <v>313042.74271131447</v>
      </c>
      <c r="F126" s="534">
        <v>8.949387099741378E-2</v>
      </c>
      <c r="G126" s="538">
        <v>0.15233549283531767</v>
      </c>
      <c r="H126" s="538">
        <v>9.9263589553955367E-3</v>
      </c>
      <c r="I126" s="539">
        <v>16.536142259145841</v>
      </c>
      <c r="J126" s="539">
        <v>-0.41906250960460767</v>
      </c>
      <c r="K126" s="534">
        <v>-2.4715862492971322E-2</v>
      </c>
      <c r="L126" s="535">
        <v>63018685.152940422</v>
      </c>
      <c r="M126" s="535">
        <v>3710670.5941000432</v>
      </c>
      <c r="N126" s="534">
        <v>6.2566090294906618E-2</v>
      </c>
      <c r="O126" s="530">
        <v>7508636.2632677993</v>
      </c>
      <c r="P126" s="530">
        <v>469542.89381463081</v>
      </c>
      <c r="Q126" s="534">
        <v>6.6705024236822591E-2</v>
      </c>
      <c r="R126" s="395"/>
      <c r="S126" s="307"/>
    </row>
    <row r="127" spans="1:19">
      <c r="A127" s="557"/>
      <c r="B127" s="551" t="s">
        <v>293</v>
      </c>
      <c r="C127" s="414" t="s">
        <v>165</v>
      </c>
      <c r="D127" s="530">
        <v>14269434.106891887</v>
      </c>
      <c r="E127" s="530">
        <v>-833290.82973599061</v>
      </c>
      <c r="F127" s="531">
        <v>-5.5174866339189714E-2</v>
      </c>
      <c r="G127" s="536">
        <v>0.57039106586193877</v>
      </c>
      <c r="H127" s="536">
        <v>-4.4478236855641784E-2</v>
      </c>
      <c r="I127" s="537">
        <v>7.2531148633878288</v>
      </c>
      <c r="J127" s="537">
        <v>0.24328040884274493</v>
      </c>
      <c r="K127" s="531">
        <v>3.4705585477129937E-2</v>
      </c>
      <c r="L127" s="532">
        <v>103497844.61283077</v>
      </c>
      <c r="M127" s="532">
        <v>-2369757.0054605454</v>
      </c>
      <c r="N127" s="531">
        <v>-2.2384156901983785E-2</v>
      </c>
      <c r="O127" s="530">
        <v>22187266.055055231</v>
      </c>
      <c r="P127" s="530">
        <v>-1597557.8564976417</v>
      </c>
      <c r="Q127" s="531">
        <v>-6.7167108843789611E-2</v>
      </c>
      <c r="R127" s="395"/>
      <c r="S127" s="307"/>
    </row>
    <row r="128" spans="1:19">
      <c r="A128" s="557"/>
      <c r="B128" s="551" t="s">
        <v>293</v>
      </c>
      <c r="C128" s="414" t="s">
        <v>307</v>
      </c>
      <c r="D128" s="530">
        <v>29810501.582157008</v>
      </c>
      <c r="E128" s="530">
        <v>-110422.08508070186</v>
      </c>
      <c r="F128" s="534">
        <v>-3.6904637807558694E-3</v>
      </c>
      <c r="G128" s="538">
        <v>1.1916130411305579</v>
      </c>
      <c r="H128" s="538">
        <v>-2.6541798419090545E-2</v>
      </c>
      <c r="I128" s="539">
        <v>6.0698867371285035</v>
      </c>
      <c r="J128" s="539">
        <v>-5.2242141867511194E-3</v>
      </c>
      <c r="K128" s="534">
        <v>-8.5993724700946948E-4</v>
      </c>
      <c r="L128" s="535">
        <v>180946368.18068311</v>
      </c>
      <c r="M128" s="535">
        <v>-826562.86362048984</v>
      </c>
      <c r="N128" s="534">
        <v>-4.5472274605014278E-3</v>
      </c>
      <c r="O128" s="530">
        <v>52260830.923167042</v>
      </c>
      <c r="P128" s="530">
        <v>-625994.93055582047</v>
      </c>
      <c r="Q128" s="534">
        <v>-1.1836500308928161E-2</v>
      </c>
      <c r="R128" s="395"/>
      <c r="S128" s="307"/>
    </row>
    <row r="129" spans="1:19">
      <c r="A129" s="557"/>
      <c r="B129" s="551" t="s">
        <v>293</v>
      </c>
      <c r="C129" s="414" t="s">
        <v>181</v>
      </c>
      <c r="D129" s="530">
        <v>3451090.3689363445</v>
      </c>
      <c r="E129" s="530">
        <v>-644888.45945774345</v>
      </c>
      <c r="F129" s="531">
        <v>-0.15744428535305324</v>
      </c>
      <c r="G129" s="536">
        <v>0.1379501877353872</v>
      </c>
      <c r="H129" s="536">
        <v>-2.8807245557506522E-2</v>
      </c>
      <c r="I129" s="537">
        <v>8.6517330145780118</v>
      </c>
      <c r="J129" s="537">
        <v>0.47486113778601968</v>
      </c>
      <c r="K129" s="531">
        <v>5.8073691864219422E-2</v>
      </c>
      <c r="L129" s="532">
        <v>29857912.481218781</v>
      </c>
      <c r="M129" s="532">
        <v>-3634381.6086122468</v>
      </c>
      <c r="N129" s="531">
        <v>-0.10851396440220923</v>
      </c>
      <c r="O129" s="530">
        <v>3259066.3549485281</v>
      </c>
      <c r="P129" s="530">
        <v>-663262.62786764977</v>
      </c>
      <c r="Q129" s="531">
        <v>-0.16909918336106433</v>
      </c>
      <c r="R129" s="395"/>
      <c r="S129" s="307"/>
    </row>
    <row r="130" spans="1:19">
      <c r="A130" s="557"/>
      <c r="B130" s="551" t="s">
        <v>293</v>
      </c>
      <c r="C130" s="414" t="s">
        <v>172</v>
      </c>
      <c r="D130" s="530">
        <v>1910367.7041587392</v>
      </c>
      <c r="E130" s="530">
        <v>174474.92633109726</v>
      </c>
      <c r="F130" s="534">
        <v>0.10051019772629124</v>
      </c>
      <c r="G130" s="538">
        <v>7.6362991188069829E-2</v>
      </c>
      <c r="H130" s="538">
        <v>5.6905008676785135E-3</v>
      </c>
      <c r="I130" s="539">
        <v>9.3403966144019783</v>
      </c>
      <c r="J130" s="539">
        <v>6.2843463653056375E-2</v>
      </c>
      <c r="K130" s="534">
        <v>6.7737109808940731E-3</v>
      </c>
      <c r="L130" s="535">
        <v>17843592.036187168</v>
      </c>
      <c r="M130" s="535">
        <v>1738754.5258900318</v>
      </c>
      <c r="N130" s="534">
        <v>0.10796473573721586</v>
      </c>
      <c r="O130" s="530">
        <v>3368287.2964578648</v>
      </c>
      <c r="P130" s="530">
        <v>293686.15233737975</v>
      </c>
      <c r="Q130" s="534">
        <v>9.5520081653189884E-2</v>
      </c>
      <c r="R130" s="395"/>
      <c r="S130" s="307"/>
    </row>
    <row r="131" spans="1:19">
      <c r="A131" s="557"/>
      <c r="B131" s="551" t="s">
        <v>293</v>
      </c>
      <c r="C131" s="414" t="s">
        <v>151</v>
      </c>
      <c r="D131" s="530">
        <v>87198986.061559483</v>
      </c>
      <c r="E131" s="530">
        <v>-1231051.4028222114</v>
      </c>
      <c r="F131" s="531">
        <v>-1.3921190560594985E-2</v>
      </c>
      <c r="G131" s="536">
        <v>3.485598814161166</v>
      </c>
      <c r="H131" s="536">
        <v>-0.11460682443495296</v>
      </c>
      <c r="I131" s="537">
        <v>5.250483877712437</v>
      </c>
      <c r="J131" s="537">
        <v>7.4074838161806156E-3</v>
      </c>
      <c r="K131" s="531">
        <v>1.4128124901639923E-3</v>
      </c>
      <c r="L131" s="532">
        <v>457836870.46908957</v>
      </c>
      <c r="M131" s="532">
        <v>-5808571.4717716575</v>
      </c>
      <c r="N131" s="531">
        <v>-1.2528046102332978E-2</v>
      </c>
      <c r="O131" s="530">
        <v>134544884.11208302</v>
      </c>
      <c r="P131" s="530">
        <v>-3034524.0228897631</v>
      </c>
      <c r="Q131" s="531">
        <v>-2.2056527673914198E-2</v>
      </c>
      <c r="R131" s="395"/>
      <c r="S131" s="307"/>
    </row>
    <row r="132" spans="1:19">
      <c r="A132" s="557"/>
      <c r="B132" s="551" t="s">
        <v>293</v>
      </c>
      <c r="C132" s="414" t="s">
        <v>149</v>
      </c>
      <c r="D132" s="530">
        <v>246141294.17649239</v>
      </c>
      <c r="E132" s="530">
        <v>5975321.4830303192</v>
      </c>
      <c r="F132" s="534">
        <v>2.4879967032869276E-2</v>
      </c>
      <c r="G132" s="538">
        <v>9.8389882938775628</v>
      </c>
      <c r="H132" s="538">
        <v>6.1237273041564677E-2</v>
      </c>
      <c r="I132" s="539">
        <v>4.3692039722355682</v>
      </c>
      <c r="J132" s="539">
        <v>0.10115913485236039</v>
      </c>
      <c r="K132" s="534">
        <v>2.3701516433548606E-2</v>
      </c>
      <c r="L132" s="535">
        <v>1075441520.2471342</v>
      </c>
      <c r="M132" s="535">
        <v>50402380.377686858</v>
      </c>
      <c r="N132" s="534">
        <v>4.9171176413913602E-2</v>
      </c>
      <c r="O132" s="530">
        <v>257589245.13838711</v>
      </c>
      <c r="P132" s="530">
        <v>8470882.2390654087</v>
      </c>
      <c r="Q132" s="534">
        <v>3.4003443746492577E-2</v>
      </c>
      <c r="R132" s="395"/>
      <c r="S132" s="307"/>
    </row>
    <row r="133" spans="1:19">
      <c r="A133" s="557"/>
      <c r="B133" s="551" t="s">
        <v>293</v>
      </c>
      <c r="C133" s="414" t="s">
        <v>159</v>
      </c>
      <c r="D133" s="530">
        <v>21912772.16212992</v>
      </c>
      <c r="E133" s="530">
        <v>-169234.04105709866</v>
      </c>
      <c r="F133" s="531">
        <v>-7.663888846869072E-3</v>
      </c>
      <c r="G133" s="536">
        <v>0.87591766960894279</v>
      </c>
      <c r="H133" s="536">
        <v>-2.3095443172443275E-2</v>
      </c>
      <c r="I133" s="537">
        <v>6.1069774446556204</v>
      </c>
      <c r="J133" s="537">
        <v>-8.7098702184196242E-2</v>
      </c>
      <c r="K133" s="531">
        <v>-1.4061613083112243E-2</v>
      </c>
      <c r="L133" s="532">
        <v>133820805.34400499</v>
      </c>
      <c r="M133" s="532">
        <v>-2956822.5535245836</v>
      </c>
      <c r="N133" s="531">
        <v>-2.1617735290304654E-2</v>
      </c>
      <c r="O133" s="530">
        <v>36232735.883516915</v>
      </c>
      <c r="P133" s="530">
        <v>-436004.79984016716</v>
      </c>
      <c r="Q133" s="531">
        <v>-1.1890367427809093E-2</v>
      </c>
      <c r="R133" s="395"/>
      <c r="S133" s="307"/>
    </row>
    <row r="134" spans="1:19">
      <c r="A134" s="557"/>
      <c r="B134" s="551" t="s">
        <v>293</v>
      </c>
      <c r="C134" s="414" t="s">
        <v>179</v>
      </c>
      <c r="D134" s="530">
        <v>3001601.4321387596</v>
      </c>
      <c r="E134" s="530">
        <v>187933.35560513474</v>
      </c>
      <c r="F134" s="534">
        <v>6.6793008447771265E-2</v>
      </c>
      <c r="G134" s="538">
        <v>0.11998279871122858</v>
      </c>
      <c r="H134" s="538">
        <v>5.4314091072788923E-3</v>
      </c>
      <c r="I134" s="539">
        <v>5.5731452173874629</v>
      </c>
      <c r="J134" s="539">
        <v>0.3363399083042955</v>
      </c>
      <c r="K134" s="534">
        <v>6.4226162412591228E-2</v>
      </c>
      <c r="L134" s="535">
        <v>16728360.666027488</v>
      </c>
      <c r="M134" s="535">
        <v>1993728.7448383775</v>
      </c>
      <c r="N134" s="534">
        <v>0.13530902946895465</v>
      </c>
      <c r="O134" s="530">
        <v>3042705.3351054415</v>
      </c>
      <c r="P134" s="530">
        <v>199837.28274101438</v>
      </c>
      <c r="Q134" s="534">
        <v>7.0294251811936451E-2</v>
      </c>
      <c r="R134" s="395"/>
      <c r="S134" s="307"/>
    </row>
    <row r="135" spans="1:19">
      <c r="A135" s="557"/>
      <c r="B135" s="551" t="s">
        <v>293</v>
      </c>
      <c r="C135" s="414" t="s">
        <v>174</v>
      </c>
      <c r="D135" s="530">
        <v>9080209.1105938889</v>
      </c>
      <c r="E135" s="530">
        <v>2925171.6295285523</v>
      </c>
      <c r="F135" s="531">
        <v>0.47524838614341836</v>
      </c>
      <c r="G135" s="536">
        <v>0.36296254736124667</v>
      </c>
      <c r="H135" s="536">
        <v>0.11237574133363015</v>
      </c>
      <c r="I135" s="537">
        <v>4.0332310139420517</v>
      </c>
      <c r="J135" s="537">
        <v>-0.84318615545333042</v>
      </c>
      <c r="K135" s="531">
        <v>-0.17291099718563979</v>
      </c>
      <c r="L135" s="532">
        <v>36622580.997926444</v>
      </c>
      <c r="M135" s="532">
        <v>6608050.5469873324</v>
      </c>
      <c r="N135" s="531">
        <v>0.22016171659885408</v>
      </c>
      <c r="O135" s="530">
        <v>6405279.038035864</v>
      </c>
      <c r="P135" s="530">
        <v>1675373.4274704829</v>
      </c>
      <c r="Q135" s="531">
        <v>0.35420863869421276</v>
      </c>
      <c r="R135" s="395"/>
      <c r="S135" s="307"/>
    </row>
    <row r="136" spans="1:19">
      <c r="A136" s="557"/>
      <c r="B136" s="551" t="s">
        <v>293</v>
      </c>
      <c r="C136" s="414" t="s">
        <v>152</v>
      </c>
      <c r="D136" s="530">
        <v>90345061.697857976</v>
      </c>
      <c r="E136" s="530">
        <v>2203515.5735380948</v>
      </c>
      <c r="F136" s="534">
        <v>2.4999738153334981E-2</v>
      </c>
      <c r="G136" s="538">
        <v>3.6113566698706547</v>
      </c>
      <c r="H136" s="538">
        <v>2.2896227578393713E-2</v>
      </c>
      <c r="I136" s="539">
        <v>9.4695927360442571</v>
      </c>
      <c r="J136" s="539">
        <v>0.17120128622186392</v>
      </c>
      <c r="K136" s="534">
        <v>1.84119250244228E-2</v>
      </c>
      <c r="L136" s="535">
        <v>855530939.9915061</v>
      </c>
      <c r="M136" s="535">
        <v>35956341.135004044</v>
      </c>
      <c r="N136" s="534">
        <v>4.3871956482267188E-2</v>
      </c>
      <c r="O136" s="530">
        <v>184467616.94793808</v>
      </c>
      <c r="P136" s="530">
        <v>4234059.5303616822</v>
      </c>
      <c r="Q136" s="534">
        <v>2.3492071016231166E-2</v>
      </c>
      <c r="R136" s="395"/>
      <c r="S136" s="307"/>
    </row>
    <row r="137" spans="1:19">
      <c r="A137" s="557"/>
      <c r="B137" s="551" t="s">
        <v>293</v>
      </c>
      <c r="C137" s="414" t="s">
        <v>154</v>
      </c>
      <c r="D137" s="530">
        <v>72246383.979701504</v>
      </c>
      <c r="E137" s="530">
        <v>-4509105.757114023</v>
      </c>
      <c r="F137" s="531">
        <v>-5.8746361629313459E-2</v>
      </c>
      <c r="G137" s="536">
        <v>2.8878995238465524</v>
      </c>
      <c r="H137" s="536">
        <v>-0.2370063889773979</v>
      </c>
      <c r="I137" s="537">
        <v>5.6470436472037333</v>
      </c>
      <c r="J137" s="537">
        <v>9.8213479950934435E-2</v>
      </c>
      <c r="K137" s="531">
        <v>1.7699853300711037E-2</v>
      </c>
      <c r="L137" s="532">
        <v>407978483.68601495</v>
      </c>
      <c r="M137" s="532">
        <v>-17924693.267889619</v>
      </c>
      <c r="N137" s="531">
        <v>-4.2086310311391747E-2</v>
      </c>
      <c r="O137" s="530">
        <v>80599887.809575215</v>
      </c>
      <c r="P137" s="530">
        <v>-3886676.9857078344</v>
      </c>
      <c r="Q137" s="531">
        <v>-4.6003491740083516E-2</v>
      </c>
      <c r="R137" s="395"/>
      <c r="S137" s="307"/>
    </row>
    <row r="138" spans="1:19">
      <c r="A138" s="557"/>
      <c r="B138" s="551" t="s">
        <v>293</v>
      </c>
      <c r="C138" s="414" t="s">
        <v>170</v>
      </c>
      <c r="D138" s="530">
        <v>3820072.312750442</v>
      </c>
      <c r="E138" s="530">
        <v>-338225.34869148443</v>
      </c>
      <c r="F138" s="534">
        <v>-8.1337454946455612E-2</v>
      </c>
      <c r="G138" s="538">
        <v>0.15269947650460916</v>
      </c>
      <c r="H138" s="538">
        <v>-1.6595110684888142E-2</v>
      </c>
      <c r="I138" s="539">
        <v>14.939715386722082</v>
      </c>
      <c r="J138" s="539">
        <v>0.25833115667957074</v>
      </c>
      <c r="K138" s="534">
        <v>1.7595831062778657E-2</v>
      </c>
      <c r="L138" s="535">
        <v>57070793.109188788</v>
      </c>
      <c r="M138" s="535">
        <v>-3978772.6013273597</v>
      </c>
      <c r="N138" s="534">
        <v>-6.5172823999991081E-2</v>
      </c>
      <c r="O138" s="530">
        <v>5618238.9746961826</v>
      </c>
      <c r="P138" s="530">
        <v>-138656.36436719913</v>
      </c>
      <c r="Q138" s="534">
        <v>-2.4085267527159497E-2</v>
      </c>
      <c r="R138" s="395"/>
      <c r="S138" s="307"/>
    </row>
    <row r="139" spans="1:19">
      <c r="A139" s="557"/>
      <c r="B139" s="551" t="s">
        <v>293</v>
      </c>
      <c r="C139" s="414" t="s">
        <v>157</v>
      </c>
      <c r="D139" s="530">
        <v>42813307.750399418</v>
      </c>
      <c r="E139" s="530">
        <v>-1401729.6332998052</v>
      </c>
      <c r="F139" s="531">
        <v>-3.1702554520887535E-2</v>
      </c>
      <c r="G139" s="536">
        <v>1.7113732792690732</v>
      </c>
      <c r="H139" s="536">
        <v>-8.8730299378044108E-2</v>
      </c>
      <c r="I139" s="537">
        <v>6.3658676770010247</v>
      </c>
      <c r="J139" s="537">
        <v>-9.3632031321533304E-2</v>
      </c>
      <c r="K139" s="531">
        <v>-1.449524507306592E-2</v>
      </c>
      <c r="L139" s="532">
        <v>272543851.95376509</v>
      </c>
      <c r="M139" s="532">
        <v>-13063169.129711032</v>
      </c>
      <c r="N139" s="531">
        <v>-4.5738263296730995E-2</v>
      </c>
      <c r="O139" s="530">
        <v>75130139.899369389</v>
      </c>
      <c r="P139" s="530">
        <v>-2284020.5682150275</v>
      </c>
      <c r="Q139" s="531">
        <v>-2.9503911873738062E-2</v>
      </c>
      <c r="R139" s="395"/>
      <c r="S139" s="307"/>
    </row>
    <row r="140" spans="1:19">
      <c r="A140" s="557"/>
      <c r="B140" s="551" t="s">
        <v>293</v>
      </c>
      <c r="C140" s="414" t="s">
        <v>183</v>
      </c>
      <c r="D140" s="530">
        <v>69.797316372394562</v>
      </c>
      <c r="E140" s="530">
        <v>-281.64185872673988</v>
      </c>
      <c r="F140" s="534">
        <v>-0.80139574265530855</v>
      </c>
      <c r="G140" s="538">
        <v>2.7900031200764086E-6</v>
      </c>
      <c r="H140" s="538">
        <v>-1.1517955307794865E-5</v>
      </c>
      <c r="I140" s="539">
        <v>20.318144922486489</v>
      </c>
      <c r="J140" s="539">
        <v>10.55460996688031</v>
      </c>
      <c r="K140" s="534">
        <v>1.0810234218314443</v>
      </c>
      <c r="L140" s="535">
        <v>1418.1519892549516</v>
      </c>
      <c r="M140" s="535">
        <v>-2013.1366815948484</v>
      </c>
      <c r="N140" s="534">
        <v>-0.58669988879025758</v>
      </c>
      <c r="O140" s="530">
        <v>187.88561701774597</v>
      </c>
      <c r="P140" s="530">
        <v>-313.78935575485229</v>
      </c>
      <c r="Q140" s="534">
        <v>-0.62548337625980854</v>
      </c>
      <c r="R140" s="395"/>
      <c r="S140" s="307"/>
    </row>
    <row r="141" spans="1:19">
      <c r="A141" s="557"/>
      <c r="B141" s="551" t="s">
        <v>293</v>
      </c>
      <c r="C141" s="414" t="s">
        <v>173</v>
      </c>
      <c r="D141" s="530">
        <v>4983693.1237353617</v>
      </c>
      <c r="E141" s="530">
        <v>254252.75829727016</v>
      </c>
      <c r="F141" s="531">
        <v>5.3759586473550669E-2</v>
      </c>
      <c r="G141" s="536">
        <v>0.1992128077036549</v>
      </c>
      <c r="H141" s="536">
        <v>6.6655877851683476E-3</v>
      </c>
      <c r="I141" s="537">
        <v>4.7677083502360187</v>
      </c>
      <c r="J141" s="537">
        <v>9.1744348872421888E-2</v>
      </c>
      <c r="K141" s="531">
        <v>1.9620413853842236E-2</v>
      </c>
      <c r="L141" s="532">
        <v>23760795.321046911</v>
      </c>
      <c r="M141" s="532">
        <v>1646102.4256625026</v>
      </c>
      <c r="N141" s="531">
        <v>7.4434785662615424E-2</v>
      </c>
      <c r="O141" s="530">
        <v>3969210.37560838</v>
      </c>
      <c r="P141" s="530">
        <v>235685.95689502545</v>
      </c>
      <c r="Q141" s="531">
        <v>6.3126935962627889E-2</v>
      </c>
      <c r="R141" s="395"/>
      <c r="S141" s="307"/>
    </row>
    <row r="142" spans="1:19">
      <c r="A142" s="557"/>
      <c r="B142" s="551" t="s">
        <v>293</v>
      </c>
      <c r="C142" s="414" t="s">
        <v>178</v>
      </c>
      <c r="D142" s="530">
        <v>3346676.8469212195</v>
      </c>
      <c r="E142" s="530">
        <v>317162.82506788522</v>
      </c>
      <c r="F142" s="534">
        <v>0.10469099095763809</v>
      </c>
      <c r="G142" s="538">
        <v>0.13377647351052938</v>
      </c>
      <c r="H142" s="538">
        <v>1.0437461378192472E-2</v>
      </c>
      <c r="I142" s="539">
        <v>5.8042022535318312</v>
      </c>
      <c r="J142" s="539">
        <v>6.4705368333655144E-3</v>
      </c>
      <c r="K142" s="534">
        <v>1.1160462659438439E-3</v>
      </c>
      <c r="L142" s="535">
        <v>19424789.296742946</v>
      </c>
      <c r="M142" s="535">
        <v>1860479.7660611421</v>
      </c>
      <c r="N142" s="534">
        <v>0.10592387721311826</v>
      </c>
      <c r="O142" s="530">
        <v>2755718.8761947853</v>
      </c>
      <c r="P142" s="530">
        <v>214229.94330534572</v>
      </c>
      <c r="Q142" s="534">
        <v>8.4293085259193296E-2</v>
      </c>
      <c r="R142" s="395"/>
      <c r="S142" s="307"/>
    </row>
    <row r="143" spans="1:19">
      <c r="A143" s="557"/>
      <c r="B143" s="551" t="s">
        <v>293</v>
      </c>
      <c r="C143" s="414" t="s">
        <v>156</v>
      </c>
      <c r="D143" s="530">
        <v>46181766.835724205</v>
      </c>
      <c r="E143" s="530">
        <v>4474346.4005054459</v>
      </c>
      <c r="F143" s="531">
        <v>0.10727938467101167</v>
      </c>
      <c r="G143" s="536">
        <v>1.8460204526326449</v>
      </c>
      <c r="H143" s="536">
        <v>0.14800816486612778</v>
      </c>
      <c r="I143" s="537">
        <v>5.0614648184305402</v>
      </c>
      <c r="J143" s="537">
        <v>-3.1604460418561686E-2</v>
      </c>
      <c r="K143" s="531">
        <v>-6.2053859251063343E-3</v>
      </c>
      <c r="L143" s="532">
        <v>233747388.09198034</v>
      </c>
      <c r="M143" s="532">
        <v>21328606.373324454</v>
      </c>
      <c r="N143" s="531">
        <v>0.10040828876221376</v>
      </c>
      <c r="O143" s="530">
        <v>49592497.867767975</v>
      </c>
      <c r="P143" s="530">
        <v>4773217.505425863</v>
      </c>
      <c r="Q143" s="531">
        <v>0.10649920005044075</v>
      </c>
      <c r="R143" s="395"/>
      <c r="S143" s="307"/>
    </row>
    <row r="144" spans="1:19">
      <c r="A144" s="557"/>
      <c r="B144" s="551" t="s">
        <v>293</v>
      </c>
      <c r="C144" s="414" t="s">
        <v>168</v>
      </c>
      <c r="D144" s="530">
        <v>17705667.739947565</v>
      </c>
      <c r="E144" s="530">
        <v>3440686.0698909834</v>
      </c>
      <c r="F144" s="534">
        <v>0.24119807157644502</v>
      </c>
      <c r="G144" s="538">
        <v>0.70774738635979406</v>
      </c>
      <c r="H144" s="538">
        <v>0.12698468495650928</v>
      </c>
      <c r="I144" s="539">
        <v>5.3434190630940046</v>
      </c>
      <c r="J144" s="539">
        <v>-3.7568207603818848E-2</v>
      </c>
      <c r="K144" s="534">
        <v>-6.9816570294445029E-3</v>
      </c>
      <c r="L144" s="535">
        <v>94608802.526444361</v>
      </c>
      <c r="M144" s="535">
        <v>17849117.743132114</v>
      </c>
      <c r="N144" s="534">
        <v>0.23253245233509034</v>
      </c>
      <c r="O144" s="530">
        <v>15016092.629111584</v>
      </c>
      <c r="P144" s="530">
        <v>2212252.3485732116</v>
      </c>
      <c r="Q144" s="534">
        <v>0.1727803768323945</v>
      </c>
      <c r="R144" s="395"/>
      <c r="S144" s="307"/>
    </row>
    <row r="145" spans="1:19">
      <c r="A145" s="557"/>
      <c r="B145" s="551" t="s">
        <v>293</v>
      </c>
      <c r="C145" s="414" t="s">
        <v>200</v>
      </c>
      <c r="D145" s="530">
        <v>42670265.30974602</v>
      </c>
      <c r="E145" s="530">
        <v>-1510420.2543661818</v>
      </c>
      <c r="F145" s="531">
        <v>-3.4187343068145831E-2</v>
      </c>
      <c r="G145" s="536">
        <v>1.705655454050736</v>
      </c>
      <c r="H145" s="536">
        <v>-9.3049577020021479E-2</v>
      </c>
      <c r="I145" s="537">
        <v>3.2960768966448351</v>
      </c>
      <c r="J145" s="537">
        <v>0.13164359727390851</v>
      </c>
      <c r="K145" s="531">
        <v>4.1601002397515727E-2</v>
      </c>
      <c r="L145" s="532">
        <v>140644475.66115943</v>
      </c>
      <c r="M145" s="532">
        <v>837643.07304638624</v>
      </c>
      <c r="N145" s="531">
        <v>5.9914315884272897E-3</v>
      </c>
      <c r="O145" s="530">
        <v>31912593.551208939</v>
      </c>
      <c r="P145" s="530">
        <v>-1797092.9001798667</v>
      </c>
      <c r="Q145" s="531">
        <v>-5.3310875577895746E-2</v>
      </c>
      <c r="R145" s="395"/>
      <c r="S145" s="307"/>
    </row>
    <row r="146" spans="1:19">
      <c r="A146" s="557"/>
      <c r="B146" s="551" t="s">
        <v>293</v>
      </c>
      <c r="C146" s="414" t="s">
        <v>201</v>
      </c>
      <c r="D146" s="530">
        <v>1030778.2741749496</v>
      </c>
      <c r="E146" s="530">
        <v>66436.599548177328</v>
      </c>
      <c r="F146" s="534">
        <v>6.8893216269938953E-2</v>
      </c>
      <c r="G146" s="538">
        <v>4.1203226005298368E-2</v>
      </c>
      <c r="H146" s="538">
        <v>1.9424902409046207E-3</v>
      </c>
      <c r="I146" s="539">
        <v>12.224549429342142</v>
      </c>
      <c r="J146" s="539">
        <v>-0.18656172337390409</v>
      </c>
      <c r="K146" s="534">
        <v>-1.5031830839181304E-2</v>
      </c>
      <c r="L146" s="535">
        <v>12600799.963343658</v>
      </c>
      <c r="M146" s="535">
        <v>632248.25035445578</v>
      </c>
      <c r="N146" s="534">
        <v>5.282579425782076E-2</v>
      </c>
      <c r="O146" s="530">
        <v>2395504.4276769049</v>
      </c>
      <c r="P146" s="530">
        <v>142422.23802285362</v>
      </c>
      <c r="Q146" s="534">
        <v>6.3212180486288336E-2</v>
      </c>
      <c r="R146" s="395"/>
      <c r="S146" s="307"/>
    </row>
    <row r="147" spans="1:19">
      <c r="A147" s="557"/>
      <c r="B147" s="551" t="s">
        <v>293</v>
      </c>
      <c r="C147" s="414" t="s">
        <v>232</v>
      </c>
      <c r="D147" s="530">
        <v>2298376.3721451652</v>
      </c>
      <c r="E147" s="530">
        <v>117624.05471427599</v>
      </c>
      <c r="F147" s="531">
        <v>5.3937374627141099E-2</v>
      </c>
      <c r="G147" s="536">
        <v>9.18728338376502E-2</v>
      </c>
      <c r="H147" s="536">
        <v>3.0890108888182444E-3</v>
      </c>
      <c r="I147" s="537">
        <v>14.543948262681829</v>
      </c>
      <c r="J147" s="537">
        <v>-0.15101979688173017</v>
      </c>
      <c r="K147" s="531">
        <v>-1.0276973469394221E-2</v>
      </c>
      <c r="L147" s="532">
        <v>33427467.044649638</v>
      </c>
      <c r="M147" s="532">
        <v>1381381.3941835091</v>
      </c>
      <c r="N147" s="531">
        <v>4.3106088189694892E-2</v>
      </c>
      <c r="O147" s="530">
        <v>3335803.9199525891</v>
      </c>
      <c r="P147" s="530">
        <v>51915.878110292368</v>
      </c>
      <c r="Q147" s="531">
        <v>1.5809271646534881E-2</v>
      </c>
      <c r="R147" s="395"/>
      <c r="S147" s="307"/>
    </row>
    <row r="148" spans="1:19">
      <c r="A148" s="557"/>
      <c r="B148" s="551" t="s">
        <v>293</v>
      </c>
      <c r="C148" s="414" t="s">
        <v>202</v>
      </c>
      <c r="D148" s="530">
        <v>116918779.26671581</v>
      </c>
      <c r="E148" s="530">
        <v>889617.99440854788</v>
      </c>
      <c r="F148" s="534">
        <v>7.6671931836231715E-3</v>
      </c>
      <c r="G148" s="538">
        <v>4.6735859758453175</v>
      </c>
      <c r="H148" s="538">
        <v>-5.0248284910186847E-2</v>
      </c>
      <c r="I148" s="539">
        <v>5.3225828073920312</v>
      </c>
      <c r="J148" s="539">
        <v>0.29595878382340857</v>
      </c>
      <c r="K148" s="534">
        <v>5.8878241626135058E-2</v>
      </c>
      <c r="L148" s="535">
        <v>622309884.38628542</v>
      </c>
      <c r="M148" s="535">
        <v>39074914.900387645</v>
      </c>
      <c r="N148" s="534">
        <v>6.6996865662617727E-2</v>
      </c>
      <c r="O148" s="530">
        <v>117366512.47700132</v>
      </c>
      <c r="P148" s="530">
        <v>-351644.39684803784</v>
      </c>
      <c r="Q148" s="534">
        <v>-2.9871721252386877E-3</v>
      </c>
      <c r="R148" s="395"/>
      <c r="S148" s="307"/>
    </row>
    <row r="149" spans="1:19">
      <c r="A149" s="557"/>
      <c r="B149" s="558" t="s">
        <v>293</v>
      </c>
      <c r="C149" s="414" t="s">
        <v>203</v>
      </c>
      <c r="D149" s="530">
        <v>45752797.825074308</v>
      </c>
      <c r="E149" s="530">
        <v>-1034189.8902184516</v>
      </c>
      <c r="F149" s="531">
        <v>-2.210422044077048E-2</v>
      </c>
      <c r="G149" s="536">
        <v>1.8288733051442834</v>
      </c>
      <c r="H149" s="536">
        <v>-7.5940735598044595E-2</v>
      </c>
      <c r="I149" s="537">
        <v>6.713585335584674</v>
      </c>
      <c r="J149" s="537">
        <v>-8.1320527005865451E-2</v>
      </c>
      <c r="K149" s="531">
        <v>-1.1967866612189123E-2</v>
      </c>
      <c r="L149" s="532">
        <v>307165312.54038924</v>
      </c>
      <c r="M149" s="532">
        <v>-10747864.579205096</v>
      </c>
      <c r="N149" s="531">
        <v>-3.3807546691158083E-2</v>
      </c>
      <c r="O149" s="530">
        <v>86471440.728378087</v>
      </c>
      <c r="P149" s="530">
        <v>-1799855.177625075</v>
      </c>
      <c r="Q149" s="531">
        <v>-2.0390039130519556E-2</v>
      </c>
      <c r="R149" s="395"/>
      <c r="S149" s="307"/>
    </row>
    <row r="150" spans="1:19">
      <c r="A150" s="557" t="s">
        <v>74</v>
      </c>
      <c r="B150" s="551" t="s">
        <v>236</v>
      </c>
      <c r="C150" s="414" t="s">
        <v>182</v>
      </c>
      <c r="D150" s="530">
        <v>97162.266733764802</v>
      </c>
      <c r="E150" s="530">
        <v>26176.825907445585</v>
      </c>
      <c r="F150" s="534">
        <v>0.36876330699266469</v>
      </c>
      <c r="G150" s="538">
        <v>2.3640866038057821E-2</v>
      </c>
      <c r="H150" s="538">
        <v>6.2182773305684072E-3</v>
      </c>
      <c r="I150" s="539">
        <v>4.0751058907960562</v>
      </c>
      <c r="J150" s="539">
        <v>0.11290441440698595</v>
      </c>
      <c r="K150" s="534">
        <v>2.8495374371997041E-2</v>
      </c>
      <c r="L150" s="535">
        <v>395946.52552986261</v>
      </c>
      <c r="M150" s="535">
        <v>114687.90708569164</v>
      </c>
      <c r="N150" s="534">
        <v>0.40776672985207335</v>
      </c>
      <c r="O150" s="530">
        <v>74227.004942709973</v>
      </c>
      <c r="P150" s="530">
        <v>12834.222072978773</v>
      </c>
      <c r="Q150" s="534">
        <v>0.20905099057346194</v>
      </c>
      <c r="R150" s="395"/>
      <c r="S150" s="307"/>
    </row>
    <row r="151" spans="1:19">
      <c r="A151" s="557"/>
      <c r="B151" s="551"/>
      <c r="C151" s="414" t="s">
        <v>169</v>
      </c>
      <c r="D151" s="530">
        <v>300182.51178736979</v>
      </c>
      <c r="E151" s="530">
        <v>4254.271573501348</v>
      </c>
      <c r="F151" s="531">
        <v>1.4376024303820312E-2</v>
      </c>
      <c r="G151" s="536">
        <v>7.3038379884428892E-2</v>
      </c>
      <c r="H151" s="536">
        <v>4.0607731421320181E-4</v>
      </c>
      <c r="I151" s="537">
        <v>11.473564047530758</v>
      </c>
      <c r="J151" s="537">
        <v>6.9126486477097515E-2</v>
      </c>
      <c r="K151" s="531">
        <v>6.0613674376337147E-3</v>
      </c>
      <c r="L151" s="532">
        <v>3444163.2749410439</v>
      </c>
      <c r="M151" s="532">
        <v>69268.136869492475</v>
      </c>
      <c r="N151" s="531">
        <v>2.0524530107051853E-2</v>
      </c>
      <c r="O151" s="530">
        <v>636317.33114598645</v>
      </c>
      <c r="P151" s="530">
        <v>15607.31928118912</v>
      </c>
      <c r="Q151" s="531">
        <v>2.5144300853630661E-2</v>
      </c>
      <c r="R151" s="395"/>
      <c r="S151" s="307"/>
    </row>
    <row r="152" spans="1:19">
      <c r="A152" s="557"/>
      <c r="B152" s="551"/>
      <c r="C152" s="414" t="s">
        <v>164</v>
      </c>
      <c r="D152" s="530">
        <v>1878043.7289483815</v>
      </c>
      <c r="E152" s="530">
        <v>-242770.24108868721</v>
      </c>
      <c r="F152" s="534">
        <v>-0.11447031400139444</v>
      </c>
      <c r="G152" s="538">
        <v>0.456952906742493</v>
      </c>
      <c r="H152" s="538">
        <v>-6.3577346995871808E-2</v>
      </c>
      <c r="I152" s="539">
        <v>7.8415029501244629</v>
      </c>
      <c r="J152" s="539">
        <v>0.24331293105904983</v>
      </c>
      <c r="K152" s="534">
        <v>3.2022485677316297E-2</v>
      </c>
      <c r="L152" s="535">
        <v>14726685.441011481</v>
      </c>
      <c r="M152" s="535">
        <v>-1387662.0984186679</v>
      </c>
      <c r="N152" s="534">
        <v>-8.6113452314665648E-2</v>
      </c>
      <c r="O152" s="530">
        <v>3383023.5956099713</v>
      </c>
      <c r="P152" s="530">
        <v>-415038.02259794204</v>
      </c>
      <c r="Q152" s="534">
        <v>-0.10927627414159083</v>
      </c>
      <c r="R152" s="395"/>
      <c r="S152" s="307"/>
    </row>
    <row r="153" spans="1:19">
      <c r="A153" s="557"/>
      <c r="B153" s="551"/>
      <c r="C153" s="414" t="s">
        <v>166</v>
      </c>
      <c r="D153" s="530">
        <v>767009.08238977974</v>
      </c>
      <c r="E153" s="530">
        <v>-19267.672368030995</v>
      </c>
      <c r="F153" s="531">
        <v>-2.4504949753939794E-2</v>
      </c>
      <c r="G153" s="536">
        <v>0.18662346584025433</v>
      </c>
      <c r="H153" s="536">
        <v>-6.3594381037005709E-3</v>
      </c>
      <c r="I153" s="537">
        <v>13.782670407521827</v>
      </c>
      <c r="J153" s="537">
        <v>0.19256838656945341</v>
      </c>
      <c r="K153" s="531">
        <v>1.4169752829858337E-2</v>
      </c>
      <c r="L153" s="532">
        <v>10571433.382154088</v>
      </c>
      <c r="M153" s="532">
        <v>-114147.93170790933</v>
      </c>
      <c r="N153" s="531">
        <v>-1.0682426005202876E-2</v>
      </c>
      <c r="O153" s="530">
        <v>2189658.6212975252</v>
      </c>
      <c r="P153" s="530">
        <v>-140194.03458456043</v>
      </c>
      <c r="Q153" s="531">
        <v>-6.017291875974138E-2</v>
      </c>
      <c r="R153" s="395"/>
      <c r="S153" s="307"/>
    </row>
    <row r="154" spans="1:19">
      <c r="A154" s="557"/>
      <c r="B154" s="551"/>
      <c r="C154" s="414" t="s">
        <v>162</v>
      </c>
      <c r="D154" s="530">
        <v>1221219.7762144569</v>
      </c>
      <c r="E154" s="530">
        <v>-24587.659602680942</v>
      </c>
      <c r="F154" s="534">
        <v>-1.9736324327325631E-2</v>
      </c>
      <c r="G154" s="538">
        <v>0.2971389419271348</v>
      </c>
      <c r="H154" s="538">
        <v>-8.6306681550271658E-3</v>
      </c>
      <c r="I154" s="539">
        <v>12.612539716709206</v>
      </c>
      <c r="J154" s="539">
        <v>0.3093016100785384</v>
      </c>
      <c r="K154" s="534">
        <v>2.5139854028497131E-2</v>
      </c>
      <c r="L154" s="535">
        <v>15402682.930335565</v>
      </c>
      <c r="M154" s="535">
        <v>75217.412466315553</v>
      </c>
      <c r="N154" s="534">
        <v>4.9073613885234121E-3</v>
      </c>
      <c r="O154" s="530">
        <v>2151450.1433299864</v>
      </c>
      <c r="P154" s="530">
        <v>-7485.2870853799395</v>
      </c>
      <c r="Q154" s="534">
        <v>-3.4671194793166253E-3</v>
      </c>
      <c r="R154" s="395"/>
      <c r="S154" s="307"/>
    </row>
    <row r="155" spans="1:19">
      <c r="A155" s="557"/>
      <c r="B155" s="551"/>
      <c r="C155" s="414" t="s">
        <v>226</v>
      </c>
      <c r="D155" s="530">
        <v>570387.76211602602</v>
      </c>
      <c r="E155" s="530">
        <v>71162.153346348903</v>
      </c>
      <c r="F155" s="531">
        <v>0.14254507800937011</v>
      </c>
      <c r="G155" s="536">
        <v>0.13878289512204828</v>
      </c>
      <c r="H155" s="536">
        <v>1.6253509481954781E-2</v>
      </c>
      <c r="I155" s="537">
        <v>11.483246850033767</v>
      </c>
      <c r="J155" s="537">
        <v>-0.37933768184930372</v>
      </c>
      <c r="K155" s="531">
        <v>-3.197765890137666E-2</v>
      </c>
      <c r="L155" s="532">
        <v>6549903.4726166651</v>
      </c>
      <c r="M155" s="532">
        <v>627797.48810558394</v>
      </c>
      <c r="N155" s="531">
        <v>0.10600916122533964</v>
      </c>
      <c r="O155" s="530">
        <v>972858.58812510967</v>
      </c>
      <c r="P155" s="530">
        <v>131533.4195381453</v>
      </c>
      <c r="Q155" s="531">
        <v>0.15634076389163581</v>
      </c>
      <c r="R155" s="395"/>
      <c r="S155" s="307"/>
    </row>
    <row r="156" spans="1:19">
      <c r="A156" s="557"/>
      <c r="B156" s="551"/>
      <c r="C156" s="414" t="s">
        <v>146</v>
      </c>
      <c r="D156" s="530">
        <v>74715238.712837949</v>
      </c>
      <c r="E156" s="530">
        <v>457499.10115541518</v>
      </c>
      <c r="F156" s="534">
        <v>6.1609618545867984E-3</v>
      </c>
      <c r="G156" s="538">
        <v>18.179206895735135</v>
      </c>
      <c r="H156" s="538">
        <v>-4.6531235097212686E-2</v>
      </c>
      <c r="I156" s="539">
        <v>5.3686356126708956</v>
      </c>
      <c r="J156" s="539">
        <v>1.5671367006338421E-2</v>
      </c>
      <c r="K156" s="534">
        <v>2.9276053952781186E-3</v>
      </c>
      <c r="L156" s="535">
        <v>401118891.36294901</v>
      </c>
      <c r="M156" s="535">
        <v>3619866.2577437162</v>
      </c>
      <c r="N156" s="534">
        <v>9.1066041150306056E-3</v>
      </c>
      <c r="O156" s="530">
        <v>107223532.7127188</v>
      </c>
      <c r="P156" s="530">
        <v>-842657.33827443421</v>
      </c>
      <c r="Q156" s="534">
        <v>-7.7976038377665499E-3</v>
      </c>
      <c r="R156" s="395"/>
      <c r="S156" s="307"/>
    </row>
    <row r="157" spans="1:19">
      <c r="A157" s="557"/>
      <c r="B157" s="551"/>
      <c r="C157" s="414" t="s">
        <v>227</v>
      </c>
      <c r="D157" s="530">
        <v>8340623.6782957576</v>
      </c>
      <c r="E157" s="530">
        <v>-295240.37521778233</v>
      </c>
      <c r="F157" s="531">
        <v>-3.4187705293677297E-2</v>
      </c>
      <c r="G157" s="536">
        <v>2.0293841805146084</v>
      </c>
      <c r="H157" s="536">
        <v>-9.0192817059986385E-2</v>
      </c>
      <c r="I157" s="537">
        <v>3.3386174383199201</v>
      </c>
      <c r="J157" s="537">
        <v>4.658420293135368E-2</v>
      </c>
      <c r="K157" s="531">
        <v>1.4150587068983596E-2</v>
      </c>
      <c r="L157" s="532">
        <v>27846151.658822253</v>
      </c>
      <c r="M157" s="532">
        <v>-583399.82164174691</v>
      </c>
      <c r="N157" s="531">
        <v>-2.0520894325140624E-2</v>
      </c>
      <c r="O157" s="530">
        <v>7767897.4491368327</v>
      </c>
      <c r="P157" s="530">
        <v>-298108.44745995011</v>
      </c>
      <c r="Q157" s="531">
        <v>-3.6958620075609953E-2</v>
      </c>
      <c r="R157" s="395"/>
      <c r="S157" s="307"/>
    </row>
    <row r="158" spans="1:19">
      <c r="A158" s="557"/>
      <c r="B158" s="551"/>
      <c r="C158" s="414" t="s">
        <v>228</v>
      </c>
      <c r="D158" s="530">
        <v>24517510.847828664</v>
      </c>
      <c r="E158" s="530">
        <v>86665.030233372003</v>
      </c>
      <c r="F158" s="534">
        <v>3.5473610238641491E-3</v>
      </c>
      <c r="G158" s="538">
        <v>5.9654350297153487</v>
      </c>
      <c r="H158" s="538">
        <v>-3.084496095892586E-2</v>
      </c>
      <c r="I158" s="539">
        <v>4.1329855864372353</v>
      </c>
      <c r="J158" s="539">
        <v>2.1706692292958074E-2</v>
      </c>
      <c r="K158" s="534">
        <v>5.2797907541312908E-3</v>
      </c>
      <c r="L158" s="535">
        <v>101330518.94939442</v>
      </c>
      <c r="M158" s="535">
        <v>888498.17342190444</v>
      </c>
      <c r="N158" s="534">
        <v>8.8458811019306843E-3</v>
      </c>
      <c r="O158" s="530">
        <v>25150107.088233411</v>
      </c>
      <c r="P158" s="530">
        <v>538021.26041069254</v>
      </c>
      <c r="Q158" s="534">
        <v>2.1860043239508239E-2</v>
      </c>
      <c r="R158" s="395"/>
      <c r="S158" s="307"/>
    </row>
    <row r="159" spans="1:19">
      <c r="A159" s="557"/>
      <c r="B159" s="551"/>
      <c r="C159" s="414" t="s">
        <v>229</v>
      </c>
      <c r="D159" s="530">
        <v>739951.91715467791</v>
      </c>
      <c r="E159" s="530">
        <v>-74449.581521691987</v>
      </c>
      <c r="F159" s="531">
        <v>-9.1416312031219693E-2</v>
      </c>
      <c r="G159" s="536">
        <v>0.18004009927012932</v>
      </c>
      <c r="H159" s="536">
        <v>-1.9845710961263086E-2</v>
      </c>
      <c r="I159" s="537">
        <v>6.1995373121721462</v>
      </c>
      <c r="J159" s="537">
        <v>0.25742829651681287</v>
      </c>
      <c r="K159" s="531">
        <v>4.3322715190613523E-2</v>
      </c>
      <c r="L159" s="532">
        <v>4587359.5196137382</v>
      </c>
      <c r="M159" s="532">
        <v>-251902.96803433448</v>
      </c>
      <c r="N159" s="531">
        <v>-5.2053999690511048E-2</v>
      </c>
      <c r="O159" s="530">
        <v>1357763.4854584932</v>
      </c>
      <c r="P159" s="530">
        <v>-38290.326192624634</v>
      </c>
      <c r="Q159" s="531">
        <v>-2.7427543174240919E-2</v>
      </c>
      <c r="R159" s="395"/>
      <c r="S159" s="307"/>
    </row>
    <row r="160" spans="1:19">
      <c r="A160" s="557"/>
      <c r="B160" s="551"/>
      <c r="C160" s="414" t="s">
        <v>153</v>
      </c>
      <c r="D160" s="530">
        <v>4620558.3423431003</v>
      </c>
      <c r="E160" s="530">
        <v>-410212.22774226591</v>
      </c>
      <c r="F160" s="534">
        <v>-8.1540635182515406E-2</v>
      </c>
      <c r="G160" s="538">
        <v>1.1242430262735306</v>
      </c>
      <c r="H160" s="538">
        <v>-0.11050378242476544</v>
      </c>
      <c r="I160" s="539">
        <v>5.0063137332418943</v>
      </c>
      <c r="J160" s="539">
        <v>-6.0896816274329524E-3</v>
      </c>
      <c r="K160" s="534">
        <v>-1.2149224879561514E-3</v>
      </c>
      <c r="L160" s="535">
        <v>23131964.684517667</v>
      </c>
      <c r="M160" s="535">
        <v>-2084286.9004023336</v>
      </c>
      <c r="N160" s="534">
        <v>-8.2656492119105973E-2</v>
      </c>
      <c r="O160" s="530">
        <v>4704743.575234157</v>
      </c>
      <c r="P160" s="530">
        <v>-528106.99355534557</v>
      </c>
      <c r="Q160" s="534">
        <v>-0.10092147417798532</v>
      </c>
      <c r="R160" s="395"/>
      <c r="S160" s="307"/>
    </row>
    <row r="161" spans="1:19">
      <c r="A161" s="557"/>
      <c r="B161" s="551"/>
      <c r="C161" s="414" t="s">
        <v>148</v>
      </c>
      <c r="D161" s="530">
        <v>36977686.647690631</v>
      </c>
      <c r="E161" s="530">
        <v>-1229512.8412917852</v>
      </c>
      <c r="F161" s="531">
        <v>-3.2180135098525936E-2</v>
      </c>
      <c r="G161" s="536">
        <v>8.9971607890817786</v>
      </c>
      <c r="H161" s="536">
        <v>-0.38037233056507347</v>
      </c>
      <c r="I161" s="537">
        <v>4.2646071510027088</v>
      </c>
      <c r="J161" s="537">
        <v>-2.5252788151076011E-2</v>
      </c>
      <c r="K161" s="531">
        <v>-5.8866229921849993E-3</v>
      </c>
      <c r="L161" s="532">
        <v>157695306.90527886</v>
      </c>
      <c r="M161" s="532">
        <v>-6208227.5697637796</v>
      </c>
      <c r="N161" s="531">
        <v>-3.7877325767548334E-2</v>
      </c>
      <c r="O161" s="530">
        <v>35180570.874157622</v>
      </c>
      <c r="P161" s="530">
        <v>-1563551.2209532559</v>
      </c>
      <c r="Q161" s="531">
        <v>-4.2552417415391175E-2</v>
      </c>
      <c r="R161" s="395"/>
      <c r="S161" s="307"/>
    </row>
    <row r="162" spans="1:19">
      <c r="A162" s="557"/>
      <c r="B162" s="551"/>
      <c r="C162" s="414" t="s">
        <v>161</v>
      </c>
      <c r="D162" s="530">
        <v>930754.07266166387</v>
      </c>
      <c r="E162" s="530">
        <v>-113604.84048348968</v>
      </c>
      <c r="F162" s="534">
        <v>-0.10877950008715055</v>
      </c>
      <c r="G162" s="538">
        <v>0.22646479014805232</v>
      </c>
      <c r="H162" s="538">
        <v>-2.9861515569307717E-2</v>
      </c>
      <c r="I162" s="539">
        <v>5.60275607368638</v>
      </c>
      <c r="J162" s="539">
        <v>0.15142746712904298</v>
      </c>
      <c r="K162" s="534">
        <v>2.7778084584167743E-2</v>
      </c>
      <c r="L162" s="535">
        <v>5214788.0337134711</v>
      </c>
      <c r="M162" s="535">
        <v>-478355.58502783347</v>
      </c>
      <c r="N162" s="534">
        <v>-8.4023101657427171E-2</v>
      </c>
      <c r="O162" s="530">
        <v>1510825.0723837127</v>
      </c>
      <c r="P162" s="530">
        <v>-213084.0651861683</v>
      </c>
      <c r="Q162" s="534">
        <v>-0.12360516023863273</v>
      </c>
      <c r="R162" s="395"/>
      <c r="S162" s="307"/>
    </row>
    <row r="163" spans="1:19">
      <c r="A163" s="557"/>
      <c r="B163" s="551"/>
      <c r="C163" s="414" t="s">
        <v>150</v>
      </c>
      <c r="D163" s="530">
        <v>28082911.201731402</v>
      </c>
      <c r="E163" s="530">
        <v>919490.58785331994</v>
      </c>
      <c r="F163" s="531">
        <v>3.3850323967797427E-2</v>
      </c>
      <c r="G163" s="536">
        <v>6.8329441458789306</v>
      </c>
      <c r="H163" s="536">
        <v>0.16598399552837773</v>
      </c>
      <c r="I163" s="537">
        <v>4.9323267429173505</v>
      </c>
      <c r="J163" s="537">
        <v>3.1614986646193444E-2</v>
      </c>
      <c r="K163" s="531">
        <v>6.451101027465567E-3</v>
      </c>
      <c r="L163" s="532">
        <v>138514093.93927303</v>
      </c>
      <c r="M163" s="532">
        <v>5393999.1963024288</v>
      </c>
      <c r="N163" s="531">
        <v>4.0519796854991789E-2</v>
      </c>
      <c r="O163" s="530">
        <v>39403033.57584098</v>
      </c>
      <c r="P163" s="530">
        <v>823114.43467127532</v>
      </c>
      <c r="Q163" s="531">
        <v>2.1335307408483058E-2</v>
      </c>
      <c r="R163" s="395"/>
      <c r="S163" s="307"/>
    </row>
    <row r="164" spans="1:19">
      <c r="A164" s="557"/>
      <c r="B164" s="551"/>
      <c r="C164" s="414" t="s">
        <v>171</v>
      </c>
      <c r="D164" s="530">
        <v>1526765.6426362311</v>
      </c>
      <c r="E164" s="530">
        <v>273924.47013984248</v>
      </c>
      <c r="F164" s="534">
        <v>0.21864261500444268</v>
      </c>
      <c r="G164" s="538">
        <v>0.37148229701118501</v>
      </c>
      <c r="H164" s="538">
        <v>6.3986334316249893E-2</v>
      </c>
      <c r="I164" s="539">
        <v>5.8669062790802551</v>
      </c>
      <c r="J164" s="539">
        <v>0.25333738498111913</v>
      </c>
      <c r="K164" s="534">
        <v>4.5129469284223442E-2</v>
      </c>
      <c r="L164" s="535">
        <v>8957390.9354665056</v>
      </c>
      <c r="M164" s="535">
        <v>1924480.7002940886</v>
      </c>
      <c r="N164" s="534">
        <v>0.27363930946673154</v>
      </c>
      <c r="O164" s="530">
        <v>1565292.0400929926</v>
      </c>
      <c r="P164" s="530">
        <v>331603.30698305648</v>
      </c>
      <c r="Q164" s="534">
        <v>0.26879009111734081</v>
      </c>
      <c r="R164" s="395"/>
      <c r="S164" s="307"/>
    </row>
    <row r="165" spans="1:19">
      <c r="A165" s="557"/>
      <c r="B165" s="551"/>
      <c r="C165" s="414" t="s">
        <v>147</v>
      </c>
      <c r="D165" s="530">
        <v>37009084.739161827</v>
      </c>
      <c r="E165" s="530">
        <v>82606.626866824925</v>
      </c>
      <c r="F165" s="531">
        <v>2.2370567432836307E-3</v>
      </c>
      <c r="G165" s="536">
        <v>9.0048003604840705</v>
      </c>
      <c r="H165" s="536">
        <v>-5.8393909742814998E-2</v>
      </c>
      <c r="I165" s="537">
        <v>5.512066833992912</v>
      </c>
      <c r="J165" s="537">
        <v>-6.853677393723423E-2</v>
      </c>
      <c r="K165" s="531">
        <v>-1.2281247469331479E-2</v>
      </c>
      <c r="L165" s="532">
        <v>203996548.54716712</v>
      </c>
      <c r="M165" s="532">
        <v>-2075488.4344599545</v>
      </c>
      <c r="N165" s="531">
        <v>-1.0071664573515136E-2</v>
      </c>
      <c r="O165" s="530">
        <v>53044519.774671376</v>
      </c>
      <c r="P165" s="530">
        <v>-314862.86626392603</v>
      </c>
      <c r="Q165" s="531">
        <v>-5.9007966486923922E-3</v>
      </c>
      <c r="R165" s="395"/>
      <c r="S165" s="307"/>
    </row>
    <row r="166" spans="1:19">
      <c r="A166" s="557"/>
      <c r="B166" s="551"/>
      <c r="C166" s="414" t="s">
        <v>230</v>
      </c>
      <c r="D166" s="530">
        <v>543136.78376559145</v>
      </c>
      <c r="E166" s="530">
        <v>94936.202786174428</v>
      </c>
      <c r="F166" s="534">
        <v>0.21181633138162809</v>
      </c>
      <c r="G166" s="538">
        <v>0.13215237125465112</v>
      </c>
      <c r="H166" s="538">
        <v>2.2146512448081343E-2</v>
      </c>
      <c r="I166" s="539">
        <v>8.8843991151388746</v>
      </c>
      <c r="J166" s="539">
        <v>-0.22780052707228471</v>
      </c>
      <c r="K166" s="534">
        <v>-2.4999510109175661E-2</v>
      </c>
      <c r="L166" s="535">
        <v>4825443.9610863952</v>
      </c>
      <c r="M166" s="535">
        <v>741350.7874469175</v>
      </c>
      <c r="N166" s="534">
        <v>0.18152151675478892</v>
      </c>
      <c r="O166" s="530">
        <v>498847.10105560999</v>
      </c>
      <c r="P166" s="530">
        <v>69322.781023352873</v>
      </c>
      <c r="Q166" s="534">
        <v>0.16139430944945504</v>
      </c>
      <c r="R166" s="395"/>
      <c r="S166" s="307"/>
    </row>
    <row r="167" spans="1:19">
      <c r="A167" s="557"/>
      <c r="B167" s="551"/>
      <c r="C167" s="414" t="s">
        <v>176</v>
      </c>
      <c r="D167" s="530">
        <v>181182.06239540444</v>
      </c>
      <c r="E167" s="530">
        <v>24779.036172398453</v>
      </c>
      <c r="F167" s="531">
        <v>0.15843066960269339</v>
      </c>
      <c r="G167" s="536">
        <v>4.4083994842622397E-2</v>
      </c>
      <c r="H167" s="536">
        <v>5.69660769999316E-3</v>
      </c>
      <c r="I167" s="537">
        <v>6.5546256290535005</v>
      </c>
      <c r="J167" s="537">
        <v>1.3350986707363788E-2</v>
      </c>
      <c r="K167" s="531">
        <v>2.0410374792909224E-3</v>
      </c>
      <c r="L167" s="532">
        <v>1187580.5897016884</v>
      </c>
      <c r="M167" s="532">
        <v>164505.44028294145</v>
      </c>
      <c r="N167" s="531">
        <v>0.16079507001651255</v>
      </c>
      <c r="O167" s="530">
        <v>231782.8311113395</v>
      </c>
      <c r="P167" s="530">
        <v>24466.699150899658</v>
      </c>
      <c r="Q167" s="531">
        <v>0.11801637875227387</v>
      </c>
      <c r="R167" s="395"/>
      <c r="S167" s="307"/>
    </row>
    <row r="168" spans="1:19">
      <c r="A168" s="557"/>
      <c r="B168" s="551"/>
      <c r="C168" s="414" t="s">
        <v>160</v>
      </c>
      <c r="D168" s="530">
        <v>5195156.9909519432</v>
      </c>
      <c r="E168" s="530">
        <v>169450.41194391344</v>
      </c>
      <c r="F168" s="534">
        <v>3.3716734011431174E-2</v>
      </c>
      <c r="G168" s="538">
        <v>1.2640504858363297</v>
      </c>
      <c r="H168" s="538">
        <v>3.0546577551580523E-2</v>
      </c>
      <c r="I168" s="539">
        <v>9.163354342033756</v>
      </c>
      <c r="J168" s="539">
        <v>-0.28207017338159446</v>
      </c>
      <c r="K168" s="534">
        <v>-2.9863154686297421E-2</v>
      </c>
      <c r="L168" s="535">
        <v>47605064.370586507</v>
      </c>
      <c r="M168" s="535">
        <v>135132.24193985015</v>
      </c>
      <c r="N168" s="534">
        <v>2.8466912818335792E-3</v>
      </c>
      <c r="O168" s="530">
        <v>9699973.7829726096</v>
      </c>
      <c r="P168" s="530">
        <v>212411.47771495953</v>
      </c>
      <c r="Q168" s="534">
        <v>2.2388414524271327E-2</v>
      </c>
      <c r="R168" s="395"/>
      <c r="S168" s="307"/>
    </row>
    <row r="169" spans="1:19">
      <c r="A169" s="557"/>
      <c r="B169" s="551"/>
      <c r="C169" s="414" t="s">
        <v>180</v>
      </c>
      <c r="D169" s="530">
        <v>121574.66552757836</v>
      </c>
      <c r="E169" s="530">
        <v>-4785.1173734239565</v>
      </c>
      <c r="F169" s="531">
        <v>-3.7868990145170624E-2</v>
      </c>
      <c r="G169" s="536">
        <v>2.9580725913225102E-2</v>
      </c>
      <c r="H169" s="536">
        <v>-1.4328805534626864E-3</v>
      </c>
      <c r="I169" s="537">
        <v>13.447472445407595</v>
      </c>
      <c r="J169" s="537">
        <v>0.2876478511041114</v>
      </c>
      <c r="K169" s="531">
        <v>2.1858030784743594E-2</v>
      </c>
      <c r="L169" s="532">
        <v>1634871.9647417546</v>
      </c>
      <c r="M169" s="532">
        <v>-28000.614009704441</v>
      </c>
      <c r="N169" s="531">
        <v>-1.683870091280731E-2</v>
      </c>
      <c r="O169" s="530">
        <v>256023.51422371197</v>
      </c>
      <c r="P169" s="530">
        <v>-7683.2422132422798</v>
      </c>
      <c r="Q169" s="531">
        <v>-2.9135553131264397E-2</v>
      </c>
      <c r="R169" s="395"/>
      <c r="S169" s="307"/>
    </row>
    <row r="170" spans="1:19">
      <c r="A170" s="557"/>
      <c r="B170" s="551"/>
      <c r="C170" s="414" t="s">
        <v>158</v>
      </c>
      <c r="D170" s="530">
        <v>8144582.0203301385</v>
      </c>
      <c r="E170" s="530">
        <v>-154475.65942284651</v>
      </c>
      <c r="F170" s="534">
        <v>-1.861363848569424E-2</v>
      </c>
      <c r="G170" s="538">
        <v>1.9816846493113762</v>
      </c>
      <c r="H170" s="538">
        <v>-5.5226961448921141E-2</v>
      </c>
      <c r="I170" s="539">
        <v>7.2359329001806669</v>
      </c>
      <c r="J170" s="539">
        <v>0.19903731965945237</v>
      </c>
      <c r="K170" s="534">
        <v>2.8284819261835615E-2</v>
      </c>
      <c r="L170" s="535">
        <v>58933648.999126777</v>
      </c>
      <c r="M170" s="535">
        <v>534046.68998235464</v>
      </c>
      <c r="N170" s="534">
        <v>9.1446973757684583E-3</v>
      </c>
      <c r="O170" s="530">
        <v>9992933.8416924421</v>
      </c>
      <c r="P170" s="530">
        <v>-180835.62853525952</v>
      </c>
      <c r="Q170" s="534">
        <v>-1.7774692955688939E-2</v>
      </c>
      <c r="R170" s="395"/>
      <c r="S170" s="307"/>
    </row>
    <row r="171" spans="1:19">
      <c r="A171" s="557"/>
      <c r="B171" s="551"/>
      <c r="C171" s="414" t="s">
        <v>231</v>
      </c>
      <c r="D171" s="530">
        <v>1492883.5911906217</v>
      </c>
      <c r="E171" s="530">
        <v>-28136.73208827246</v>
      </c>
      <c r="F171" s="531">
        <v>-1.8498590490636929E-2</v>
      </c>
      <c r="G171" s="536">
        <v>0.36323834525659016</v>
      </c>
      <c r="H171" s="536">
        <v>-1.0079213946272925E-2</v>
      </c>
      <c r="I171" s="537">
        <v>14.108167444629073</v>
      </c>
      <c r="J171" s="537">
        <v>9.9033130250271384E-2</v>
      </c>
      <c r="K171" s="531">
        <v>7.0691827223488754E-3</v>
      </c>
      <c r="L171" s="532">
        <v>21061851.679856468</v>
      </c>
      <c r="M171" s="532">
        <v>-246326.32385742664</v>
      </c>
      <c r="N171" s="531">
        <v>-1.1560177684572251E-2</v>
      </c>
      <c r="O171" s="530">
        <v>4095756.5599465673</v>
      </c>
      <c r="P171" s="530">
        <v>-37224.31145412242</v>
      </c>
      <c r="Q171" s="531">
        <v>-9.0066498279017925E-3</v>
      </c>
      <c r="R171" s="395"/>
      <c r="S171" s="307"/>
    </row>
    <row r="172" spans="1:19">
      <c r="A172" s="557"/>
      <c r="B172" s="551"/>
      <c r="C172" s="414" t="s">
        <v>177</v>
      </c>
      <c r="D172" s="530">
        <v>204726.02896979093</v>
      </c>
      <c r="E172" s="530">
        <v>-51799.736649098515</v>
      </c>
      <c r="F172" s="534">
        <v>-0.2019280072086615</v>
      </c>
      <c r="G172" s="538">
        <v>4.9812553659747634E-2</v>
      </c>
      <c r="H172" s="538">
        <v>-1.3148848780323498E-2</v>
      </c>
      <c r="I172" s="539">
        <v>12.480398586127892</v>
      </c>
      <c r="J172" s="539">
        <v>1.0431042050619919</v>
      </c>
      <c r="K172" s="534">
        <v>9.1202007249968117E-2</v>
      </c>
      <c r="L172" s="535">
        <v>2555062.4424981568</v>
      </c>
      <c r="M172" s="535">
        <v>-378898.25521339569</v>
      </c>
      <c r="N172" s="534">
        <v>-0.12914223953610932</v>
      </c>
      <c r="O172" s="530">
        <v>516374.59241183056</v>
      </c>
      <c r="P172" s="530">
        <v>-52930.960383249912</v>
      </c>
      <c r="Q172" s="534">
        <v>-9.2974607613395654E-2</v>
      </c>
      <c r="R172" s="395"/>
      <c r="S172" s="307"/>
    </row>
    <row r="173" spans="1:19">
      <c r="A173" s="557"/>
      <c r="B173" s="551"/>
      <c r="C173" s="414" t="s">
        <v>163</v>
      </c>
      <c r="D173" s="530">
        <v>3217469.8518212941</v>
      </c>
      <c r="E173" s="530">
        <v>-391535.98929326469</v>
      </c>
      <c r="F173" s="531">
        <v>-0.10848859950094948</v>
      </c>
      <c r="G173" s="536">
        <v>0.78285301800152496</v>
      </c>
      <c r="H173" s="536">
        <v>-0.10293741565247772</v>
      </c>
      <c r="I173" s="537">
        <v>8.5455370791015497</v>
      </c>
      <c r="J173" s="537">
        <v>0.18962722160143031</v>
      </c>
      <c r="K173" s="531">
        <v>2.2693784977972711E-2</v>
      </c>
      <c r="L173" s="532">
        <v>27495007.919630237</v>
      </c>
      <c r="M173" s="532">
        <v>-2661519.5639144145</v>
      </c>
      <c r="N173" s="531">
        <v>-8.8256831472612735E-2</v>
      </c>
      <c r="O173" s="530">
        <v>6383589.1242095428</v>
      </c>
      <c r="P173" s="530">
        <v>-344413.47988193296</v>
      </c>
      <c r="Q173" s="531">
        <v>-5.1191044378087198E-2</v>
      </c>
      <c r="R173" s="395"/>
      <c r="S173" s="307"/>
    </row>
    <row r="174" spans="1:19">
      <c r="A174" s="557"/>
      <c r="B174" s="551"/>
      <c r="C174" s="414" t="s">
        <v>167</v>
      </c>
      <c r="D174" s="530">
        <v>853663.79159348551</v>
      </c>
      <c r="E174" s="530">
        <v>140024.90207022848</v>
      </c>
      <c r="F174" s="534">
        <v>0.19621254408342492</v>
      </c>
      <c r="G174" s="538">
        <v>0.20770770399893201</v>
      </c>
      <c r="H174" s="538">
        <v>3.2552957996097476E-2</v>
      </c>
      <c r="I174" s="539">
        <v>15.586991159447717</v>
      </c>
      <c r="J174" s="539">
        <v>0.30846446810359396</v>
      </c>
      <c r="K174" s="534">
        <v>2.0189411867726163E-2</v>
      </c>
      <c r="L174" s="535">
        <v>13306049.972708277</v>
      </c>
      <c r="M174" s="535">
        <v>2402699.1511460152</v>
      </c>
      <c r="N174" s="534">
        <v>0.22036337181726579</v>
      </c>
      <c r="O174" s="530">
        <v>2049252.9850895405</v>
      </c>
      <c r="P174" s="530">
        <v>388103.56881171418</v>
      </c>
      <c r="Q174" s="534">
        <v>0.23363555680701276</v>
      </c>
      <c r="R174" s="395"/>
      <c r="S174" s="307"/>
    </row>
    <row r="175" spans="1:19">
      <c r="A175" s="557"/>
      <c r="B175" s="551"/>
      <c r="C175" s="414" t="s">
        <v>175</v>
      </c>
      <c r="D175" s="530">
        <v>528764.33326429897</v>
      </c>
      <c r="E175" s="530">
        <v>33377.010784059356</v>
      </c>
      <c r="F175" s="531">
        <v>6.7375585263166934E-2</v>
      </c>
      <c r="G175" s="536">
        <v>0.12865536373967928</v>
      </c>
      <c r="H175" s="536">
        <v>7.0680428748977203E-3</v>
      </c>
      <c r="I175" s="537">
        <v>16.26521415142507</v>
      </c>
      <c r="J175" s="537">
        <v>-0.17913538401878171</v>
      </c>
      <c r="K175" s="531">
        <v>-1.0893430818450834E-2</v>
      </c>
      <c r="L175" s="532">
        <v>8600465.1161793172</v>
      </c>
      <c r="M175" s="532">
        <v>454142.82988661621</v>
      </c>
      <c r="N175" s="531">
        <v>5.5748203167799229E-2</v>
      </c>
      <c r="O175" s="530">
        <v>1030857.7949935462</v>
      </c>
      <c r="P175" s="530">
        <v>49572.741094278172</v>
      </c>
      <c r="Q175" s="531">
        <v>5.0518186226616031E-2</v>
      </c>
      <c r="R175" s="395"/>
      <c r="S175" s="307"/>
    </row>
    <row r="176" spans="1:19">
      <c r="A176" s="557"/>
      <c r="B176" s="551"/>
      <c r="C176" s="414" t="s">
        <v>165</v>
      </c>
      <c r="D176" s="530">
        <v>2328599.4090789994</v>
      </c>
      <c r="E176" s="530">
        <v>-169849.76960566361</v>
      </c>
      <c r="F176" s="534">
        <v>-6.7982079065175519E-2</v>
      </c>
      <c r="G176" s="538">
        <v>0.56657906960096471</v>
      </c>
      <c r="H176" s="538">
        <v>-4.6637555386848772E-2</v>
      </c>
      <c r="I176" s="539">
        <v>7.2373681481759045</v>
      </c>
      <c r="J176" s="539">
        <v>0.26792161274486315</v>
      </c>
      <c r="K176" s="534">
        <v>3.8442308350141167E-2</v>
      </c>
      <c r="L176" s="535">
        <v>16852931.193129584</v>
      </c>
      <c r="M176" s="535">
        <v>-559876.77920477092</v>
      </c>
      <c r="N176" s="534">
        <v>-3.215315876074145E-2</v>
      </c>
      <c r="O176" s="530">
        <v>3623664.0860447893</v>
      </c>
      <c r="P176" s="530">
        <v>-257568.42558449134</v>
      </c>
      <c r="Q176" s="534">
        <v>-6.6362534275579421E-2</v>
      </c>
      <c r="R176" s="395"/>
      <c r="S176" s="307"/>
    </row>
    <row r="177" spans="1:19">
      <c r="A177" s="557"/>
      <c r="B177" s="551"/>
      <c r="C177" s="414" t="s">
        <v>307</v>
      </c>
      <c r="D177" s="530">
        <v>4628217.8416842055</v>
      </c>
      <c r="E177" s="530">
        <v>-30499.797692928463</v>
      </c>
      <c r="F177" s="531">
        <v>-6.5468225494357832E-3</v>
      </c>
      <c r="G177" s="536">
        <v>1.1261066838839262</v>
      </c>
      <c r="H177" s="536">
        <v>-1.7323861737192026E-2</v>
      </c>
      <c r="I177" s="537">
        <v>6.0779100032064024</v>
      </c>
      <c r="J177" s="537">
        <v>3.7546012839471565E-2</v>
      </c>
      <c r="K177" s="531">
        <v>6.2158527034710661E-3</v>
      </c>
      <c r="L177" s="532">
        <v>28129891.516990777</v>
      </c>
      <c r="M177" s="532">
        <v>-10458.753190096468</v>
      </c>
      <c r="N177" s="531">
        <v>-3.7166393060782761E-4</v>
      </c>
      <c r="O177" s="530">
        <v>8086702.1233457075</v>
      </c>
      <c r="P177" s="530">
        <v>-80515.088101002388</v>
      </c>
      <c r="Q177" s="531">
        <v>-9.8583257940240646E-3</v>
      </c>
      <c r="R177" s="395"/>
      <c r="S177" s="307"/>
    </row>
    <row r="178" spans="1:19">
      <c r="A178" s="557"/>
      <c r="B178" s="551"/>
      <c r="C178" s="414" t="s">
        <v>181</v>
      </c>
      <c r="D178" s="530">
        <v>548208.11329650751</v>
      </c>
      <c r="E178" s="530">
        <v>-99612.999224083265</v>
      </c>
      <c r="F178" s="534">
        <v>-0.15376621307771457</v>
      </c>
      <c r="G178" s="538">
        <v>0.13338629287984075</v>
      </c>
      <c r="H178" s="538">
        <v>-2.5614210154151912E-2</v>
      </c>
      <c r="I178" s="539">
        <v>8.888220735722463</v>
      </c>
      <c r="J178" s="539">
        <v>0.77054243542367296</v>
      </c>
      <c r="K178" s="534">
        <v>9.4921528905045585E-2</v>
      </c>
      <c r="L178" s="535">
        <v>4872594.7200933071</v>
      </c>
      <c r="M178" s="535">
        <v>-386208.66749051306</v>
      </c>
      <c r="N178" s="534">
        <v>-7.3440408211944641E-2</v>
      </c>
      <c r="O178" s="530">
        <v>516244.65884787648</v>
      </c>
      <c r="P178" s="530">
        <v>-102500.13246348302</v>
      </c>
      <c r="Q178" s="534">
        <v>-0.16565817426316529</v>
      </c>
      <c r="R178" s="395"/>
      <c r="S178" s="307"/>
    </row>
    <row r="179" spans="1:19">
      <c r="A179" s="557"/>
      <c r="B179" s="551"/>
      <c r="C179" s="414" t="s">
        <v>172</v>
      </c>
      <c r="D179" s="530">
        <v>301737.469584807</v>
      </c>
      <c r="E179" s="530">
        <v>34459.613772074925</v>
      </c>
      <c r="F179" s="531">
        <v>0.12892805379364841</v>
      </c>
      <c r="G179" s="536">
        <v>7.3416721706000165E-2</v>
      </c>
      <c r="H179" s="536">
        <v>7.8163380465056109E-3</v>
      </c>
      <c r="I179" s="537">
        <v>9.6926202473189154</v>
      </c>
      <c r="J179" s="537">
        <v>3.3630653661916199E-2</v>
      </c>
      <c r="K179" s="531">
        <v>3.4817983119063765E-3</v>
      </c>
      <c r="L179" s="532">
        <v>2924626.7070724759</v>
      </c>
      <c r="M179" s="532">
        <v>342992.67916234117</v>
      </c>
      <c r="N179" s="531">
        <v>0.13285875358561108</v>
      </c>
      <c r="O179" s="530">
        <v>526747.46017461037</v>
      </c>
      <c r="P179" s="530">
        <v>59522.315486172563</v>
      </c>
      <c r="Q179" s="531">
        <v>0.12739535995192242</v>
      </c>
      <c r="R179" s="395"/>
      <c r="S179" s="307"/>
    </row>
    <row r="180" spans="1:19">
      <c r="A180" s="557"/>
      <c r="B180" s="551"/>
      <c r="C180" s="414" t="s">
        <v>151</v>
      </c>
      <c r="D180" s="530">
        <v>14833075.209048016</v>
      </c>
      <c r="E180" s="530">
        <v>-481648.44345667399</v>
      </c>
      <c r="F180" s="534">
        <v>-3.1450025112134586E-2</v>
      </c>
      <c r="G180" s="538">
        <v>3.6090836055771085</v>
      </c>
      <c r="H180" s="538">
        <v>-0.14974536358130797</v>
      </c>
      <c r="I180" s="539">
        <v>5.119028341416386</v>
      </c>
      <c r="J180" s="539">
        <v>4.5136169286923433E-3</v>
      </c>
      <c r="K180" s="534">
        <v>8.8251127855428347E-4</v>
      </c>
      <c r="L180" s="535">
        <v>75930932.385477573</v>
      </c>
      <c r="M180" s="535">
        <v>-2396447.2367176116</v>
      </c>
      <c r="N180" s="534">
        <v>-3.0595268835452577E-2</v>
      </c>
      <c r="O180" s="530">
        <v>22386218.490732595</v>
      </c>
      <c r="P180" s="530">
        <v>-941538.67354401201</v>
      </c>
      <c r="Q180" s="534">
        <v>-4.0361302928249555E-2</v>
      </c>
      <c r="R180" s="395"/>
      <c r="S180" s="307"/>
    </row>
    <row r="181" spans="1:19">
      <c r="A181" s="557"/>
      <c r="B181" s="551"/>
      <c r="C181" s="414" t="s">
        <v>149</v>
      </c>
      <c r="D181" s="530">
        <v>39155263.96024067</v>
      </c>
      <c r="E181" s="530">
        <v>841574.31566870958</v>
      </c>
      <c r="F181" s="531">
        <v>2.1965368605211807E-2</v>
      </c>
      <c r="G181" s="536">
        <v>9.5269941828885507</v>
      </c>
      <c r="H181" s="536">
        <v>0.12332423630034306</v>
      </c>
      <c r="I181" s="537">
        <v>4.250720239612062</v>
      </c>
      <c r="J181" s="537">
        <v>5.5425396706361596E-2</v>
      </c>
      <c r="K181" s="531">
        <v>1.3211323347174677E-2</v>
      </c>
      <c r="L181" s="532">
        <v>166438073.00314775</v>
      </c>
      <c r="M181" s="532">
        <v>5700848.4245854616</v>
      </c>
      <c r="N181" s="531">
        <v>3.5466883539469737E-2</v>
      </c>
      <c r="O181" s="530">
        <v>40080867.02283673</v>
      </c>
      <c r="P181" s="530">
        <v>954472.67839612067</v>
      </c>
      <c r="Q181" s="531">
        <v>2.4394598438936904E-2</v>
      </c>
      <c r="R181" s="395"/>
      <c r="S181" s="307"/>
    </row>
    <row r="182" spans="1:19">
      <c r="A182" s="557"/>
      <c r="B182" s="551"/>
      <c r="C182" s="414" t="s">
        <v>159</v>
      </c>
      <c r="D182" s="530">
        <v>3738145.7347488408</v>
      </c>
      <c r="E182" s="530">
        <v>-144502.08215121366</v>
      </c>
      <c r="F182" s="534">
        <v>-3.7217406513729484E-2</v>
      </c>
      <c r="G182" s="538">
        <v>0.90954035467375649</v>
      </c>
      <c r="H182" s="538">
        <v>-4.341246526281195E-2</v>
      </c>
      <c r="I182" s="539">
        <v>5.9269372761929944</v>
      </c>
      <c r="J182" s="539">
        <v>-0.12827867347100774</v>
      </c>
      <c r="K182" s="534">
        <v>-2.1184822232165938E-2</v>
      </c>
      <c r="L182" s="535">
        <v>22155755.299124755</v>
      </c>
      <c r="M182" s="535">
        <v>-1354515.6886965744</v>
      </c>
      <c r="N182" s="534">
        <v>-5.761378460495984E-2</v>
      </c>
      <c r="O182" s="530">
        <v>6097503.4316940866</v>
      </c>
      <c r="P182" s="530">
        <v>-368855.24519998487</v>
      </c>
      <c r="Q182" s="534">
        <v>-5.7042187671710445E-2</v>
      </c>
      <c r="R182" s="395"/>
      <c r="S182" s="307"/>
    </row>
    <row r="183" spans="1:19">
      <c r="A183" s="557"/>
      <c r="B183" s="551"/>
      <c r="C183" s="414" t="s">
        <v>179</v>
      </c>
      <c r="D183" s="530">
        <v>488108.19912606583</v>
      </c>
      <c r="E183" s="530">
        <v>31440.454274646181</v>
      </c>
      <c r="F183" s="531">
        <v>6.8847547542197393E-2</v>
      </c>
      <c r="G183" s="536">
        <v>0.11876318796921354</v>
      </c>
      <c r="H183" s="536">
        <v>6.679157752512585E-3</v>
      </c>
      <c r="I183" s="537">
        <v>5.6787431011593323</v>
      </c>
      <c r="J183" s="537">
        <v>0.40074223526398978</v>
      </c>
      <c r="K183" s="531">
        <v>7.5926898355294078E-2</v>
      </c>
      <c r="L183" s="532">
        <v>2771841.068406452</v>
      </c>
      <c r="M183" s="532">
        <v>361548.3156541856</v>
      </c>
      <c r="N183" s="531">
        <v>0.15000182664173911</v>
      </c>
      <c r="O183" s="530">
        <v>496925.56116940186</v>
      </c>
      <c r="P183" s="530">
        <v>36285.286726475868</v>
      </c>
      <c r="Q183" s="531">
        <v>7.8771416091129629E-2</v>
      </c>
      <c r="R183" s="395"/>
      <c r="S183" s="307"/>
    </row>
    <row r="184" spans="1:19">
      <c r="A184" s="557"/>
      <c r="B184" s="551"/>
      <c r="C184" s="414" t="s">
        <v>174</v>
      </c>
      <c r="D184" s="530">
        <v>1547546.125598104</v>
      </c>
      <c r="E184" s="530">
        <v>422160.61265834398</v>
      </c>
      <c r="F184" s="534">
        <v>0.37512533065719456</v>
      </c>
      <c r="G184" s="538">
        <v>0.37653846367363958</v>
      </c>
      <c r="H184" s="538">
        <v>0.10032507820929626</v>
      </c>
      <c r="I184" s="539">
        <v>4.0775185255793689</v>
      </c>
      <c r="J184" s="539">
        <v>-0.83073142816776091</v>
      </c>
      <c r="K184" s="534">
        <v>-0.16925206254696779</v>
      </c>
      <c r="L184" s="535">
        <v>6310147.996314845</v>
      </c>
      <c r="M184" s="535">
        <v>786474.60448057856</v>
      </c>
      <c r="N184" s="534">
        <v>0.1423825321828833</v>
      </c>
      <c r="O184" s="530">
        <v>1100507.6360801377</v>
      </c>
      <c r="P184" s="530">
        <v>206053.5755572035</v>
      </c>
      <c r="Q184" s="534">
        <v>0.23036798048268259</v>
      </c>
      <c r="R184" s="395"/>
      <c r="S184" s="307"/>
    </row>
    <row r="185" spans="1:19">
      <c r="A185" s="557"/>
      <c r="B185" s="551"/>
      <c r="C185" s="414" t="s">
        <v>152</v>
      </c>
      <c r="D185" s="530">
        <v>13923974.574465919</v>
      </c>
      <c r="E185" s="530">
        <v>297590.21141971275</v>
      </c>
      <c r="F185" s="531">
        <v>2.1839264436629018E-2</v>
      </c>
      <c r="G185" s="536">
        <v>3.3878873836305896</v>
      </c>
      <c r="H185" s="536">
        <v>4.3442557143070992E-2</v>
      </c>
      <c r="I185" s="537">
        <v>9.6200224713682179</v>
      </c>
      <c r="J185" s="537">
        <v>0.30964430756624139</v>
      </c>
      <c r="K185" s="531">
        <v>3.3257973212099404E-2</v>
      </c>
      <c r="L185" s="532">
        <v>133948948.29712185</v>
      </c>
      <c r="M185" s="532">
        <v>7082156.8718437403</v>
      </c>
      <c r="N185" s="531">
        <v>5.5823567320333646E-2</v>
      </c>
      <c r="O185" s="530">
        <v>28561763.220711239</v>
      </c>
      <c r="P185" s="530">
        <v>586685.04030577466</v>
      </c>
      <c r="Q185" s="531">
        <v>2.0971703332600709E-2</v>
      </c>
      <c r="R185" s="395"/>
      <c r="S185" s="307"/>
    </row>
    <row r="186" spans="1:19">
      <c r="A186" s="557"/>
      <c r="B186" s="551"/>
      <c r="C186" s="414" t="s">
        <v>154</v>
      </c>
      <c r="D186" s="530">
        <v>12284562.774700025</v>
      </c>
      <c r="E186" s="530">
        <v>-1404402.8879398704</v>
      </c>
      <c r="F186" s="534">
        <v>-0.10259379141937547</v>
      </c>
      <c r="G186" s="538">
        <v>2.9889967850232568</v>
      </c>
      <c r="H186" s="538">
        <v>-0.37080792696907539</v>
      </c>
      <c r="I186" s="539">
        <v>5.6383609236375545</v>
      </c>
      <c r="J186" s="539">
        <v>0.1365889575377448</v>
      </c>
      <c r="K186" s="534">
        <v>2.4826357467987233E-2</v>
      </c>
      <c r="L186" s="535">
        <v>69264798.712841153</v>
      </c>
      <c r="M186" s="535">
        <v>-6048768.8147739321</v>
      </c>
      <c r="N186" s="534">
        <v>-8.0314464091161816E-2</v>
      </c>
      <c r="O186" s="530">
        <v>13585528.403667651</v>
      </c>
      <c r="P186" s="530">
        <v>-1433497.4323347788</v>
      </c>
      <c r="Q186" s="534">
        <v>-9.5445433544598571E-2</v>
      </c>
      <c r="R186" s="395"/>
      <c r="S186" s="307"/>
    </row>
    <row r="187" spans="1:19">
      <c r="A187" s="557"/>
      <c r="B187" s="551"/>
      <c r="C187" s="414" t="s">
        <v>170</v>
      </c>
      <c r="D187" s="530">
        <v>539284.7116810889</v>
      </c>
      <c r="E187" s="530">
        <v>-93610.832356263418</v>
      </c>
      <c r="F187" s="531">
        <v>-0.14790881882198664</v>
      </c>
      <c r="G187" s="536">
        <v>0.13121511111056455</v>
      </c>
      <c r="H187" s="536">
        <v>-2.4122076772013057E-2</v>
      </c>
      <c r="I187" s="537">
        <v>15.760261888772067</v>
      </c>
      <c r="J187" s="537">
        <v>1.14873189209343</v>
      </c>
      <c r="K187" s="531">
        <v>7.8618179776830319E-2</v>
      </c>
      <c r="L187" s="532">
        <v>8499268.2887048982</v>
      </c>
      <c r="M187" s="532">
        <v>-748303.9377611205</v>
      </c>
      <c r="N187" s="531">
        <v>-8.0918961153881849E-2</v>
      </c>
      <c r="O187" s="530">
        <v>836264.58699524961</v>
      </c>
      <c r="P187" s="530">
        <v>-40592.992436448345</v>
      </c>
      <c r="Q187" s="531">
        <v>-4.6293712215793537E-2</v>
      </c>
      <c r="R187" s="395"/>
      <c r="S187" s="307"/>
    </row>
    <row r="188" spans="1:19">
      <c r="A188" s="557"/>
      <c r="B188" s="551"/>
      <c r="C188" s="414" t="s">
        <v>157</v>
      </c>
      <c r="D188" s="530">
        <v>7283753.402256324</v>
      </c>
      <c r="E188" s="530">
        <v>-299524.53796373215</v>
      </c>
      <c r="F188" s="534">
        <v>-3.9498029786712574E-2</v>
      </c>
      <c r="G188" s="538">
        <v>1.7722336481591214</v>
      </c>
      <c r="H188" s="538">
        <v>-8.8997768721019499E-2</v>
      </c>
      <c r="I188" s="539">
        <v>6.2007362423582268</v>
      </c>
      <c r="J188" s="539">
        <v>-0.15735386801225459</v>
      </c>
      <c r="K188" s="534">
        <v>-2.4748606150705482E-2</v>
      </c>
      <c r="L188" s="535">
        <v>45164633.701770827</v>
      </c>
      <c r="M188" s="535">
        <v>-3050530.7741329446</v>
      </c>
      <c r="N188" s="534">
        <v>-6.3269114754497868E-2</v>
      </c>
      <c r="O188" s="530">
        <v>12702613.901646534</v>
      </c>
      <c r="P188" s="530">
        <v>-610071.23562120274</v>
      </c>
      <c r="Q188" s="534">
        <v>-4.5826309969080534E-2</v>
      </c>
      <c r="R188" s="395"/>
      <c r="S188" s="307"/>
    </row>
    <row r="189" spans="1:19">
      <c r="A189" s="557"/>
      <c r="B189" s="551"/>
      <c r="C189" s="414" t="s">
        <v>183</v>
      </c>
      <c r="D189" s="530">
        <v>13.341175079345703</v>
      </c>
      <c r="E189" s="530">
        <v>-48.193274304270744</v>
      </c>
      <c r="F189" s="531">
        <v>-0.78319176960251158</v>
      </c>
      <c r="G189" s="536">
        <v>3.2460845495228013E-6</v>
      </c>
      <c r="H189" s="536">
        <v>-1.1856863188389633E-5</v>
      </c>
      <c r="I189" s="537">
        <v>19.749587908696373</v>
      </c>
      <c r="J189" s="537">
        <v>11.080769671191486</v>
      </c>
      <c r="K189" s="531">
        <v>1.2782330148821788</v>
      </c>
      <c r="L189" s="532">
        <v>263.48271003484729</v>
      </c>
      <c r="M189" s="532">
        <v>-269.94824701666835</v>
      </c>
      <c r="N189" s="531">
        <v>-0.50606033161025998</v>
      </c>
      <c r="O189" s="530">
        <v>35.928211212158203</v>
      </c>
      <c r="P189" s="530">
        <v>-48.658614754676819</v>
      </c>
      <c r="Q189" s="531">
        <v>-0.57525050973960168</v>
      </c>
      <c r="R189" s="395"/>
      <c r="S189" s="307"/>
    </row>
    <row r="190" spans="1:19">
      <c r="A190" s="557"/>
      <c r="B190" s="551"/>
      <c r="C190" s="414" t="s">
        <v>173</v>
      </c>
      <c r="D190" s="530">
        <v>781118.41025515343</v>
      </c>
      <c r="E190" s="530">
        <v>60281.247592023341</v>
      </c>
      <c r="F190" s="534">
        <v>8.3626720033848564E-2</v>
      </c>
      <c r="G190" s="538">
        <v>0.19005645213385655</v>
      </c>
      <c r="H190" s="538">
        <v>1.3134969869891711E-2</v>
      </c>
      <c r="I190" s="539">
        <v>4.8327684994505358</v>
      </c>
      <c r="J190" s="539">
        <v>6.6276721886503687E-2</v>
      </c>
      <c r="K190" s="534">
        <v>1.3904717553163415E-2</v>
      </c>
      <c r="L190" s="535">
        <v>3774964.4474219857</v>
      </c>
      <c r="M190" s="535">
        <v>339100.03862558957</v>
      </c>
      <c r="N190" s="534">
        <v>9.8694243508980137E-2</v>
      </c>
      <c r="O190" s="530">
        <v>643405.04054183932</v>
      </c>
      <c r="P190" s="530">
        <v>56534.612113541691</v>
      </c>
      <c r="Q190" s="534">
        <v>9.6332357833989843E-2</v>
      </c>
      <c r="R190" s="395"/>
      <c r="S190" s="307"/>
    </row>
    <row r="191" spans="1:19">
      <c r="A191" s="557"/>
      <c r="B191" s="551"/>
      <c r="C191" s="414" t="s">
        <v>178</v>
      </c>
      <c r="D191" s="530">
        <v>554664.22326517222</v>
      </c>
      <c r="E191" s="530">
        <v>57662.989600971225</v>
      </c>
      <c r="F191" s="531">
        <v>0.11602182388128887</v>
      </c>
      <c r="G191" s="536">
        <v>0.13495714992164268</v>
      </c>
      <c r="H191" s="536">
        <v>1.2973712466737036E-2</v>
      </c>
      <c r="I191" s="537">
        <v>5.8231563829754798</v>
      </c>
      <c r="J191" s="537">
        <v>3.1018248464812714E-2</v>
      </c>
      <c r="K191" s="531">
        <v>5.3552328595203999E-3</v>
      </c>
      <c r="L191" s="532">
        <v>3229896.5121147241</v>
      </c>
      <c r="M191" s="532">
        <v>351196.71370945871</v>
      </c>
      <c r="N191" s="531">
        <v>0.12199838062447975</v>
      </c>
      <c r="O191" s="530">
        <v>454304.42149470851</v>
      </c>
      <c r="P191" s="530">
        <v>41435.084436911042</v>
      </c>
      <c r="Q191" s="531">
        <v>0.10035883200284877</v>
      </c>
      <c r="R191" s="395"/>
      <c r="S191" s="307"/>
    </row>
    <row r="192" spans="1:19">
      <c r="A192" s="557"/>
      <c r="B192" s="551"/>
      <c r="C192" s="414" t="s">
        <v>156</v>
      </c>
      <c r="D192" s="530">
        <v>7740104.0951477932</v>
      </c>
      <c r="E192" s="530">
        <v>554636.53110523988</v>
      </c>
      <c r="F192" s="534">
        <v>7.7188648638642055E-2</v>
      </c>
      <c r="G192" s="538">
        <v>1.8832698143550359</v>
      </c>
      <c r="H192" s="538">
        <v>0.11967653970563941</v>
      </c>
      <c r="I192" s="539">
        <v>5.098137076675072</v>
      </c>
      <c r="J192" s="539">
        <v>9.3005775573313798E-3</v>
      </c>
      <c r="K192" s="534">
        <v>1.8276432262942296E-3</v>
      </c>
      <c r="L192" s="535">
        <v>39460111.664797522</v>
      </c>
      <c r="M192" s="535">
        <v>2894442.0616711378</v>
      </c>
      <c r="N192" s="534">
        <v>7.9157365175767533E-2</v>
      </c>
      <c r="O192" s="530">
        <v>8347564.1794543741</v>
      </c>
      <c r="P192" s="530">
        <v>610034.22763764951</v>
      </c>
      <c r="Q192" s="534">
        <v>7.8840952013945642E-2</v>
      </c>
      <c r="R192" s="395"/>
      <c r="S192" s="307"/>
    </row>
    <row r="193" spans="1:19">
      <c r="A193" s="557"/>
      <c r="B193" s="551"/>
      <c r="C193" s="414" t="s">
        <v>168</v>
      </c>
      <c r="D193" s="530">
        <v>3049989.4227834642</v>
      </c>
      <c r="E193" s="530">
        <v>616794.4911452434</v>
      </c>
      <c r="F193" s="531">
        <v>0.25349160608762578</v>
      </c>
      <c r="G193" s="536">
        <v>0.74210281198040651</v>
      </c>
      <c r="H193" s="536">
        <v>0.14490211778731377</v>
      </c>
      <c r="I193" s="537">
        <v>5.4099098915383017</v>
      </c>
      <c r="J193" s="537">
        <v>0.10156542557678172</v>
      </c>
      <c r="K193" s="531">
        <v>1.9133164064247438E-2</v>
      </c>
      <c r="L193" s="532">
        <v>16500167.947403459</v>
      </c>
      <c r="M193" s="532">
        <v>3583931.0974360909</v>
      </c>
      <c r="N193" s="531">
        <v>0.27747486664005744</v>
      </c>
      <c r="O193" s="530">
        <v>2527900.6199085522</v>
      </c>
      <c r="P193" s="530">
        <v>400378.45625869371</v>
      </c>
      <c r="Q193" s="531">
        <v>0.18819002833410053</v>
      </c>
      <c r="R193" s="395"/>
      <c r="S193" s="307"/>
    </row>
    <row r="194" spans="1:19">
      <c r="A194" s="557"/>
      <c r="B194" s="551"/>
      <c r="C194" s="414" t="s">
        <v>200</v>
      </c>
      <c r="D194" s="530">
        <v>5865102.6575932875</v>
      </c>
      <c r="E194" s="530">
        <v>-116058.75489294995</v>
      </c>
      <c r="F194" s="534">
        <v>-1.940404996438758E-2</v>
      </c>
      <c r="G194" s="538">
        <v>1.427057137392159</v>
      </c>
      <c r="H194" s="538">
        <v>-4.0952556846681087E-2</v>
      </c>
      <c r="I194" s="539">
        <v>3.384564708531951</v>
      </c>
      <c r="J194" s="539">
        <v>0.15734432450817293</v>
      </c>
      <c r="K194" s="534">
        <v>4.8755370190117643E-2</v>
      </c>
      <c r="L194" s="535">
        <v>19850819.466807198</v>
      </c>
      <c r="M194" s="535">
        <v>548293.43629515916</v>
      </c>
      <c r="N194" s="534">
        <v>2.8405268586528858E-2</v>
      </c>
      <c r="O194" s="530">
        <v>4444109.8375157872</v>
      </c>
      <c r="P194" s="530">
        <v>-222559.10146833025</v>
      </c>
      <c r="Q194" s="534">
        <v>-4.7691212806876104E-2</v>
      </c>
      <c r="R194" s="395"/>
      <c r="S194" s="307"/>
    </row>
    <row r="195" spans="1:19">
      <c r="A195" s="557"/>
      <c r="B195" s="551"/>
      <c r="C195" s="414" t="s">
        <v>201</v>
      </c>
      <c r="D195" s="530">
        <v>158928.55220982747</v>
      </c>
      <c r="E195" s="530">
        <v>11730.646558580804</v>
      </c>
      <c r="F195" s="531">
        <v>7.9693026247085422E-2</v>
      </c>
      <c r="G195" s="536">
        <v>3.8669421152042187E-2</v>
      </c>
      <c r="H195" s="536">
        <v>2.5413287022078915E-3</v>
      </c>
      <c r="I195" s="537">
        <v>12.365612587729723</v>
      </c>
      <c r="J195" s="537">
        <v>-6.8521256226146576E-2</v>
      </c>
      <c r="K195" s="531">
        <v>-5.5107381894118979E-3</v>
      </c>
      <c r="L195" s="532">
        <v>1965248.9057555031</v>
      </c>
      <c r="M195" s="532">
        <v>134970.44533791393</v>
      </c>
      <c r="N195" s="531">
        <v>7.3743120654503905E-2</v>
      </c>
      <c r="O195" s="530">
        <v>369102.35000073316</v>
      </c>
      <c r="P195" s="530">
        <v>25962.347413062234</v>
      </c>
      <c r="Q195" s="531">
        <v>7.5661092315895045E-2</v>
      </c>
      <c r="R195" s="395"/>
      <c r="S195" s="307"/>
    </row>
    <row r="196" spans="1:19">
      <c r="A196" s="557"/>
      <c r="B196" s="551"/>
      <c r="C196" s="414" t="s">
        <v>232</v>
      </c>
      <c r="D196" s="530">
        <v>399604.30436389917</v>
      </c>
      <c r="E196" s="530">
        <v>1801.545599941921</v>
      </c>
      <c r="F196" s="534">
        <v>4.5287408401581686E-3</v>
      </c>
      <c r="G196" s="538">
        <v>9.7229018478788801E-2</v>
      </c>
      <c r="H196" s="538">
        <v>-4.0725414233362678E-4</v>
      </c>
      <c r="I196" s="539">
        <v>14.702250261469445</v>
      </c>
      <c r="J196" s="539">
        <v>-0.18836109793109834</v>
      </c>
      <c r="K196" s="534">
        <v>-1.2649655100439158E-2</v>
      </c>
      <c r="L196" s="535">
        <v>5875082.4883184517</v>
      </c>
      <c r="M196" s="535">
        <v>-48443.790133004077</v>
      </c>
      <c r="N196" s="534">
        <v>-8.1782012699483427E-3</v>
      </c>
      <c r="O196" s="530">
        <v>574095.17264652671</v>
      </c>
      <c r="P196" s="530">
        <v>-18593.20155181142</v>
      </c>
      <c r="Q196" s="534">
        <v>-3.137095708509606E-2</v>
      </c>
      <c r="R196" s="395"/>
      <c r="S196" s="307"/>
    </row>
    <row r="197" spans="1:19">
      <c r="A197" s="557"/>
      <c r="B197" s="551"/>
      <c r="C197" s="414" t="s">
        <v>202</v>
      </c>
      <c r="D197" s="530">
        <v>19184057.159491729</v>
      </c>
      <c r="E197" s="530">
        <v>109770.00510775298</v>
      </c>
      <c r="F197" s="531">
        <v>5.7548680178343536E-3</v>
      </c>
      <c r="G197" s="536">
        <v>4.6677351261956801</v>
      </c>
      <c r="H197" s="536">
        <v>-1.3836983675127534E-2</v>
      </c>
      <c r="I197" s="537">
        <v>5.2872809833305601</v>
      </c>
      <c r="J197" s="537">
        <v>0.43387066202655156</v>
      </c>
      <c r="K197" s="531">
        <v>8.9395009550723437E-2</v>
      </c>
      <c r="L197" s="532">
        <v>101431500.6025071</v>
      </c>
      <c r="M197" s="532">
        <v>8856158.4559034407</v>
      </c>
      <c r="N197" s="531">
        <v>9.5664334049975194E-2</v>
      </c>
      <c r="O197" s="530">
        <v>17061072.141128499</v>
      </c>
      <c r="P197" s="530">
        <v>-3971.7436290979385</v>
      </c>
      <c r="Q197" s="531">
        <v>-2.3274148346289798E-4</v>
      </c>
      <c r="R197" s="395"/>
      <c r="S197" s="307"/>
    </row>
    <row r="198" spans="1:19">
      <c r="A198" s="557"/>
      <c r="B198" s="558"/>
      <c r="C198" s="414" t="s">
        <v>203</v>
      </c>
      <c r="D198" s="530">
        <v>7512273.6577667538</v>
      </c>
      <c r="E198" s="530">
        <v>-451004.53763815947</v>
      </c>
      <c r="F198" s="534">
        <v>-5.6635537095565076E-2</v>
      </c>
      <c r="G198" s="538">
        <v>1.8278356521995172</v>
      </c>
      <c r="H198" s="538">
        <v>-0.126662610357126</v>
      </c>
      <c r="I198" s="539">
        <v>6.6007451583683014</v>
      </c>
      <c r="J198" s="539">
        <v>2.2580492827733778E-2</v>
      </c>
      <c r="K198" s="534">
        <v>3.4326432942642371E-3</v>
      </c>
      <c r="L198" s="535">
        <v>49586603.974841632</v>
      </c>
      <c r="M198" s="535">
        <v>-2797151.2720406279</v>
      </c>
      <c r="N198" s="534">
        <v>-5.3397303397929016E-2</v>
      </c>
      <c r="O198" s="530">
        <v>14202633.033626955</v>
      </c>
      <c r="P198" s="530">
        <v>-897713.6981974002</v>
      </c>
      <c r="Q198" s="534">
        <v>-5.9449873181087048E-2</v>
      </c>
      <c r="R198" s="395"/>
      <c r="S198" s="307"/>
    </row>
    <row r="199" spans="1:19">
      <c r="A199" s="557"/>
      <c r="B199" s="551" t="s">
        <v>235</v>
      </c>
      <c r="C199" s="414" t="s">
        <v>182</v>
      </c>
      <c r="D199" s="530">
        <v>1031960.6541039132</v>
      </c>
      <c r="E199" s="530">
        <v>117073.75236337108</v>
      </c>
      <c r="F199" s="531">
        <v>0.12796527323830095</v>
      </c>
      <c r="G199" s="536">
        <v>1.8757911731158917E-2</v>
      </c>
      <c r="H199" s="536">
        <v>1.827187494352598E-3</v>
      </c>
      <c r="I199" s="537">
        <v>4.1715508302042048</v>
      </c>
      <c r="J199" s="537">
        <v>0.21816383409126239</v>
      </c>
      <c r="K199" s="531">
        <v>5.5184031896135112E-2</v>
      </c>
      <c r="L199" s="532">
        <v>4304876.3233652534</v>
      </c>
      <c r="M199" s="532">
        <v>687974.34311013483</v>
      </c>
      <c r="N199" s="531">
        <v>0.19021094485441611</v>
      </c>
      <c r="O199" s="530">
        <v>893993.83198018116</v>
      </c>
      <c r="P199" s="530">
        <v>128353.83200286736</v>
      </c>
      <c r="Q199" s="531">
        <v>0.1676425369712535</v>
      </c>
      <c r="R199" s="395"/>
      <c r="S199" s="307"/>
    </row>
    <row r="200" spans="1:19">
      <c r="A200" s="557"/>
      <c r="B200" s="551" t="s">
        <v>292</v>
      </c>
      <c r="C200" s="414" t="s">
        <v>169</v>
      </c>
      <c r="D200" s="530">
        <v>4282432.8893096559</v>
      </c>
      <c r="E200" s="530">
        <v>-205069.40257999953</v>
      </c>
      <c r="F200" s="534">
        <v>-4.5697893670299666E-2</v>
      </c>
      <c r="G200" s="538">
        <v>7.7841628760580248E-2</v>
      </c>
      <c r="H200" s="538">
        <v>-5.2032412353471141E-3</v>
      </c>
      <c r="I200" s="539">
        <v>11.290815578966352</v>
      </c>
      <c r="J200" s="539">
        <v>0.1542532093819986</v>
      </c>
      <c r="K200" s="534">
        <v>1.3851061419391641E-2</v>
      </c>
      <c r="L200" s="535">
        <v>48352159.982495353</v>
      </c>
      <c r="M200" s="535">
        <v>-1623189.1747865304</v>
      </c>
      <c r="N200" s="534">
        <v>-3.2479796582872228E-2</v>
      </c>
      <c r="O200" s="530">
        <v>9028836.6652408745</v>
      </c>
      <c r="P200" s="530">
        <v>-431743.38878527656</v>
      </c>
      <c r="Q200" s="534">
        <v>-4.5636037782010946E-2</v>
      </c>
      <c r="R200" s="395"/>
      <c r="S200" s="307"/>
    </row>
    <row r="201" spans="1:19">
      <c r="A201" s="557"/>
      <c r="B201" s="551" t="s">
        <v>292</v>
      </c>
      <c r="C201" s="414" t="s">
        <v>164</v>
      </c>
      <c r="D201" s="530">
        <v>24074180.721998762</v>
      </c>
      <c r="E201" s="530">
        <v>-6036211.4614734761</v>
      </c>
      <c r="F201" s="531">
        <v>-0.20046937365321951</v>
      </c>
      <c r="G201" s="536">
        <v>0.43759551799515461</v>
      </c>
      <c r="H201" s="536">
        <v>-0.11962171372015018</v>
      </c>
      <c r="I201" s="537">
        <v>7.9338211210510146</v>
      </c>
      <c r="J201" s="537">
        <v>0.45942033098060886</v>
      </c>
      <c r="K201" s="531">
        <v>6.1465841059920111E-2</v>
      </c>
      <c r="L201" s="532">
        <v>191000243.48419294</v>
      </c>
      <c r="M201" s="532">
        <v>-34056895.641281724</v>
      </c>
      <c r="N201" s="531">
        <v>-0.15132555125164993</v>
      </c>
      <c r="O201" s="530">
        <v>43241657.614740282</v>
      </c>
      <c r="P201" s="530">
        <v>-10782868.701717846</v>
      </c>
      <c r="Q201" s="531">
        <v>-0.19959210079057987</v>
      </c>
      <c r="R201" s="395"/>
      <c r="S201" s="307"/>
    </row>
    <row r="202" spans="1:19">
      <c r="A202" s="557"/>
      <c r="B202" s="551" t="s">
        <v>292</v>
      </c>
      <c r="C202" s="414" t="s">
        <v>166</v>
      </c>
      <c r="D202" s="530">
        <v>9902397.639659198</v>
      </c>
      <c r="E202" s="530">
        <v>-349262.61143914796</v>
      </c>
      <c r="F202" s="534">
        <v>-3.4068882784301063E-2</v>
      </c>
      <c r="G202" s="538">
        <v>0.17999552610157921</v>
      </c>
      <c r="H202" s="538">
        <v>-9.7197625866370652E-3</v>
      </c>
      <c r="I202" s="539">
        <v>13.792405815243935</v>
      </c>
      <c r="J202" s="539">
        <v>9.771852718362517E-2</v>
      </c>
      <c r="K202" s="534">
        <v>7.1355062827043085E-3</v>
      </c>
      <c r="L202" s="535">
        <v>136577886.79009333</v>
      </c>
      <c r="M202" s="535">
        <v>-3815394.5321363509</v>
      </c>
      <c r="N202" s="534">
        <v>-2.71764752287489E-2</v>
      </c>
      <c r="O202" s="530">
        <v>28855562.304139275</v>
      </c>
      <c r="P202" s="530">
        <v>-1483453.6856691204</v>
      </c>
      <c r="Q202" s="534">
        <v>-4.88959063856075E-2</v>
      </c>
      <c r="R202" s="395"/>
      <c r="S202" s="307"/>
    </row>
    <row r="203" spans="1:19">
      <c r="A203" s="557"/>
      <c r="B203" s="551" t="s">
        <v>292</v>
      </c>
      <c r="C203" s="414" t="s">
        <v>162</v>
      </c>
      <c r="D203" s="530">
        <v>20647524.478533693</v>
      </c>
      <c r="E203" s="530">
        <v>-1486637.0468064211</v>
      </c>
      <c r="F203" s="531">
        <v>-6.7164823257680528E-2</v>
      </c>
      <c r="G203" s="536">
        <v>0.37530931057791905</v>
      </c>
      <c r="H203" s="536">
        <v>-3.4301302805568312E-2</v>
      </c>
      <c r="I203" s="537">
        <v>12.005495768616331</v>
      </c>
      <c r="J203" s="537">
        <v>0.12216861154897707</v>
      </c>
      <c r="K203" s="531">
        <v>1.0280673916843222E-2</v>
      </c>
      <c r="L203" s="532">
        <v>247883767.75943837</v>
      </c>
      <c r="M203" s="532">
        <v>-15143714.993551165</v>
      </c>
      <c r="N203" s="531">
        <v>-5.7574648987431878E-2</v>
      </c>
      <c r="O203" s="530">
        <v>35290529.734972395</v>
      </c>
      <c r="P203" s="530">
        <v>-2827423.4425236583</v>
      </c>
      <c r="Q203" s="531">
        <v>-7.4175636591969546E-2</v>
      </c>
      <c r="R203" s="395"/>
      <c r="S203" s="307"/>
    </row>
    <row r="204" spans="1:19">
      <c r="A204" s="557"/>
      <c r="B204" s="551" t="s">
        <v>292</v>
      </c>
      <c r="C204" s="414" t="s">
        <v>226</v>
      </c>
      <c r="D204" s="530">
        <v>6497405.7342790989</v>
      </c>
      <c r="E204" s="530">
        <v>1167560.9196450636</v>
      </c>
      <c r="F204" s="534">
        <v>0.2190609596060504</v>
      </c>
      <c r="G204" s="538">
        <v>0.11810311057931154</v>
      </c>
      <c r="H204" s="538">
        <v>1.9470008925035073E-2</v>
      </c>
      <c r="I204" s="539">
        <v>11.501129194392506</v>
      </c>
      <c r="J204" s="539">
        <v>-0.22844917324014702</v>
      </c>
      <c r="K204" s="534">
        <v>-1.9476332914961737E-2</v>
      </c>
      <c r="L204" s="535">
        <v>74727502.778330624</v>
      </c>
      <c r="M204" s="535">
        <v>12210670.337760173</v>
      </c>
      <c r="N204" s="534">
        <v>0.19531812251313022</v>
      </c>
      <c r="O204" s="530">
        <v>11091201.323795585</v>
      </c>
      <c r="P204" s="530">
        <v>2268806.8791401461</v>
      </c>
      <c r="Q204" s="534">
        <v>0.25716452527404027</v>
      </c>
      <c r="R204" s="395"/>
      <c r="S204" s="307"/>
    </row>
    <row r="205" spans="1:19">
      <c r="A205" s="557"/>
      <c r="B205" s="551" t="s">
        <v>292</v>
      </c>
      <c r="C205" s="414" t="s">
        <v>146</v>
      </c>
      <c r="D205" s="530">
        <v>1021429384.3588996</v>
      </c>
      <c r="E205" s="530">
        <v>6387436.6276218891</v>
      </c>
      <c r="F205" s="531">
        <v>6.292780945554478E-3</v>
      </c>
      <c r="G205" s="536">
        <v>18.566485219393773</v>
      </c>
      <c r="H205" s="536">
        <v>-0.21768938528620296</v>
      </c>
      <c r="I205" s="537">
        <v>5.4435984341190364</v>
      </c>
      <c r="J205" s="537">
        <v>1.8351337169923099E-2</v>
      </c>
      <c r="K205" s="531">
        <v>3.3825808929961862E-3</v>
      </c>
      <c r="L205" s="532">
        <v>5560251397.2592773</v>
      </c>
      <c r="M205" s="532">
        <v>53398017.048589706</v>
      </c>
      <c r="N205" s="531">
        <v>9.6966476791409944E-3</v>
      </c>
      <c r="O205" s="530">
        <v>1473046531.0801229</v>
      </c>
      <c r="P205" s="530">
        <v>4442379.4674394131</v>
      </c>
      <c r="Q205" s="531">
        <v>3.0248991619431335E-3</v>
      </c>
      <c r="R205" s="395"/>
      <c r="S205" s="307"/>
    </row>
    <row r="206" spans="1:19">
      <c r="A206" s="557"/>
      <c r="B206" s="551" t="s">
        <v>292</v>
      </c>
      <c r="C206" s="414" t="s">
        <v>227</v>
      </c>
      <c r="D206" s="530">
        <v>112494056.95774803</v>
      </c>
      <c r="E206" s="530">
        <v>-5666108.2331206501</v>
      </c>
      <c r="F206" s="534">
        <v>-4.7952778535540863E-2</v>
      </c>
      <c r="G206" s="538">
        <v>2.0448004313940826</v>
      </c>
      <c r="H206" s="538">
        <v>-0.14184927231915534</v>
      </c>
      <c r="I206" s="539">
        <v>3.4832351332779257</v>
      </c>
      <c r="J206" s="539">
        <v>6.8303822369307543E-2</v>
      </c>
      <c r="K206" s="534">
        <v>2.000152159755559E-2</v>
      </c>
      <c r="L206" s="535">
        <v>391843251.480196</v>
      </c>
      <c r="M206" s="535">
        <v>-11665596.332236052</v>
      </c>
      <c r="N206" s="534">
        <v>-2.8910385473526749E-2</v>
      </c>
      <c r="O206" s="530">
        <v>107637638.51298018</v>
      </c>
      <c r="P206" s="530">
        <v>-4566219.2554806769</v>
      </c>
      <c r="Q206" s="534">
        <v>-4.0695742074246095E-2</v>
      </c>
      <c r="R206" s="395"/>
      <c r="S206" s="307"/>
    </row>
    <row r="207" spans="1:19">
      <c r="A207" s="557"/>
      <c r="B207" s="551" t="s">
        <v>292</v>
      </c>
      <c r="C207" s="414" t="s">
        <v>228</v>
      </c>
      <c r="D207" s="530">
        <v>323678753.06256157</v>
      </c>
      <c r="E207" s="530">
        <v>1524524.4964144826</v>
      </c>
      <c r="F207" s="531">
        <v>4.732281501316553E-3</v>
      </c>
      <c r="G207" s="536">
        <v>5.8834970645961677</v>
      </c>
      <c r="H207" s="536">
        <v>-7.8228253798788394E-2</v>
      </c>
      <c r="I207" s="537">
        <v>4.2671542983970623</v>
      </c>
      <c r="J207" s="537">
        <v>7.8838813243968353E-2</v>
      </c>
      <c r="K207" s="531">
        <v>1.8823513539856129E-2</v>
      </c>
      <c r="L207" s="532">
        <v>1381187182.430711</v>
      </c>
      <c r="M207" s="532">
        <v>31903638.319567919</v>
      </c>
      <c r="N207" s="531">
        <v>2.3644873206087182E-2</v>
      </c>
      <c r="O207" s="530">
        <v>333040808.56135792</v>
      </c>
      <c r="P207" s="530">
        <v>6151730.0394025445</v>
      </c>
      <c r="Q207" s="531">
        <v>1.8819013676498117E-2</v>
      </c>
      <c r="R207" s="395"/>
      <c r="S207" s="307"/>
    </row>
    <row r="208" spans="1:19">
      <c r="A208" s="557"/>
      <c r="B208" s="551" t="s">
        <v>292</v>
      </c>
      <c r="C208" s="414" t="s">
        <v>229</v>
      </c>
      <c r="D208" s="530">
        <v>11297891.898054153</v>
      </c>
      <c r="E208" s="530">
        <v>-434762.5942290388</v>
      </c>
      <c r="F208" s="534">
        <v>-3.7055774080366137E-2</v>
      </c>
      <c r="G208" s="538">
        <v>0.20536137509612407</v>
      </c>
      <c r="H208" s="538">
        <v>-1.1760913349216084E-2</v>
      </c>
      <c r="I208" s="539">
        <v>6.1130151602856646</v>
      </c>
      <c r="J208" s="539">
        <v>-0.18817151371585084</v>
      </c>
      <c r="K208" s="534">
        <v>-2.9862869242112788E-2</v>
      </c>
      <c r="L208" s="535">
        <v>69064184.452073619</v>
      </c>
      <c r="M208" s="535">
        <v>-4865461.6853652447</v>
      </c>
      <c r="N208" s="534">
        <v>-6.5812051586451675E-2</v>
      </c>
      <c r="O208" s="530">
        <v>19953504.445985172</v>
      </c>
      <c r="P208" s="530">
        <v>27194.331033479422</v>
      </c>
      <c r="Q208" s="534">
        <v>1.364744946585679E-3</v>
      </c>
      <c r="R208" s="395"/>
      <c r="S208" s="307"/>
    </row>
    <row r="209" spans="1:19">
      <c r="A209" s="557"/>
      <c r="B209" s="551" t="s">
        <v>292</v>
      </c>
      <c r="C209" s="414" t="s">
        <v>153</v>
      </c>
      <c r="D209" s="530">
        <v>59270180.864902988</v>
      </c>
      <c r="E209" s="530">
        <v>-4025083.6230311394</v>
      </c>
      <c r="F209" s="531">
        <v>-6.3592176375192086E-2</v>
      </c>
      <c r="G209" s="536">
        <v>1.07735194799561</v>
      </c>
      <c r="H209" s="536">
        <v>-9.3978263970681208E-2</v>
      </c>
      <c r="I209" s="537">
        <v>5.0604599609466332</v>
      </c>
      <c r="J209" s="537">
        <v>5.2544910186384186E-2</v>
      </c>
      <c r="K209" s="531">
        <v>1.0492372505082203E-2</v>
      </c>
      <c r="L209" s="532">
        <v>299934377.14490688</v>
      </c>
      <c r="M209" s="532">
        <v>-17042930.526069164</v>
      </c>
      <c r="N209" s="531">
        <v>-5.3767036673047296E-2</v>
      </c>
      <c r="O209" s="530">
        <v>61192386.73849497</v>
      </c>
      <c r="P209" s="530">
        <v>-4689301.2093523145</v>
      </c>
      <c r="Q209" s="531">
        <v>-7.1177611798052598E-2</v>
      </c>
      <c r="R209" s="395"/>
      <c r="S209" s="307"/>
    </row>
    <row r="210" spans="1:19">
      <c r="A210" s="557"/>
      <c r="B210" s="551" t="s">
        <v>292</v>
      </c>
      <c r="C210" s="414" t="s">
        <v>148</v>
      </c>
      <c r="D210" s="530">
        <v>470967257.90168285</v>
      </c>
      <c r="E210" s="530">
        <v>-7462801.611284256</v>
      </c>
      <c r="F210" s="534">
        <v>-1.5598521587212243E-2</v>
      </c>
      <c r="G210" s="538">
        <v>8.5607549249606851</v>
      </c>
      <c r="H210" s="538">
        <v>-0.29298140988308674</v>
      </c>
      <c r="I210" s="539">
        <v>4.408921329721097</v>
      </c>
      <c r="J210" s="539">
        <v>-2.8193931899691549E-2</v>
      </c>
      <c r="K210" s="534">
        <v>-6.3541130300484635E-3</v>
      </c>
      <c r="L210" s="535">
        <v>2076457588.9629862</v>
      </c>
      <c r="M210" s="535">
        <v>-46391729.720142126</v>
      </c>
      <c r="N210" s="534">
        <v>-2.1853519847993923E-2</v>
      </c>
      <c r="O210" s="530">
        <v>448814053.62011087</v>
      </c>
      <c r="P210" s="530">
        <v>-4784032.0675355792</v>
      </c>
      <c r="Q210" s="534">
        <v>-1.0546852419544658E-2</v>
      </c>
      <c r="R210" s="395"/>
      <c r="S210" s="307"/>
    </row>
    <row r="211" spans="1:19">
      <c r="A211" s="557"/>
      <c r="B211" s="551" t="s">
        <v>292</v>
      </c>
      <c r="C211" s="414" t="s">
        <v>161</v>
      </c>
      <c r="D211" s="530">
        <v>12984251.291647939</v>
      </c>
      <c r="E211" s="530">
        <v>-1133742.7979388051</v>
      </c>
      <c r="F211" s="531">
        <v>-8.0304807520428109E-2</v>
      </c>
      <c r="G211" s="536">
        <v>0.23601426920235394</v>
      </c>
      <c r="H211" s="536">
        <v>-2.5250663384299127E-2</v>
      </c>
      <c r="I211" s="537">
        <v>5.5795375328820151</v>
      </c>
      <c r="J211" s="537">
        <v>8.3465119797901721E-2</v>
      </c>
      <c r="K211" s="531">
        <v>1.5186320980633767E-2</v>
      </c>
      <c r="L211" s="532">
        <v>72446117.418121457</v>
      </c>
      <c r="M211" s="532">
        <v>-5147400.4257408082</v>
      </c>
      <c r="N211" s="531">
        <v>-6.6338021123087579E-2</v>
      </c>
      <c r="O211" s="530">
        <v>21173899.724463239</v>
      </c>
      <c r="P211" s="530">
        <v>-1869016.7239688896</v>
      </c>
      <c r="Q211" s="531">
        <v>-8.1110250438635775E-2</v>
      </c>
      <c r="R211" s="395"/>
      <c r="S211" s="307"/>
    </row>
    <row r="212" spans="1:19">
      <c r="A212" s="557"/>
      <c r="B212" s="551" t="s">
        <v>292</v>
      </c>
      <c r="C212" s="414" t="s">
        <v>150</v>
      </c>
      <c r="D212" s="530">
        <v>361617830.98701489</v>
      </c>
      <c r="E212" s="530">
        <v>16270455.301471949</v>
      </c>
      <c r="F212" s="534">
        <v>4.7113302277666816E-2</v>
      </c>
      <c r="G212" s="538">
        <v>6.5731143208726799</v>
      </c>
      <c r="H212" s="538">
        <v>0.18218100166897333</v>
      </c>
      <c r="I212" s="539">
        <v>4.9955958174270831</v>
      </c>
      <c r="J212" s="539">
        <v>-3.5204869576540787E-2</v>
      </c>
      <c r="K212" s="534">
        <v>-6.9978660986287303E-3</v>
      </c>
      <c r="L212" s="535">
        <v>1806496523.9857855</v>
      </c>
      <c r="M212" s="535">
        <v>69122709.132057428</v>
      </c>
      <c r="N212" s="534">
        <v>3.9785743598234766E-2</v>
      </c>
      <c r="O212" s="530">
        <v>507075060.6814428</v>
      </c>
      <c r="P212" s="530">
        <v>18829244.321850836</v>
      </c>
      <c r="Q212" s="534">
        <v>3.8565090966356873E-2</v>
      </c>
      <c r="R212" s="395"/>
      <c r="S212" s="307"/>
    </row>
    <row r="213" spans="1:19">
      <c r="A213" s="557"/>
      <c r="B213" s="551" t="s">
        <v>292</v>
      </c>
      <c r="C213" s="414" t="s">
        <v>171</v>
      </c>
      <c r="D213" s="530">
        <v>16597685.754262678</v>
      </c>
      <c r="E213" s="530">
        <v>1526730.6522399969</v>
      </c>
      <c r="F213" s="531">
        <v>0.10130284656180109</v>
      </c>
      <c r="G213" s="536">
        <v>0.30169553759810597</v>
      </c>
      <c r="H213" s="536">
        <v>2.2795288472014397E-2</v>
      </c>
      <c r="I213" s="537">
        <v>5.6467970878536153</v>
      </c>
      <c r="J213" s="537">
        <v>6.9595739853047789E-2</v>
      </c>
      <c r="K213" s="531">
        <v>1.2478613467666527E-2</v>
      </c>
      <c r="L213" s="532">
        <v>93723763.582279935</v>
      </c>
      <c r="M213" s="532">
        <v>9670012.4716230035</v>
      </c>
      <c r="N213" s="531">
        <v>0.1150455790948867</v>
      </c>
      <c r="O213" s="530">
        <v>16308061.511565182</v>
      </c>
      <c r="P213" s="530">
        <v>1030259.6472494267</v>
      </c>
      <c r="Q213" s="531">
        <v>6.7435070594533381E-2</v>
      </c>
      <c r="R213" s="395"/>
      <c r="S213" s="307"/>
    </row>
    <row r="214" spans="1:19">
      <c r="A214" s="557"/>
      <c r="B214" s="551" t="s">
        <v>292</v>
      </c>
      <c r="C214" s="414" t="s">
        <v>147</v>
      </c>
      <c r="D214" s="530">
        <v>553675172.60101664</v>
      </c>
      <c r="E214" s="530">
        <v>6665194.3534908295</v>
      </c>
      <c r="F214" s="534">
        <v>1.2184776546205494E-2</v>
      </c>
      <c r="G214" s="538">
        <v>10.064133718743751</v>
      </c>
      <c r="H214" s="538">
        <v>-5.8729641602770499E-2</v>
      </c>
      <c r="I214" s="539">
        <v>5.4305046847279552</v>
      </c>
      <c r="J214" s="539">
        <v>5.325703795449499E-2</v>
      </c>
      <c r="K214" s="534">
        <v>9.9041445462254487E-3</v>
      </c>
      <c r="L214" s="535">
        <v>3006735618.6273799</v>
      </c>
      <c r="M214" s="535">
        <v>65327500.33427</v>
      </c>
      <c r="N214" s="534">
        <v>2.220960088060794E-2</v>
      </c>
      <c r="O214" s="530">
        <v>797036442.14227951</v>
      </c>
      <c r="P214" s="530">
        <v>-5767811.2699908018</v>
      </c>
      <c r="Q214" s="534">
        <v>-7.1845798592559433E-3</v>
      </c>
      <c r="R214" s="395"/>
      <c r="S214" s="307"/>
    </row>
    <row r="215" spans="1:19">
      <c r="A215" s="557"/>
      <c r="B215" s="551" t="s">
        <v>292</v>
      </c>
      <c r="C215" s="414" t="s">
        <v>230</v>
      </c>
      <c r="D215" s="530">
        <v>7573449.5598685648</v>
      </c>
      <c r="E215" s="530">
        <v>1095469.3954935679</v>
      </c>
      <c r="F215" s="531">
        <v>0.1691066301064014</v>
      </c>
      <c r="G215" s="536">
        <v>0.13766232053464894</v>
      </c>
      <c r="H215" s="536">
        <v>1.7782042911395554E-2</v>
      </c>
      <c r="I215" s="537">
        <v>8.5134274540656012</v>
      </c>
      <c r="J215" s="537">
        <v>-0.12800879174128887</v>
      </c>
      <c r="K215" s="531">
        <v>-1.4813369919080634E-2</v>
      </c>
      <c r="L215" s="532">
        <v>64476013.404966086</v>
      </c>
      <c r="M215" s="532">
        <v>8496960.8129179105</v>
      </c>
      <c r="N215" s="531">
        <v>0.15178822111978552</v>
      </c>
      <c r="O215" s="530">
        <v>7066483.8821240012</v>
      </c>
      <c r="P215" s="530">
        <v>902949.10896668863</v>
      </c>
      <c r="Q215" s="531">
        <v>0.14649858274493791</v>
      </c>
      <c r="R215" s="395"/>
      <c r="S215" s="307"/>
    </row>
    <row r="216" spans="1:19">
      <c r="A216" s="557"/>
      <c r="B216" s="551" t="s">
        <v>292</v>
      </c>
      <c r="C216" s="414" t="s">
        <v>176</v>
      </c>
      <c r="D216" s="530">
        <v>2284719.7159396298</v>
      </c>
      <c r="E216" s="530">
        <v>240392.67140984791</v>
      </c>
      <c r="F216" s="534">
        <v>0.11759012436541968</v>
      </c>
      <c r="G216" s="538">
        <v>4.1529268186341735E-2</v>
      </c>
      <c r="H216" s="538">
        <v>3.6973379500131326E-3</v>
      </c>
      <c r="I216" s="539">
        <v>6.5692310038894997</v>
      </c>
      <c r="J216" s="539">
        <v>-1.7305851730624155E-2</v>
      </c>
      <c r="K216" s="534">
        <v>-2.6274584216222086E-3</v>
      </c>
      <c r="L216" s="535">
        <v>15008851.593148226</v>
      </c>
      <c r="M216" s="535">
        <v>1543816.1694118548</v>
      </c>
      <c r="N216" s="534">
        <v>0.11465370278123382</v>
      </c>
      <c r="O216" s="530">
        <v>2939653.26640533</v>
      </c>
      <c r="P216" s="530">
        <v>177632.2458912828</v>
      </c>
      <c r="Q216" s="534">
        <v>6.4312416369019229E-2</v>
      </c>
      <c r="R216" s="395"/>
      <c r="S216" s="307"/>
    </row>
    <row r="217" spans="1:19">
      <c r="A217" s="557"/>
      <c r="B217" s="551" t="s">
        <v>292</v>
      </c>
      <c r="C217" s="414" t="s">
        <v>160</v>
      </c>
      <c r="D217" s="530">
        <v>58222797.585357904</v>
      </c>
      <c r="E217" s="530">
        <v>2017463.1576834545</v>
      </c>
      <c r="F217" s="531">
        <v>3.5894513896711083E-2</v>
      </c>
      <c r="G217" s="536">
        <v>1.0583136997559439</v>
      </c>
      <c r="H217" s="536">
        <v>1.8188394625823001E-2</v>
      </c>
      <c r="I217" s="537">
        <v>9.3788287847830727</v>
      </c>
      <c r="J217" s="537">
        <v>-2.2538872512383179E-2</v>
      </c>
      <c r="K217" s="531">
        <v>-2.3974035836044584E-3</v>
      </c>
      <c r="L217" s="532">
        <v>546061649.92415309</v>
      </c>
      <c r="M217" s="532">
        <v>17654636.66833967</v>
      </c>
      <c r="N217" s="531">
        <v>3.3411056676858814E-2</v>
      </c>
      <c r="O217" s="530">
        <v>107794960.30053133</v>
      </c>
      <c r="P217" s="530">
        <v>2462875.5290844738</v>
      </c>
      <c r="Q217" s="531">
        <v>2.3382006863611454E-2</v>
      </c>
      <c r="R217" s="395"/>
      <c r="S217" s="307"/>
    </row>
    <row r="218" spans="1:19">
      <c r="A218" s="557"/>
      <c r="B218" s="551" t="s">
        <v>292</v>
      </c>
      <c r="C218" s="414" t="s">
        <v>180</v>
      </c>
      <c r="D218" s="530">
        <v>1987979.3106277524</v>
      </c>
      <c r="E218" s="530">
        <v>-146669.66214726353</v>
      </c>
      <c r="F218" s="534">
        <v>-6.8709030860748435E-2</v>
      </c>
      <c r="G218" s="538">
        <v>3.6135428500911226E-2</v>
      </c>
      <c r="H218" s="538">
        <v>-3.3679822831740244E-3</v>
      </c>
      <c r="I218" s="539">
        <v>12.94368047412445</v>
      </c>
      <c r="J218" s="539">
        <v>-0.10664119053551246</v>
      </c>
      <c r="K218" s="534">
        <v>-8.1715373211294021E-3</v>
      </c>
      <c r="L218" s="535">
        <v>25731768.985935826</v>
      </c>
      <c r="M218" s="535">
        <v>-2126086.7499141023</v>
      </c>
      <c r="N218" s="534">
        <v>-7.6319109771900623E-2</v>
      </c>
      <c r="O218" s="530">
        <v>4128700.556633058</v>
      </c>
      <c r="P218" s="530">
        <v>-351941.22048394568</v>
      </c>
      <c r="Q218" s="534">
        <v>-7.8547055977859617E-2</v>
      </c>
      <c r="R218" s="395"/>
      <c r="S218" s="307"/>
    </row>
    <row r="219" spans="1:19">
      <c r="A219" s="557"/>
      <c r="B219" s="551" t="s">
        <v>292</v>
      </c>
      <c r="C219" s="414" t="s">
        <v>158</v>
      </c>
      <c r="D219" s="530">
        <v>95519480.361342221</v>
      </c>
      <c r="E219" s="530">
        <v>1744468.6958881319</v>
      </c>
      <c r="F219" s="531">
        <v>1.8602703053896597E-2</v>
      </c>
      <c r="G219" s="536">
        <v>1.7362541625000807</v>
      </c>
      <c r="H219" s="536">
        <v>8.7150504745769908E-4</v>
      </c>
      <c r="I219" s="537">
        <v>7.0751245465989756</v>
      </c>
      <c r="J219" s="537">
        <v>5.5392798018474743E-2</v>
      </c>
      <c r="K219" s="531">
        <v>7.8910135034256871E-3</v>
      </c>
      <c r="L219" s="532">
        <v>675812220.18291116</v>
      </c>
      <c r="M219" s="532">
        <v>17536793.571416259</v>
      </c>
      <c r="N219" s="531">
        <v>2.6640510738320834E-2</v>
      </c>
      <c r="O219" s="530">
        <v>115002452.58831981</v>
      </c>
      <c r="P219" s="530">
        <v>2008229.1035425067</v>
      </c>
      <c r="Q219" s="531">
        <v>1.7772847510324787E-2</v>
      </c>
      <c r="R219" s="395"/>
      <c r="S219" s="307"/>
    </row>
    <row r="220" spans="1:19">
      <c r="A220" s="557"/>
      <c r="B220" s="551" t="s">
        <v>292</v>
      </c>
      <c r="C220" s="414" t="s">
        <v>231</v>
      </c>
      <c r="D220" s="530">
        <v>22065077.90262448</v>
      </c>
      <c r="E220" s="530">
        <v>-7140.7949236407876</v>
      </c>
      <c r="F220" s="534">
        <v>-3.2351958004267229E-4</v>
      </c>
      <c r="G220" s="538">
        <v>0.40107612823472827</v>
      </c>
      <c r="H220" s="538">
        <v>-7.3881828748944001E-3</v>
      </c>
      <c r="I220" s="539">
        <v>13.599023521624897</v>
      </c>
      <c r="J220" s="539">
        <v>-7.580227285895802E-3</v>
      </c>
      <c r="K220" s="534">
        <v>-5.5709914287043144E-4</v>
      </c>
      <c r="L220" s="535">
        <v>300063513.40427607</v>
      </c>
      <c r="M220" s="535">
        <v>-264420.2725610733</v>
      </c>
      <c r="N220" s="534">
        <v>-8.8043849043225632E-4</v>
      </c>
      <c r="O220" s="530">
        <v>58798377.263782568</v>
      </c>
      <c r="P220" s="530">
        <v>476884.30861317366</v>
      </c>
      <c r="Q220" s="534">
        <v>8.1768192899270495E-3</v>
      </c>
      <c r="R220" s="395"/>
      <c r="S220" s="307"/>
    </row>
    <row r="221" spans="1:19">
      <c r="A221" s="557"/>
      <c r="B221" s="551" t="s">
        <v>292</v>
      </c>
      <c r="C221" s="414" t="s">
        <v>177</v>
      </c>
      <c r="D221" s="530">
        <v>2859692.0942423176</v>
      </c>
      <c r="E221" s="530">
        <v>-334377.02648919448</v>
      </c>
      <c r="F221" s="531">
        <v>-0.10468684735683327</v>
      </c>
      <c r="G221" s="536">
        <v>5.1980520447913243E-2</v>
      </c>
      <c r="H221" s="536">
        <v>-7.1283195338618099E-3</v>
      </c>
      <c r="I221" s="537">
        <v>12.26434181240618</v>
      </c>
      <c r="J221" s="537">
        <v>0.49364099038401221</v>
      </c>
      <c r="K221" s="531">
        <v>4.1938113783373379E-2</v>
      </c>
      <c r="L221" s="532">
        <v>35072241.322023451</v>
      </c>
      <c r="M221" s="532">
        <v>-2524190.7029665783</v>
      </c>
      <c r="N221" s="531">
        <v>-6.7139102489533323E-2</v>
      </c>
      <c r="O221" s="530">
        <v>6883452.6508805444</v>
      </c>
      <c r="P221" s="530">
        <v>-337033.77739281207</v>
      </c>
      <c r="Q221" s="531">
        <v>-4.6677433818459145E-2</v>
      </c>
      <c r="R221" s="395"/>
      <c r="S221" s="307"/>
    </row>
    <row r="222" spans="1:19">
      <c r="A222" s="557"/>
      <c r="B222" s="551" t="s">
        <v>292</v>
      </c>
      <c r="C222" s="414" t="s">
        <v>163</v>
      </c>
      <c r="D222" s="530">
        <v>47557361.453597605</v>
      </c>
      <c r="E222" s="530">
        <v>1714354.5446526185</v>
      </c>
      <c r="F222" s="534">
        <v>3.7396206319051682E-2</v>
      </c>
      <c r="G222" s="538">
        <v>0.86444845039952056</v>
      </c>
      <c r="H222" s="538">
        <v>1.6086421514043492E-2</v>
      </c>
      <c r="I222" s="539">
        <v>8.4957674205595932</v>
      </c>
      <c r="J222" s="539">
        <v>-0.18928884395222667</v>
      </c>
      <c r="K222" s="534">
        <v>-2.1794774632109586E-2</v>
      </c>
      <c r="L222" s="535">
        <v>404036282.04525113</v>
      </c>
      <c r="M222" s="535">
        <v>5887187.7066597939</v>
      </c>
      <c r="N222" s="534">
        <v>1.4786389798122334E-2</v>
      </c>
      <c r="O222" s="530">
        <v>88181638.059809774</v>
      </c>
      <c r="P222" s="530">
        <v>3995422.5911212415</v>
      </c>
      <c r="Q222" s="534">
        <v>4.7459344369830514E-2</v>
      </c>
      <c r="R222" s="395"/>
      <c r="S222" s="307"/>
    </row>
    <row r="223" spans="1:19">
      <c r="A223" s="557"/>
      <c r="B223" s="551" t="s">
        <v>292</v>
      </c>
      <c r="C223" s="414" t="s">
        <v>167</v>
      </c>
      <c r="D223" s="530">
        <v>12237360.658795726</v>
      </c>
      <c r="E223" s="530">
        <v>797126.64327324741</v>
      </c>
      <c r="F223" s="531">
        <v>6.9677477068360694E-2</v>
      </c>
      <c r="G223" s="536">
        <v>0.2224380650048822</v>
      </c>
      <c r="H223" s="536">
        <v>1.0727254681933085E-2</v>
      </c>
      <c r="I223" s="537">
        <v>14.505664515873471</v>
      </c>
      <c r="J223" s="537">
        <v>0.28427254520792644</v>
      </c>
      <c r="K223" s="531">
        <v>1.9989080238720317E-2</v>
      </c>
      <c r="L223" s="532">
        <v>177511048.27623916</v>
      </c>
      <c r="M223" s="532">
        <v>14814996.105352938</v>
      </c>
      <c r="N223" s="531">
        <v>9.1059345987032012E-2</v>
      </c>
      <c r="O223" s="530">
        <v>27764882.885008141</v>
      </c>
      <c r="P223" s="530">
        <v>2821153.6425641142</v>
      </c>
      <c r="Q223" s="531">
        <v>0.11310071622184162</v>
      </c>
      <c r="R223" s="395"/>
      <c r="S223" s="307"/>
    </row>
    <row r="224" spans="1:19">
      <c r="A224" s="557"/>
      <c r="B224" s="551" t="s">
        <v>292</v>
      </c>
      <c r="C224" s="414" t="s">
        <v>175</v>
      </c>
      <c r="D224" s="530">
        <v>9165406.391920628</v>
      </c>
      <c r="E224" s="530">
        <v>422895.00269052759</v>
      </c>
      <c r="F224" s="534">
        <v>4.8372256421820845E-2</v>
      </c>
      <c r="G224" s="538">
        <v>0.16659926267163189</v>
      </c>
      <c r="H224" s="538">
        <v>4.8119978342013869E-3</v>
      </c>
      <c r="I224" s="539">
        <v>16.509223644966038</v>
      </c>
      <c r="J224" s="539">
        <v>-0.20001546727860742</v>
      </c>
      <c r="K224" s="534">
        <v>-1.1970351608173151E-2</v>
      </c>
      <c r="L224" s="535">
        <v>151313743.9212189</v>
      </c>
      <c r="M224" s="535">
        <v>5233030.6770510375</v>
      </c>
      <c r="N224" s="534">
        <v>3.5822871896197844E-2</v>
      </c>
      <c r="O224" s="530">
        <v>18213264.278112151</v>
      </c>
      <c r="P224" s="530">
        <v>662232.66523424909</v>
      </c>
      <c r="Q224" s="534">
        <v>3.7731837070382926E-2</v>
      </c>
      <c r="R224" s="395"/>
      <c r="S224" s="307"/>
    </row>
    <row r="225" spans="1:19">
      <c r="A225" s="557"/>
      <c r="B225" s="551" t="s">
        <v>292</v>
      </c>
      <c r="C225" s="414" t="s">
        <v>165</v>
      </c>
      <c r="D225" s="530">
        <v>31966315.021900605</v>
      </c>
      <c r="E225" s="530">
        <v>-1630834.8508944251</v>
      </c>
      <c r="F225" s="531">
        <v>-4.8540869004337121E-2</v>
      </c>
      <c r="G225" s="536">
        <v>0.58105055959900198</v>
      </c>
      <c r="H225" s="536">
        <v>-4.0691951477259014E-2</v>
      </c>
      <c r="I225" s="537">
        <v>7.2152881618801059</v>
      </c>
      <c r="J225" s="537">
        <v>9.8309038835320273E-2</v>
      </c>
      <c r="K225" s="531">
        <v>1.3813309992296522E-2</v>
      </c>
      <c r="L225" s="532">
        <v>230646174.35644963</v>
      </c>
      <c r="M225" s="532">
        <v>-8464039.8820393682</v>
      </c>
      <c r="N225" s="531">
        <v>-3.5398069082892954E-2</v>
      </c>
      <c r="O225" s="530">
        <v>50087278.663514659</v>
      </c>
      <c r="P225" s="530">
        <v>-3232048.3971397504</v>
      </c>
      <c r="Q225" s="531">
        <v>-6.0616826492635077E-2</v>
      </c>
      <c r="R225" s="395"/>
      <c r="S225" s="307"/>
    </row>
    <row r="226" spans="1:19">
      <c r="A226" s="557"/>
      <c r="B226" s="551" t="s">
        <v>292</v>
      </c>
      <c r="C226" s="414" t="s">
        <v>307</v>
      </c>
      <c r="D226" s="530">
        <v>64777805.210267209</v>
      </c>
      <c r="E226" s="530">
        <v>-1101843.5762592703</v>
      </c>
      <c r="F226" s="534">
        <v>-1.6725097910428088E-2</v>
      </c>
      <c r="G226" s="538">
        <v>1.1774638378315967</v>
      </c>
      <c r="H226" s="538">
        <v>-4.1692501930551851E-2</v>
      </c>
      <c r="I226" s="539">
        <v>6.0942591654162053</v>
      </c>
      <c r="J226" s="539">
        <v>1.1667189086232099E-2</v>
      </c>
      <c r="K226" s="534">
        <v>1.9181278526710713E-3</v>
      </c>
      <c r="L226" s="535">
        <v>394772733.11821657</v>
      </c>
      <c r="M226" s="535">
        <v>-5946289.994146049</v>
      </c>
      <c r="N226" s="534">
        <v>-1.4839050933897625E-2</v>
      </c>
      <c r="O226" s="530">
        <v>113749931.96235722</v>
      </c>
      <c r="P226" s="530">
        <v>-2943779.3093013614</v>
      </c>
      <c r="Q226" s="534">
        <v>-2.522654629132802E-2</v>
      </c>
      <c r="R226" s="395"/>
      <c r="S226" s="307"/>
    </row>
    <row r="227" spans="1:19">
      <c r="A227" s="557"/>
      <c r="B227" s="551" t="s">
        <v>292</v>
      </c>
      <c r="C227" s="414" t="s">
        <v>181</v>
      </c>
      <c r="D227" s="530">
        <v>8926977.6089593731</v>
      </c>
      <c r="E227" s="530">
        <v>-1053736.9225484729</v>
      </c>
      <c r="F227" s="531">
        <v>-0.10557730302995437</v>
      </c>
      <c r="G227" s="536">
        <v>0.16226535125052405</v>
      </c>
      <c r="H227" s="536">
        <v>-2.2435867116210317E-2</v>
      </c>
      <c r="I227" s="537">
        <v>7.9547149684633922</v>
      </c>
      <c r="J227" s="537">
        <v>3.3305305819450126E-2</v>
      </c>
      <c r="K227" s="531">
        <v>4.2044670377940985E-3</v>
      </c>
      <c r="L227" s="532">
        <v>71011562.409126669</v>
      </c>
      <c r="M227" s="532">
        <v>-8049766.1208503842</v>
      </c>
      <c r="N227" s="531">
        <v>-0.10181673228268885</v>
      </c>
      <c r="O227" s="530">
        <v>8193339.7913437216</v>
      </c>
      <c r="P227" s="530">
        <v>-1310260.1823516162</v>
      </c>
      <c r="Q227" s="531">
        <v>-0.13786987941182677</v>
      </c>
      <c r="R227" s="395"/>
      <c r="S227" s="307"/>
    </row>
    <row r="228" spans="1:19">
      <c r="A228" s="557"/>
      <c r="B228" s="551" t="s">
        <v>292</v>
      </c>
      <c r="C228" s="414" t="s">
        <v>172</v>
      </c>
      <c r="D228" s="530">
        <v>4373287.0138378302</v>
      </c>
      <c r="E228" s="530">
        <v>425543.16544220084</v>
      </c>
      <c r="F228" s="534">
        <v>0.10779401647732094</v>
      </c>
      <c r="G228" s="538">
        <v>7.9493080917727721E-2</v>
      </c>
      <c r="H228" s="538">
        <v>6.436878749374958E-3</v>
      </c>
      <c r="I228" s="539">
        <v>9.3009955634204218</v>
      </c>
      <c r="J228" s="539">
        <v>3.6848239825401308E-2</v>
      </c>
      <c r="K228" s="534">
        <v>3.9775101299988911E-3</v>
      </c>
      <c r="L228" s="535">
        <v>40675923.113269806</v>
      </c>
      <c r="M228" s="535">
        <v>4103442.5059167296</v>
      </c>
      <c r="N228" s="534">
        <v>0.1122002783998117</v>
      </c>
      <c r="O228" s="530">
        <v>7731162.8777662832</v>
      </c>
      <c r="P228" s="530">
        <v>714272.26238561515</v>
      </c>
      <c r="Q228" s="534">
        <v>0.10179327305173699</v>
      </c>
      <c r="R228" s="395"/>
      <c r="S228" s="307"/>
    </row>
    <row r="229" spans="1:19">
      <c r="A229" s="557"/>
      <c r="B229" s="551" t="s">
        <v>292</v>
      </c>
      <c r="C229" s="414" t="s">
        <v>151</v>
      </c>
      <c r="D229" s="530">
        <v>192625429.95166045</v>
      </c>
      <c r="E229" s="530">
        <v>2214065.9752886295</v>
      </c>
      <c r="F229" s="531">
        <v>1.1627803766813903E-2</v>
      </c>
      <c r="G229" s="536">
        <v>3.501345519173201</v>
      </c>
      <c r="H229" s="536">
        <v>-2.2371225382799231E-2</v>
      </c>
      <c r="I229" s="537">
        <v>5.2051531693961186</v>
      </c>
      <c r="J229" s="537">
        <v>-5.3972631479711985E-2</v>
      </c>
      <c r="K229" s="531">
        <v>-1.0262662184411643E-2</v>
      </c>
      <c r="L229" s="532">
        <v>1002644867.2191755</v>
      </c>
      <c r="M229" s="532">
        <v>1247550.1510797739</v>
      </c>
      <c r="N229" s="531">
        <v>1.2458093603968979E-3</v>
      </c>
      <c r="O229" s="530">
        <v>290790514.15187871</v>
      </c>
      <c r="P229" s="530">
        <v>1642093.9472104311</v>
      </c>
      <c r="Q229" s="531">
        <v>5.6790694068053552E-3</v>
      </c>
      <c r="R229" s="395"/>
      <c r="S229" s="307"/>
    </row>
    <row r="230" spans="1:19">
      <c r="A230" s="557"/>
      <c r="B230" s="551" t="s">
        <v>292</v>
      </c>
      <c r="C230" s="414" t="s">
        <v>149</v>
      </c>
      <c r="D230" s="530">
        <v>534430282.6023528</v>
      </c>
      <c r="E230" s="530">
        <v>19763110.002887189</v>
      </c>
      <c r="F230" s="534">
        <v>3.8399787386998598E-2</v>
      </c>
      <c r="G230" s="538">
        <v>9.7143200447095772</v>
      </c>
      <c r="H230" s="538">
        <v>0.18998653808613497</v>
      </c>
      <c r="I230" s="539">
        <v>4.3713884020354312</v>
      </c>
      <c r="J230" s="539">
        <v>8.1421813743185467E-2</v>
      </c>
      <c r="K230" s="534">
        <v>1.8979591581294329E-2</v>
      </c>
      <c r="L230" s="535">
        <v>2336202339.0644431</v>
      </c>
      <c r="M230" s="535">
        <v>128297364.52189732</v>
      </c>
      <c r="N230" s="534">
        <v>5.8108191249706821E-2</v>
      </c>
      <c r="O230" s="530">
        <v>555245356.20638323</v>
      </c>
      <c r="P230" s="530">
        <v>21854128.550615728</v>
      </c>
      <c r="Q230" s="534">
        <v>4.0972043441103681E-2</v>
      </c>
      <c r="R230" s="395"/>
      <c r="S230" s="307"/>
    </row>
    <row r="231" spans="1:19">
      <c r="A231" s="557"/>
      <c r="B231" s="551" t="s">
        <v>292</v>
      </c>
      <c r="C231" s="414" t="s">
        <v>159</v>
      </c>
      <c r="D231" s="530">
        <v>47715817.306437552</v>
      </c>
      <c r="E231" s="530">
        <v>621.93846478313208</v>
      </c>
      <c r="F231" s="531">
        <v>1.3034389988070499E-5</v>
      </c>
      <c r="G231" s="536">
        <v>0.86732869674325175</v>
      </c>
      <c r="H231" s="536">
        <v>-1.5679698221821803E-2</v>
      </c>
      <c r="I231" s="537">
        <v>6.1222641391077346</v>
      </c>
      <c r="J231" s="537">
        <v>-0.15386865269807259</v>
      </c>
      <c r="K231" s="531">
        <v>-2.4516475001766267E-2</v>
      </c>
      <c r="L231" s="532">
        <v>292128837.16341883</v>
      </c>
      <c r="M231" s="532">
        <v>-7338065.1529356241</v>
      </c>
      <c r="N231" s="531">
        <v>-2.4503760169074545E-2</v>
      </c>
      <c r="O231" s="530">
        <v>79384125.669465765</v>
      </c>
      <c r="P231" s="530">
        <v>337729.07980646193</v>
      </c>
      <c r="Q231" s="531">
        <v>4.272542384944629E-3</v>
      </c>
      <c r="R231" s="395"/>
      <c r="S231" s="307"/>
    </row>
    <row r="232" spans="1:19">
      <c r="A232" s="557"/>
      <c r="B232" s="551" t="s">
        <v>292</v>
      </c>
      <c r="C232" s="414" t="s">
        <v>179</v>
      </c>
      <c r="D232" s="530">
        <v>6351129.0075752493</v>
      </c>
      <c r="E232" s="530">
        <v>255738.39983289316</v>
      </c>
      <c r="F232" s="534">
        <v>4.1956031416272917E-2</v>
      </c>
      <c r="G232" s="538">
        <v>0.11544424377375855</v>
      </c>
      <c r="H232" s="538">
        <v>2.644096237520252E-3</v>
      </c>
      <c r="I232" s="539">
        <v>5.4183996276597375</v>
      </c>
      <c r="J232" s="539">
        <v>5.9378419131157933E-2</v>
      </c>
      <c r="K232" s="534">
        <v>1.1080086609222694E-2</v>
      </c>
      <c r="L232" s="535">
        <v>34412955.049864687</v>
      </c>
      <c r="M232" s="535">
        <v>1747627.5087074935</v>
      </c>
      <c r="N232" s="534">
        <v>5.3500994487367157E-2</v>
      </c>
      <c r="O232" s="530">
        <v>6353809.5783431996</v>
      </c>
      <c r="P232" s="530">
        <v>-12545.585226008669</v>
      </c>
      <c r="Q232" s="534">
        <v>-1.9706071847514018E-3</v>
      </c>
      <c r="R232" s="395"/>
      <c r="S232" s="307"/>
    </row>
    <row r="233" spans="1:19">
      <c r="A233" s="557"/>
      <c r="B233" s="551" t="s">
        <v>292</v>
      </c>
      <c r="C233" s="414" t="s">
        <v>174</v>
      </c>
      <c r="D233" s="530">
        <v>18636258.109396283</v>
      </c>
      <c r="E233" s="530">
        <v>5486505.7734030336</v>
      </c>
      <c r="F233" s="531">
        <v>0.41723263170405694</v>
      </c>
      <c r="G233" s="536">
        <v>0.33875059405118502</v>
      </c>
      <c r="H233" s="536">
        <v>9.5403760514224334E-2</v>
      </c>
      <c r="I233" s="537">
        <v>4.1601608887567778</v>
      </c>
      <c r="J233" s="537">
        <v>-0.73631454604448443</v>
      </c>
      <c r="K233" s="531">
        <v>-0.15037644032913849</v>
      </c>
      <c r="L233" s="532">
        <v>77529832.099486753</v>
      </c>
      <c r="M233" s="532">
        <v>13142392.812575296</v>
      </c>
      <c r="N233" s="531">
        <v>0.20411423343010401</v>
      </c>
      <c r="O233" s="530">
        <v>13369243.145364776</v>
      </c>
      <c r="P233" s="530">
        <v>2750277.605111137</v>
      </c>
      <c r="Q233" s="531">
        <v>0.25899675393856164</v>
      </c>
      <c r="R233" s="395"/>
      <c r="S233" s="307"/>
    </row>
    <row r="234" spans="1:19">
      <c r="A234" s="557"/>
      <c r="B234" s="551" t="s">
        <v>292</v>
      </c>
      <c r="C234" s="414" t="s">
        <v>152</v>
      </c>
      <c r="D234" s="530">
        <v>196542882.37277552</v>
      </c>
      <c r="E234" s="530">
        <v>6414580.3211679161</v>
      </c>
      <c r="F234" s="534">
        <v>3.3738166553587433E-2</v>
      </c>
      <c r="G234" s="538">
        <v>3.572552911077207</v>
      </c>
      <c r="H234" s="538">
        <v>5.4074457047615709E-2</v>
      </c>
      <c r="I234" s="539">
        <v>9.3978991993804559</v>
      </c>
      <c r="J234" s="539">
        <v>8.869565448486938E-2</v>
      </c>
      <c r="K234" s="534">
        <v>9.5277382277781323E-3</v>
      </c>
      <c r="L234" s="535">
        <v>1847090196.8950341</v>
      </c>
      <c r="M234" s="535">
        <v>77147133.451229811</v>
      </c>
      <c r="N234" s="534">
        <v>4.3587353200573296E-2</v>
      </c>
      <c r="O234" s="530">
        <v>400187533.85999531</v>
      </c>
      <c r="P234" s="530">
        <v>12118650.18501085</v>
      </c>
      <c r="Q234" s="534">
        <v>3.1228090410774765E-2</v>
      </c>
      <c r="R234" s="395"/>
      <c r="S234" s="307"/>
    </row>
    <row r="235" spans="1:19">
      <c r="A235" s="557"/>
      <c r="B235" s="551" t="s">
        <v>292</v>
      </c>
      <c r="C235" s="414" t="s">
        <v>154</v>
      </c>
      <c r="D235" s="530">
        <v>160136770.81916627</v>
      </c>
      <c r="E235" s="530">
        <v>-6452871.1869516671</v>
      </c>
      <c r="F235" s="531">
        <v>-3.8735128482446035E-2</v>
      </c>
      <c r="G235" s="536">
        <v>2.9108003294438354</v>
      </c>
      <c r="H235" s="536">
        <v>-0.1720761268132085</v>
      </c>
      <c r="I235" s="537">
        <v>5.6508919917880869</v>
      </c>
      <c r="J235" s="537">
        <v>6.6508358774481913E-2</v>
      </c>
      <c r="K235" s="531">
        <v>1.1909704480419224E-2</v>
      </c>
      <c r="L235" s="532">
        <v>904915595.81283092</v>
      </c>
      <c r="M235" s="532">
        <v>-25384874.435729861</v>
      </c>
      <c r="N235" s="531">
        <v>-2.7286747935263804E-2</v>
      </c>
      <c r="O235" s="530">
        <v>177716923.36208883</v>
      </c>
      <c r="P235" s="530">
        <v>-5919264.8098247051</v>
      </c>
      <c r="Q235" s="531">
        <v>-3.2233651050757511E-2</v>
      </c>
      <c r="R235" s="395"/>
      <c r="S235" s="307"/>
    </row>
    <row r="236" spans="1:19">
      <c r="A236" s="557"/>
      <c r="B236" s="551" t="s">
        <v>292</v>
      </c>
      <c r="C236" s="414" t="s">
        <v>170</v>
      </c>
      <c r="D236" s="530">
        <v>9268013.0689321179</v>
      </c>
      <c r="E236" s="530">
        <v>21694.326030798256</v>
      </c>
      <c r="F236" s="534">
        <v>2.3462662962439674E-3</v>
      </c>
      <c r="G236" s="538">
        <v>0.16846434055299775</v>
      </c>
      <c r="H236" s="538">
        <v>-2.6462880327330629E-3</v>
      </c>
      <c r="I236" s="539">
        <v>14.571769679314027</v>
      </c>
      <c r="J236" s="539">
        <v>-3.8836049993092203E-2</v>
      </c>
      <c r="K236" s="534">
        <v>-2.6580725476146247E-3</v>
      </c>
      <c r="L236" s="535">
        <v>135051351.82535118</v>
      </c>
      <c r="M236" s="535">
        <v>-42965.774682641029</v>
      </c>
      <c r="N236" s="534">
        <v>-3.1804279740208906E-4</v>
      </c>
      <c r="O236" s="530">
        <v>13013935.292713098</v>
      </c>
      <c r="P236" s="530">
        <v>193737.94256972708</v>
      </c>
      <c r="Q236" s="534">
        <v>1.5111931375031482E-2</v>
      </c>
      <c r="R236" s="395"/>
      <c r="S236" s="307"/>
    </row>
    <row r="237" spans="1:19">
      <c r="A237" s="557"/>
      <c r="B237" s="551" t="s">
        <v>292</v>
      </c>
      <c r="C237" s="414" t="s">
        <v>157</v>
      </c>
      <c r="D237" s="530">
        <v>93620129.253466502</v>
      </c>
      <c r="E237" s="530">
        <v>-2067640.107590571</v>
      </c>
      <c r="F237" s="531">
        <v>-2.1608196338957164E-2</v>
      </c>
      <c r="G237" s="536">
        <v>1.7017297256561696</v>
      </c>
      <c r="H237" s="536">
        <v>-6.9050064507035547E-2</v>
      </c>
      <c r="I237" s="537">
        <v>6.4145957219388094</v>
      </c>
      <c r="J237" s="537">
        <v>-0.12484569503642273</v>
      </c>
      <c r="K237" s="531">
        <v>-1.909118639894004E-2</v>
      </c>
      <c r="L237" s="532">
        <v>600535280.59664464</v>
      </c>
      <c r="M237" s="532">
        <v>-25209281.461025596</v>
      </c>
      <c r="N237" s="531">
        <v>-4.0286856633845174E-2</v>
      </c>
      <c r="O237" s="530">
        <v>164405945.14795694</v>
      </c>
      <c r="P237" s="530">
        <v>-2910511.0080424845</v>
      </c>
      <c r="Q237" s="531">
        <v>-1.7395246557988509E-2</v>
      </c>
      <c r="R237" s="395"/>
      <c r="S237" s="307"/>
    </row>
    <row r="238" spans="1:19">
      <c r="A238" s="557"/>
      <c r="B238" s="551" t="s">
        <v>292</v>
      </c>
      <c r="C238" s="414" t="s">
        <v>183</v>
      </c>
      <c r="D238" s="530">
        <v>298.43090514838696</v>
      </c>
      <c r="E238" s="530">
        <v>-639.88605056532617</v>
      </c>
      <c r="F238" s="534">
        <v>-0.68195085537872313</v>
      </c>
      <c r="G238" s="538">
        <v>5.4245678402188555E-6</v>
      </c>
      <c r="H238" s="538">
        <v>-1.1939748550894799E-5</v>
      </c>
      <c r="I238" s="539">
        <v>14.786068633491622</v>
      </c>
      <c r="J238" s="539">
        <v>4.8286745074841839</v>
      </c>
      <c r="K238" s="534">
        <v>0.48493355253181197</v>
      </c>
      <c r="L238" s="535">
        <v>4412.6198458790777</v>
      </c>
      <c r="M238" s="535">
        <v>-4930.5718972778313</v>
      </c>
      <c r="N238" s="534">
        <v>-0.52771815379782339</v>
      </c>
      <c r="O238" s="530">
        <v>616.82152414321899</v>
      </c>
      <c r="P238" s="530">
        <v>-713.26237511634827</v>
      </c>
      <c r="Q238" s="534">
        <v>-0.53625367205287433</v>
      </c>
      <c r="R238" s="395"/>
      <c r="S238" s="307"/>
    </row>
    <row r="239" spans="1:19">
      <c r="A239" s="557"/>
      <c r="B239" s="551" t="s">
        <v>292</v>
      </c>
      <c r="C239" s="414" t="s">
        <v>173</v>
      </c>
      <c r="D239" s="530">
        <v>10263160.396183334</v>
      </c>
      <c r="E239" s="530">
        <v>81702.450942249969</v>
      </c>
      <c r="F239" s="531">
        <v>8.0246317749059232E-3</v>
      </c>
      <c r="G239" s="536">
        <v>0.18655309776466308</v>
      </c>
      <c r="H239" s="536">
        <v>-1.8630403083285119E-3</v>
      </c>
      <c r="I239" s="537">
        <v>4.8296528885012693</v>
      </c>
      <c r="J239" s="537">
        <v>0.17732436125603268</v>
      </c>
      <c r="K239" s="531">
        <v>3.8115184733316973E-2</v>
      </c>
      <c r="L239" s="532">
        <v>49567502.252578676</v>
      </c>
      <c r="M239" s="532">
        <v>2200015.0049859136</v>
      </c>
      <c r="N239" s="531">
        <v>4.6445676830740468E-2</v>
      </c>
      <c r="O239" s="530">
        <v>8198657.4466674216</v>
      </c>
      <c r="P239" s="530">
        <v>75018.139112606645</v>
      </c>
      <c r="Q239" s="531">
        <v>9.2345482452478346E-3</v>
      </c>
      <c r="R239" s="395"/>
      <c r="S239" s="307"/>
    </row>
    <row r="240" spans="1:19">
      <c r="A240" s="557"/>
      <c r="B240" s="551" t="s">
        <v>292</v>
      </c>
      <c r="C240" s="414" t="s">
        <v>178</v>
      </c>
      <c r="D240" s="530">
        <v>6942067.261473964</v>
      </c>
      <c r="E240" s="530">
        <v>652059.73871965334</v>
      </c>
      <c r="F240" s="534">
        <v>0.10366597120286512</v>
      </c>
      <c r="G240" s="538">
        <v>0.12618570718238292</v>
      </c>
      <c r="H240" s="538">
        <v>9.7840157682983764E-3</v>
      </c>
      <c r="I240" s="539">
        <v>5.8129606602629247</v>
      </c>
      <c r="J240" s="539">
        <v>-3.254862196794317E-2</v>
      </c>
      <c r="K240" s="534">
        <v>-5.5681413537198906E-3</v>
      </c>
      <c r="L240" s="535">
        <v>40353963.891847327</v>
      </c>
      <c r="M240" s="535">
        <v>3585666.5322850198</v>
      </c>
      <c r="N240" s="534">
        <v>9.7520603067917086E-2</v>
      </c>
      <c r="O240" s="530">
        <v>5739582.5657094494</v>
      </c>
      <c r="P240" s="530">
        <v>465698.67951662652</v>
      </c>
      <c r="Q240" s="534">
        <v>8.8302793456609616E-2</v>
      </c>
      <c r="R240" s="395"/>
      <c r="S240" s="307"/>
    </row>
    <row r="241" spans="1:19">
      <c r="A241" s="557"/>
      <c r="B241" s="551" t="s">
        <v>292</v>
      </c>
      <c r="C241" s="414" t="s">
        <v>156</v>
      </c>
      <c r="D241" s="530">
        <v>97821710.295495003</v>
      </c>
      <c r="E241" s="530">
        <v>9912179.822315529</v>
      </c>
      <c r="F241" s="531">
        <v>0.11275432559999464</v>
      </c>
      <c r="G241" s="536">
        <v>1.778101713293738</v>
      </c>
      <c r="H241" s="536">
        <v>0.15126454315069116</v>
      </c>
      <c r="I241" s="537">
        <v>5.0329215152126974</v>
      </c>
      <c r="J241" s="537">
        <v>-1.7789988597058937E-3</v>
      </c>
      <c r="K241" s="531">
        <v>-3.5334750393463225E-4</v>
      </c>
      <c r="L241" s="532">
        <v>492328990.40110022</v>
      </c>
      <c r="M241" s="532">
        <v>49730832.135919929</v>
      </c>
      <c r="N241" s="531">
        <v>0.11236113663655141</v>
      </c>
      <c r="O241" s="530">
        <v>104643280.27473363</v>
      </c>
      <c r="P241" s="530">
        <v>10368597.531331167</v>
      </c>
      <c r="Q241" s="531">
        <v>0.10998284194233242</v>
      </c>
      <c r="R241" s="395"/>
      <c r="S241" s="307"/>
    </row>
    <row r="242" spans="1:19">
      <c r="A242" s="557"/>
      <c r="B242" s="551" t="s">
        <v>292</v>
      </c>
      <c r="C242" s="414" t="s">
        <v>168</v>
      </c>
      <c r="D242" s="530">
        <v>36165637.767884247</v>
      </c>
      <c r="E242" s="530">
        <v>7258741.2758662626</v>
      </c>
      <c r="F242" s="534">
        <v>0.25110759565180607</v>
      </c>
      <c r="G242" s="538">
        <v>0.65738149827050407</v>
      </c>
      <c r="H242" s="538">
        <v>0.12243593055370194</v>
      </c>
      <c r="I242" s="539">
        <v>5.3451792383043379</v>
      </c>
      <c r="J242" s="539">
        <v>-3.9424623741382447E-2</v>
      </c>
      <c r="K242" s="534">
        <v>-7.321731505500988E-3</v>
      </c>
      <c r="L242" s="535">
        <v>193311816.13693011</v>
      </c>
      <c r="M242" s="535">
        <v>37659629.646254182</v>
      </c>
      <c r="N242" s="534">
        <v>0.24194732175195058</v>
      </c>
      <c r="O242" s="530">
        <v>30798736.630020771</v>
      </c>
      <c r="P242" s="530">
        <v>4460001.7426769324</v>
      </c>
      <c r="Q242" s="534">
        <v>0.16933242092884387</v>
      </c>
      <c r="R242" s="395"/>
      <c r="S242" s="307"/>
    </row>
    <row r="243" spans="1:19">
      <c r="A243" s="557"/>
      <c r="B243" s="551" t="s">
        <v>292</v>
      </c>
      <c r="C243" s="414" t="s">
        <v>200</v>
      </c>
      <c r="D243" s="530">
        <v>100451264.86500135</v>
      </c>
      <c r="E243" s="530">
        <v>-1728260.1977481395</v>
      </c>
      <c r="F243" s="531">
        <v>-1.6913958023261483E-2</v>
      </c>
      <c r="G243" s="536">
        <v>1.8258990322233988</v>
      </c>
      <c r="H243" s="536">
        <v>-6.5015963055289783E-2</v>
      </c>
      <c r="I243" s="537">
        <v>3.2081079852810954</v>
      </c>
      <c r="J243" s="537">
        <v>6.2846798895196176E-2</v>
      </c>
      <c r="K243" s="531">
        <v>1.9981424489395445E-2</v>
      </c>
      <c r="L243" s="532">
        <v>322258504.94499719</v>
      </c>
      <c r="M243" s="532">
        <v>877210.72178602219</v>
      </c>
      <c r="N243" s="531">
        <v>2.7295014910754794E-3</v>
      </c>
      <c r="O243" s="530">
        <v>75203026.067380011</v>
      </c>
      <c r="P243" s="530">
        <v>-1821764.4474925697</v>
      </c>
      <c r="Q243" s="531">
        <v>-2.3651663773636727E-2</v>
      </c>
      <c r="R243" s="395"/>
      <c r="S243" s="307"/>
    </row>
    <row r="244" spans="1:19">
      <c r="A244" s="557"/>
      <c r="B244" s="551" t="s">
        <v>292</v>
      </c>
      <c r="C244" s="414" t="s">
        <v>201</v>
      </c>
      <c r="D244" s="530">
        <v>2331568.7554852134</v>
      </c>
      <c r="E244" s="530">
        <v>139521.00978994137</v>
      </c>
      <c r="F244" s="534">
        <v>6.3648709323933184E-2</v>
      </c>
      <c r="G244" s="538">
        <v>4.2380841494869391E-2</v>
      </c>
      <c r="H244" s="538">
        <v>1.8152198582786563E-3</v>
      </c>
      <c r="I244" s="539">
        <v>12.178172966679282</v>
      </c>
      <c r="J244" s="539">
        <v>-9.0440368907804825E-2</v>
      </c>
      <c r="K244" s="534">
        <v>-7.3716863050421501E-3</v>
      </c>
      <c r="L244" s="535">
        <v>28394247.588004082</v>
      </c>
      <c r="M244" s="535">
        <v>1500861.3829234578</v>
      </c>
      <c r="N244" s="534">
        <v>5.580782470003421E-2</v>
      </c>
      <c r="O244" s="530">
        <v>5434150.1326646348</v>
      </c>
      <c r="P244" s="530">
        <v>309865.62212306261</v>
      </c>
      <c r="Q244" s="534">
        <v>6.0470026885824445E-2</v>
      </c>
      <c r="R244" s="395"/>
      <c r="S244" s="307"/>
    </row>
    <row r="245" spans="1:19">
      <c r="A245" s="557"/>
      <c r="B245" s="551" t="s">
        <v>292</v>
      </c>
      <c r="C245" s="414" t="s">
        <v>232</v>
      </c>
      <c r="D245" s="530">
        <v>5162845.695478294</v>
      </c>
      <c r="E245" s="530">
        <v>418318.09984124638</v>
      </c>
      <c r="F245" s="531">
        <v>8.8168546058393998E-2</v>
      </c>
      <c r="G245" s="536">
        <v>9.3844860704954638E-2</v>
      </c>
      <c r="H245" s="536">
        <v>6.043528974413237E-3</v>
      </c>
      <c r="I245" s="537">
        <v>14.589811658027406</v>
      </c>
      <c r="J245" s="537">
        <v>4.2808447907930258E-2</v>
      </c>
      <c r="K245" s="531">
        <v>2.9427674751697996E-3</v>
      </c>
      <c r="L245" s="532">
        <v>75324946.316485822</v>
      </c>
      <c r="M245" s="532">
        <v>6306288.1522532552</v>
      </c>
      <c r="N245" s="531">
        <v>9.1370773063237459E-2</v>
      </c>
      <c r="O245" s="530">
        <v>7584480.6984238392</v>
      </c>
      <c r="P245" s="530">
        <v>342987.93613548018</v>
      </c>
      <c r="Q245" s="531">
        <v>4.7364258640382011E-2</v>
      </c>
      <c r="R245" s="395"/>
      <c r="S245" s="307"/>
    </row>
    <row r="246" spans="1:19">
      <c r="A246" s="557"/>
      <c r="B246" s="551" t="s">
        <v>292</v>
      </c>
      <c r="C246" s="414" t="s">
        <v>202</v>
      </c>
      <c r="D246" s="530">
        <v>246769776.56521437</v>
      </c>
      <c r="E246" s="530">
        <v>6738869.9798844159</v>
      </c>
      <c r="F246" s="534">
        <v>2.8075009488366769E-2</v>
      </c>
      <c r="G246" s="538">
        <v>4.4855253621539664</v>
      </c>
      <c r="H246" s="538">
        <v>4.3558732207238826E-2</v>
      </c>
      <c r="I246" s="539">
        <v>5.1230366006050474</v>
      </c>
      <c r="J246" s="539">
        <v>0.1378739596320786</v>
      </c>
      <c r="K246" s="534">
        <v>2.7656862887259649E-2</v>
      </c>
      <c r="L246" s="535">
        <v>1264210597.2667229</v>
      </c>
      <c r="M246" s="535">
        <v>67617489.078663588</v>
      </c>
      <c r="N246" s="534">
        <v>5.6508339063604793E-2</v>
      </c>
      <c r="O246" s="530">
        <v>219271817.23762396</v>
      </c>
      <c r="P246" s="530">
        <v>787066.29550644755</v>
      </c>
      <c r="Q246" s="534">
        <v>3.6023854850856965E-3</v>
      </c>
      <c r="R246" s="395"/>
      <c r="S246" s="307"/>
    </row>
    <row r="247" spans="1:19">
      <c r="A247" s="557"/>
      <c r="B247" s="558" t="s">
        <v>292</v>
      </c>
      <c r="C247" s="414" t="s">
        <v>203</v>
      </c>
      <c r="D247" s="530">
        <v>100206209.33497553</v>
      </c>
      <c r="E247" s="530">
        <v>-1239581.9856389016</v>
      </c>
      <c r="F247" s="531">
        <v>-1.2219156354365296E-2</v>
      </c>
      <c r="G247" s="536">
        <v>1.8214446666589981</v>
      </c>
      <c r="H247" s="536">
        <v>-5.5891990545667625E-2</v>
      </c>
      <c r="I247" s="537">
        <v>6.6861265343053553</v>
      </c>
      <c r="J247" s="537">
        <v>-0.14962296353730586</v>
      </c>
      <c r="K247" s="531">
        <v>-2.1888304067392516E-2</v>
      </c>
      <c r="L247" s="532">
        <v>669991395.13673687</v>
      </c>
      <c r="M247" s="532">
        <v>-23466621.941404581</v>
      </c>
      <c r="N247" s="531">
        <v>-3.3840003812026412E-2</v>
      </c>
      <c r="O247" s="530">
        <v>189060399.5078252</v>
      </c>
      <c r="P247" s="530">
        <v>-1572517.8545006812</v>
      </c>
      <c r="Q247" s="531">
        <v>-8.2489313821488656E-3</v>
      </c>
      <c r="R247" s="395"/>
      <c r="S247" s="307"/>
    </row>
    <row r="248" spans="1:19">
      <c r="A248" s="557"/>
      <c r="B248" s="551" t="s">
        <v>234</v>
      </c>
      <c r="C248" s="414" t="s">
        <v>182</v>
      </c>
      <c r="D248" s="530">
        <v>519985.92716828402</v>
      </c>
      <c r="E248" s="530">
        <v>95331.192128010269</v>
      </c>
      <c r="F248" s="534">
        <v>0.22449106123582768</v>
      </c>
      <c r="G248" s="538">
        <v>2.0937266122201873E-2</v>
      </c>
      <c r="H248" s="538">
        <v>3.5977339757985484E-3</v>
      </c>
      <c r="I248" s="539">
        <v>4.1757743312715787</v>
      </c>
      <c r="J248" s="539">
        <v>0.2628599987114586</v>
      </c>
      <c r="K248" s="534">
        <v>6.7177550125273502E-2</v>
      </c>
      <c r="L248" s="535">
        <v>2171343.8872917732</v>
      </c>
      <c r="M248" s="535">
        <v>509706.28816316579</v>
      </c>
      <c r="N248" s="534">
        <v>0.30674937087994691</v>
      </c>
      <c r="O248" s="530">
        <v>447543.51425606245</v>
      </c>
      <c r="P248" s="530">
        <v>102338.44826028153</v>
      </c>
      <c r="Q248" s="534">
        <v>0.29645697106175234</v>
      </c>
      <c r="R248" s="395"/>
      <c r="S248" s="307"/>
    </row>
    <row r="249" spans="1:19">
      <c r="A249" s="557"/>
      <c r="B249" s="551" t="s">
        <v>293</v>
      </c>
      <c r="C249" s="414" t="s">
        <v>169</v>
      </c>
      <c r="D249" s="530">
        <v>1908122.7509601691</v>
      </c>
      <c r="E249" s="530">
        <v>-63026.649279995123</v>
      </c>
      <c r="F249" s="531">
        <v>-3.1974567362735656E-2</v>
      </c>
      <c r="G249" s="536">
        <v>7.6830682799905112E-2</v>
      </c>
      <c r="H249" s="536">
        <v>-3.6554287881041259E-3</v>
      </c>
      <c r="I249" s="537">
        <v>11.313403588690111</v>
      </c>
      <c r="J249" s="537">
        <v>0.21971306422786796</v>
      </c>
      <c r="K249" s="531">
        <v>1.9805227461807021E-2</v>
      </c>
      <c r="L249" s="532">
        <v>21587362.778374024</v>
      </c>
      <c r="M249" s="532">
        <v>-279958.64536971971</v>
      </c>
      <c r="N249" s="531">
        <v>-1.2802603480540509E-2</v>
      </c>
      <c r="O249" s="530">
        <v>4054246.6487014233</v>
      </c>
      <c r="P249" s="530">
        <v>-112364.14263041085</v>
      </c>
      <c r="Q249" s="531">
        <v>-2.6967755871071957E-2</v>
      </c>
      <c r="R249" s="395"/>
      <c r="S249" s="307"/>
    </row>
    <row r="250" spans="1:19">
      <c r="A250" s="557"/>
      <c r="B250" s="551" t="s">
        <v>293</v>
      </c>
      <c r="C250" s="414" t="s">
        <v>164</v>
      </c>
      <c r="D250" s="530">
        <v>11028364.095697302</v>
      </c>
      <c r="E250" s="530">
        <v>-2619486.2165843453</v>
      </c>
      <c r="F250" s="534">
        <v>-0.19193397909904389</v>
      </c>
      <c r="G250" s="538">
        <v>0.44405777522017981</v>
      </c>
      <c r="H250" s="538">
        <v>-0.11321221306021684</v>
      </c>
      <c r="I250" s="539">
        <v>7.9996170562961204</v>
      </c>
      <c r="J250" s="539">
        <v>0.5670853795587103</v>
      </c>
      <c r="K250" s="534">
        <v>7.6297741364977079E-2</v>
      </c>
      <c r="L250" s="535">
        <v>88222689.522983879</v>
      </c>
      <c r="M250" s="535">
        <v>-13215390.242420018</v>
      </c>
      <c r="N250" s="534">
        <v>-0.13028036683051655</v>
      </c>
      <c r="O250" s="530">
        <v>19892700.295131058</v>
      </c>
      <c r="P250" s="530">
        <v>-4504448.8845305555</v>
      </c>
      <c r="Q250" s="534">
        <v>-0.18463013245357512</v>
      </c>
      <c r="R250" s="395"/>
      <c r="S250" s="307"/>
    </row>
    <row r="251" spans="1:19">
      <c r="A251" s="557"/>
      <c r="B251" s="551" t="s">
        <v>293</v>
      </c>
      <c r="C251" s="414" t="s">
        <v>166</v>
      </c>
      <c r="D251" s="530">
        <v>4542593.3042343799</v>
      </c>
      <c r="E251" s="530">
        <v>-64834.511211453937</v>
      </c>
      <c r="F251" s="531">
        <v>-1.407173672783418E-2</v>
      </c>
      <c r="G251" s="536">
        <v>0.1829078056277994</v>
      </c>
      <c r="H251" s="536">
        <v>-5.2230124839523773E-3</v>
      </c>
      <c r="I251" s="537">
        <v>13.742470448978528</v>
      </c>
      <c r="J251" s="537">
        <v>3.2894137332595719E-2</v>
      </c>
      <c r="K251" s="531">
        <v>2.3993547710626909E-3</v>
      </c>
      <c r="L251" s="532">
        <v>62426454.245168693</v>
      </c>
      <c r="M251" s="532">
        <v>-739428.99108607322</v>
      </c>
      <c r="N251" s="531">
        <v>-1.1706145045426511E-2</v>
      </c>
      <c r="O251" s="530">
        <v>13024445.416691976</v>
      </c>
      <c r="P251" s="530">
        <v>-889958.87698824331</v>
      </c>
      <c r="Q251" s="531">
        <v>-6.3959538490084955E-2</v>
      </c>
      <c r="R251" s="395"/>
      <c r="S251" s="307"/>
    </row>
    <row r="252" spans="1:19">
      <c r="A252" s="557"/>
      <c r="B252" s="551" t="s">
        <v>293</v>
      </c>
      <c r="C252" s="414" t="s">
        <v>162</v>
      </c>
      <c r="D252" s="530">
        <v>7913983.4560992979</v>
      </c>
      <c r="E252" s="530">
        <v>-459271.31098072976</v>
      </c>
      <c r="F252" s="534">
        <v>-5.4849795420818137E-2</v>
      </c>
      <c r="G252" s="538">
        <v>0.31865704252690102</v>
      </c>
      <c r="H252" s="538">
        <v>-2.3240287759642375E-2</v>
      </c>
      <c r="I252" s="539">
        <v>12.119711727744752</v>
      </c>
      <c r="J252" s="539">
        <v>0.13138085343062578</v>
      </c>
      <c r="K252" s="534">
        <v>1.0959061341234654E-2</v>
      </c>
      <c r="L252" s="535">
        <v>95915198.106064603</v>
      </c>
      <c r="M252" s="535">
        <v>-4466150.5366188288</v>
      </c>
      <c r="N252" s="534">
        <v>-4.4491836352154417E-2</v>
      </c>
      <c r="O252" s="530">
        <v>13730017.789645914</v>
      </c>
      <c r="P252" s="530">
        <v>-949399.82002617233</v>
      </c>
      <c r="Q252" s="534">
        <v>-6.4675578096546865E-2</v>
      </c>
      <c r="R252" s="395"/>
      <c r="S252" s="307"/>
    </row>
    <row r="253" spans="1:19">
      <c r="A253" s="557"/>
      <c r="B253" s="551" t="s">
        <v>293</v>
      </c>
      <c r="C253" s="414" t="s">
        <v>226</v>
      </c>
      <c r="D253" s="530">
        <v>2773094.3571060402</v>
      </c>
      <c r="E253" s="530">
        <v>473248.37301989319</v>
      </c>
      <c r="F253" s="531">
        <v>0.20577394151371414</v>
      </c>
      <c r="G253" s="536">
        <v>0.11165881902399079</v>
      </c>
      <c r="H253" s="536">
        <v>1.7751345299351101E-2</v>
      </c>
      <c r="I253" s="537">
        <v>11.436034190268465</v>
      </c>
      <c r="J253" s="537">
        <v>-0.23182978510682872</v>
      </c>
      <c r="K253" s="531">
        <v>-1.9869085343821209E-2</v>
      </c>
      <c r="L253" s="532">
        <v>31713201.880705226</v>
      </c>
      <c r="M253" s="532">
        <v>4878911.7740749307</v>
      </c>
      <c r="N253" s="531">
        <v>0.18181631616442259</v>
      </c>
      <c r="O253" s="530">
        <v>4741047.3525485983</v>
      </c>
      <c r="P253" s="530">
        <v>892567.66622254904</v>
      </c>
      <c r="Q253" s="531">
        <v>0.23192734247602037</v>
      </c>
      <c r="R253" s="395"/>
      <c r="S253" s="307"/>
    </row>
    <row r="254" spans="1:19">
      <c r="A254" s="557"/>
      <c r="B254" s="551" t="s">
        <v>293</v>
      </c>
      <c r="C254" s="414" t="s">
        <v>146</v>
      </c>
      <c r="D254" s="530">
        <v>457130263.5225364</v>
      </c>
      <c r="E254" s="530">
        <v>4460343.6108415127</v>
      </c>
      <c r="F254" s="534">
        <v>9.8534128614324971E-3</v>
      </c>
      <c r="G254" s="538">
        <v>18.406378864915158</v>
      </c>
      <c r="H254" s="538">
        <v>-7.7071289653950714E-2</v>
      </c>
      <c r="I254" s="539">
        <v>5.4461570303263507</v>
      </c>
      <c r="J254" s="539">
        <v>3.1403376394648852E-2</v>
      </c>
      <c r="K254" s="534">
        <v>5.7995946633410695E-3</v>
      </c>
      <c r="L254" s="535">
        <v>2489603198.458199</v>
      </c>
      <c r="M254" s="535">
        <v>38507095.591378212</v>
      </c>
      <c r="N254" s="534">
        <v>1.5710153325420417E-2</v>
      </c>
      <c r="O254" s="530">
        <v>656816627.79311562</v>
      </c>
      <c r="P254" s="530">
        <v>2351265.7577872276</v>
      </c>
      <c r="Q254" s="534">
        <v>3.5926511839755775E-3</v>
      </c>
      <c r="R254" s="395"/>
      <c r="S254" s="307"/>
    </row>
    <row r="255" spans="1:19">
      <c r="A255" s="557"/>
      <c r="B255" s="551" t="s">
        <v>293</v>
      </c>
      <c r="C255" s="414" t="s">
        <v>227</v>
      </c>
      <c r="D255" s="530">
        <v>51852460.865829453</v>
      </c>
      <c r="E255" s="530">
        <v>-2772743.6453555599</v>
      </c>
      <c r="F255" s="531">
        <v>-5.0759419029503407E-2</v>
      </c>
      <c r="G255" s="536">
        <v>2.0878426040318181</v>
      </c>
      <c r="H255" s="536">
        <v>-0.14261760627460784</v>
      </c>
      <c r="I255" s="537">
        <v>3.4303053511068291</v>
      </c>
      <c r="J255" s="537">
        <v>0.10819070052144486</v>
      </c>
      <c r="K255" s="531">
        <v>3.2566817193494739E-2</v>
      </c>
      <c r="L255" s="532">
        <v>177869773.97611222</v>
      </c>
      <c r="M255" s="532">
        <v>-3601418.2217183411</v>
      </c>
      <c r="N255" s="531">
        <v>-1.9845674556390528E-2</v>
      </c>
      <c r="O255" s="530">
        <v>49190528.559351407</v>
      </c>
      <c r="P255" s="530">
        <v>-1874214.6837816462</v>
      </c>
      <c r="Q255" s="531">
        <v>-3.6702714333801761E-2</v>
      </c>
      <c r="R255" s="395"/>
      <c r="S255" s="307"/>
    </row>
    <row r="256" spans="1:19">
      <c r="A256" s="557"/>
      <c r="B256" s="551" t="s">
        <v>293</v>
      </c>
      <c r="C256" s="414" t="s">
        <v>228</v>
      </c>
      <c r="D256" s="530">
        <v>149812428.68436715</v>
      </c>
      <c r="E256" s="530">
        <v>-953528.38564059138</v>
      </c>
      <c r="F256" s="534">
        <v>-6.3245602931291927E-3</v>
      </c>
      <c r="G256" s="538">
        <v>6.0322068807890261</v>
      </c>
      <c r="H256" s="538">
        <v>-0.12387933110905713</v>
      </c>
      <c r="I256" s="539">
        <v>4.2483038899724415</v>
      </c>
      <c r="J256" s="539">
        <v>9.4462526503206412E-2</v>
      </c>
      <c r="K256" s="534">
        <v>2.2741004828434882E-2</v>
      </c>
      <c r="L256" s="535">
        <v>636448723.54601598</v>
      </c>
      <c r="M256" s="535">
        <v>10190854.86559093</v>
      </c>
      <c r="N256" s="534">
        <v>1.6272617679142089E-2</v>
      </c>
      <c r="O256" s="530">
        <v>155938776.49658468</v>
      </c>
      <c r="P256" s="530">
        <v>3272482.2724631429</v>
      </c>
      <c r="Q256" s="534">
        <v>2.1435525694093155E-2</v>
      </c>
      <c r="R256" s="395"/>
      <c r="S256" s="307"/>
    </row>
    <row r="257" spans="1:19">
      <c r="A257" s="557"/>
      <c r="B257" s="551" t="s">
        <v>293</v>
      </c>
      <c r="C257" s="414" t="s">
        <v>229</v>
      </c>
      <c r="D257" s="530">
        <v>4922296.1946106553</v>
      </c>
      <c r="E257" s="530">
        <v>-304285.52976211999</v>
      </c>
      <c r="F257" s="531">
        <v>-5.8218840880869663E-2</v>
      </c>
      <c r="G257" s="536">
        <v>0.19819656643421343</v>
      </c>
      <c r="H257" s="536">
        <v>-1.5215587834997685E-2</v>
      </c>
      <c r="I257" s="537">
        <v>6.1196004343571779</v>
      </c>
      <c r="J257" s="537">
        <v>-0.11888158107156599</v>
      </c>
      <c r="K257" s="531">
        <v>-1.9056171161117914E-2</v>
      </c>
      <c r="L257" s="532">
        <v>30122485.930574048</v>
      </c>
      <c r="M257" s="532">
        <v>-2483450.1590940617</v>
      </c>
      <c r="N257" s="531">
        <v>-7.6165583845359874E-2</v>
      </c>
      <c r="O257" s="530">
        <v>8803816.9418510254</v>
      </c>
      <c r="P257" s="530">
        <v>-134956.10388831608</v>
      </c>
      <c r="Q257" s="531">
        <v>-1.5097833136354523E-2</v>
      </c>
      <c r="R257" s="395"/>
      <c r="S257" s="307"/>
    </row>
    <row r="258" spans="1:19">
      <c r="A258" s="557"/>
      <c r="B258" s="551" t="s">
        <v>293</v>
      </c>
      <c r="C258" s="414" t="s">
        <v>153</v>
      </c>
      <c r="D258" s="530">
        <v>26654804.917079426</v>
      </c>
      <c r="E258" s="530">
        <v>-1994448.8712393604</v>
      </c>
      <c r="F258" s="534">
        <v>-6.9616084452871888E-2</v>
      </c>
      <c r="G258" s="538">
        <v>1.0732573995289201</v>
      </c>
      <c r="H258" s="538">
        <v>-9.6550955453647891E-2</v>
      </c>
      <c r="I258" s="539">
        <v>5.0334074397396735</v>
      </c>
      <c r="J258" s="539">
        <v>-3.4502671811988961E-3</v>
      </c>
      <c r="K258" s="534">
        <v>-6.8500390163058833E-4</v>
      </c>
      <c r="L258" s="535">
        <v>134164493.37443721</v>
      </c>
      <c r="M258" s="535">
        <v>-10137721.366788268</v>
      </c>
      <c r="N258" s="534">
        <v>-7.0253401065036025E-2</v>
      </c>
      <c r="O258" s="530">
        <v>27371235.047248494</v>
      </c>
      <c r="P258" s="530">
        <v>-2377904.7464713678</v>
      </c>
      <c r="Q258" s="534">
        <v>-7.9931882500123619E-2</v>
      </c>
      <c r="R258" s="395"/>
      <c r="S258" s="307"/>
    </row>
    <row r="259" spans="1:19">
      <c r="A259" s="557"/>
      <c r="B259" s="551" t="s">
        <v>293</v>
      </c>
      <c r="C259" s="414" t="s">
        <v>148</v>
      </c>
      <c r="D259" s="530">
        <v>210915866.71841991</v>
      </c>
      <c r="E259" s="530">
        <v>-6322101.2820741832</v>
      </c>
      <c r="F259" s="531">
        <v>-2.9102193047855263E-2</v>
      </c>
      <c r="G259" s="536">
        <v>8.4925406634115692</v>
      </c>
      <c r="H259" s="536">
        <v>-0.37773539557706926</v>
      </c>
      <c r="I259" s="537">
        <v>4.3883172408703359</v>
      </c>
      <c r="J259" s="537">
        <v>-2.1510351231612823E-2</v>
      </c>
      <c r="K259" s="531">
        <v>-4.8778213620274194E-3</v>
      </c>
      <c r="L259" s="532">
        <v>925565734.29355192</v>
      </c>
      <c r="M259" s="532">
        <v>-32416251.047187209</v>
      </c>
      <c r="N259" s="531">
        <v>-3.3838059110952133E-2</v>
      </c>
      <c r="O259" s="530">
        <v>201081997.00959954</v>
      </c>
      <c r="P259" s="530">
        <v>-6213676.1207071841</v>
      </c>
      <c r="Q259" s="531">
        <v>-2.9974943648733311E-2</v>
      </c>
      <c r="R259" s="395"/>
      <c r="S259" s="307"/>
    </row>
    <row r="260" spans="1:19">
      <c r="A260" s="557"/>
      <c r="B260" s="551" t="s">
        <v>293</v>
      </c>
      <c r="C260" s="414" t="s">
        <v>161</v>
      </c>
      <c r="D260" s="530">
        <v>5638200.6774286646</v>
      </c>
      <c r="E260" s="530">
        <v>-617217.78067896329</v>
      </c>
      <c r="F260" s="534">
        <v>-9.8669303230863689E-2</v>
      </c>
      <c r="G260" s="538">
        <v>0.22702250554465214</v>
      </c>
      <c r="H260" s="538">
        <v>-2.8399182931929057E-2</v>
      </c>
      <c r="I260" s="539">
        <v>5.6433258860505262</v>
      </c>
      <c r="J260" s="539">
        <v>0.14515352864203557</v>
      </c>
      <c r="K260" s="534">
        <v>2.6400323454110895E-2</v>
      </c>
      <c r="L260" s="535">
        <v>31818203.833680794</v>
      </c>
      <c r="M260" s="535">
        <v>-2575165.0167094097</v>
      </c>
      <c r="N260" s="534">
        <v>-7.4873881297039438E-2</v>
      </c>
      <c r="O260" s="530">
        <v>9202297.9900002833</v>
      </c>
      <c r="P260" s="530">
        <v>-989357.2665656656</v>
      </c>
      <c r="Q260" s="534">
        <v>-9.7075228867094437E-2</v>
      </c>
      <c r="R260" s="395"/>
      <c r="S260" s="307"/>
    </row>
    <row r="261" spans="1:19">
      <c r="A261" s="557"/>
      <c r="B261" s="551" t="s">
        <v>293</v>
      </c>
      <c r="C261" s="414" t="s">
        <v>150</v>
      </c>
      <c r="D261" s="530">
        <v>164785748.62099481</v>
      </c>
      <c r="E261" s="530">
        <v>5777957.668859154</v>
      </c>
      <c r="F261" s="531">
        <v>3.6337575877640034E-2</v>
      </c>
      <c r="G261" s="536">
        <v>6.6351085515194059</v>
      </c>
      <c r="H261" s="536">
        <v>0.14249119619507589</v>
      </c>
      <c r="I261" s="537">
        <v>5.0077659697321248</v>
      </c>
      <c r="J261" s="537">
        <v>1.3633965032247453E-2</v>
      </c>
      <c r="K261" s="531">
        <v>2.7299969282783879E-3</v>
      </c>
      <c r="L261" s="532">
        <v>825208464.24105024</v>
      </c>
      <c r="M261" s="532">
        <v>31102566.450361967</v>
      </c>
      <c r="N261" s="531">
        <v>3.9166774276445472E-2</v>
      </c>
      <c r="O261" s="530">
        <v>230546616.65813047</v>
      </c>
      <c r="P261" s="530">
        <v>6041968.3316281438</v>
      </c>
      <c r="Q261" s="531">
        <v>2.6912442021428298E-2</v>
      </c>
      <c r="R261" s="395"/>
      <c r="S261" s="307"/>
    </row>
    <row r="262" spans="1:19">
      <c r="A262" s="557"/>
      <c r="B262" s="551" t="s">
        <v>293</v>
      </c>
      <c r="C262" s="414" t="s">
        <v>171</v>
      </c>
      <c r="D262" s="530">
        <v>8384576.6812485578</v>
      </c>
      <c r="E262" s="530">
        <v>1388871.7154899435</v>
      </c>
      <c r="F262" s="534">
        <v>0.19853205964058754</v>
      </c>
      <c r="G262" s="538">
        <v>0.33760550839002923</v>
      </c>
      <c r="H262" s="538">
        <v>5.1956388925905705E-2</v>
      </c>
      <c r="I262" s="539">
        <v>5.5621832088285696</v>
      </c>
      <c r="J262" s="539">
        <v>0.156036537809082</v>
      </c>
      <c r="K262" s="534">
        <v>2.8862801419269803E-2</v>
      </c>
      <c r="L262" s="535">
        <v>46636551.629576303</v>
      </c>
      <c r="M262" s="535">
        <v>8816744.5175058693</v>
      </c>
      <c r="N262" s="534">
        <v>0.23312505247262219</v>
      </c>
      <c r="O262" s="530">
        <v>8185575.5549294744</v>
      </c>
      <c r="P262" s="530">
        <v>1421589.1647283742</v>
      </c>
      <c r="Q262" s="534">
        <v>0.21017031713544132</v>
      </c>
      <c r="R262" s="395"/>
      <c r="S262" s="307"/>
    </row>
    <row r="263" spans="1:19">
      <c r="A263" s="557"/>
      <c r="B263" s="551" t="s">
        <v>293</v>
      </c>
      <c r="C263" s="414" t="s">
        <v>147</v>
      </c>
      <c r="D263" s="530">
        <v>234119499.20284122</v>
      </c>
      <c r="E263" s="530">
        <v>3374356.266775161</v>
      </c>
      <c r="F263" s="531">
        <v>1.4623736923945195E-2</v>
      </c>
      <c r="G263" s="536">
        <v>9.4268363874780992</v>
      </c>
      <c r="H263" s="536">
        <v>5.0344071307080185E-3</v>
      </c>
      <c r="I263" s="537">
        <v>5.4789770774190734</v>
      </c>
      <c r="J263" s="537">
        <v>-6.3432645814231137E-2</v>
      </c>
      <c r="K263" s="531">
        <v>-1.1444957876052892E-2</v>
      </c>
      <c r="L263" s="532">
        <v>1282735369.5092001</v>
      </c>
      <c r="M263" s="532">
        <v>3851245.7114889622</v>
      </c>
      <c r="N263" s="531">
        <v>3.0114109948073272E-3</v>
      </c>
      <c r="O263" s="530">
        <v>336875796.47356772</v>
      </c>
      <c r="P263" s="530">
        <v>1189885.3051772118</v>
      </c>
      <c r="Q263" s="531">
        <v>3.5446387995125843E-3</v>
      </c>
      <c r="R263" s="395"/>
      <c r="S263" s="307"/>
    </row>
    <row r="264" spans="1:19">
      <c r="A264" s="557"/>
      <c r="B264" s="551" t="s">
        <v>293</v>
      </c>
      <c r="C264" s="414" t="s">
        <v>230</v>
      </c>
      <c r="D264" s="530">
        <v>3981069.1687987186</v>
      </c>
      <c r="E264" s="530">
        <v>543875.869298907</v>
      </c>
      <c r="F264" s="534">
        <v>0.15823255252419266</v>
      </c>
      <c r="G264" s="538">
        <v>0.16029800093235252</v>
      </c>
      <c r="H264" s="538">
        <v>1.995028126209672E-2</v>
      </c>
      <c r="I264" s="539">
        <v>8.1804349369088136</v>
      </c>
      <c r="J264" s="539">
        <v>-0.10143545023508693</v>
      </c>
      <c r="K264" s="534">
        <v>-1.2247891538190099E-2</v>
      </c>
      <c r="L264" s="535">
        <v>32566877.314691566</v>
      </c>
      <c r="M264" s="535">
        <v>4100487.9126746431</v>
      </c>
      <c r="N264" s="534">
        <v>0.14404664584487528</v>
      </c>
      <c r="O264" s="530">
        <v>3609081.7808813076</v>
      </c>
      <c r="P264" s="530">
        <v>445693.58082919568</v>
      </c>
      <c r="Q264" s="534">
        <v>0.14089120672001418</v>
      </c>
      <c r="R264" s="395"/>
      <c r="S264" s="307"/>
    </row>
    <row r="265" spans="1:19">
      <c r="A265" s="557"/>
      <c r="B265" s="551" t="s">
        <v>293</v>
      </c>
      <c r="C265" s="414" t="s">
        <v>176</v>
      </c>
      <c r="D265" s="530">
        <v>1112214.739541484</v>
      </c>
      <c r="E265" s="530">
        <v>137033.88003491773</v>
      </c>
      <c r="F265" s="531">
        <v>0.14052150295921084</v>
      </c>
      <c r="G265" s="536">
        <v>4.478339656926747E-2</v>
      </c>
      <c r="H265" s="536">
        <v>4.9647428096015467E-3</v>
      </c>
      <c r="I265" s="537">
        <v>6.5672887012188443</v>
      </c>
      <c r="J265" s="537">
        <v>-4.3513322001622612E-3</v>
      </c>
      <c r="K265" s="531">
        <v>-6.6213794091494191E-4</v>
      </c>
      <c r="L265" s="532">
        <v>7304235.2923198482</v>
      </c>
      <c r="M265" s="532">
        <v>895697.71616254095</v>
      </c>
      <c r="N265" s="531">
        <v>0.13976632039967221</v>
      </c>
      <c r="O265" s="530">
        <v>1423071.5830764805</v>
      </c>
      <c r="P265" s="530">
        <v>107841.16066990769</v>
      </c>
      <c r="Q265" s="531">
        <v>8.1994119686330608E-2</v>
      </c>
      <c r="R265" s="395"/>
      <c r="S265" s="307"/>
    </row>
    <row r="266" spans="1:19">
      <c r="A266" s="557"/>
      <c r="B266" s="551" t="s">
        <v>293</v>
      </c>
      <c r="C266" s="414" t="s">
        <v>160</v>
      </c>
      <c r="D266" s="530">
        <v>27176342.781214401</v>
      </c>
      <c r="E266" s="530">
        <v>268147.67570819706</v>
      </c>
      <c r="F266" s="534">
        <v>9.9652791521987368E-3</v>
      </c>
      <c r="G266" s="538">
        <v>1.0942571544908748</v>
      </c>
      <c r="H266" s="538">
        <v>-4.4601693354284766E-3</v>
      </c>
      <c r="I266" s="539">
        <v>9.3810392028364848</v>
      </c>
      <c r="J266" s="539">
        <v>2.8710993866976509E-2</v>
      </c>
      <c r="K266" s="534">
        <v>3.0699300992709758E-3</v>
      </c>
      <c r="L266" s="535">
        <v>254942337.02029461</v>
      </c>
      <c r="M266" s="535">
        <v>3288064.8826136887</v>
      </c>
      <c r="N266" s="534">
        <v>1.3065801961886732E-2</v>
      </c>
      <c r="O266" s="530">
        <v>50781745.763406448</v>
      </c>
      <c r="P266" s="530">
        <v>413393.0977012068</v>
      </c>
      <c r="Q266" s="534">
        <v>8.2073976182007943E-3</v>
      </c>
      <c r="R266" s="395"/>
      <c r="S266" s="307"/>
    </row>
    <row r="267" spans="1:19">
      <c r="A267" s="557"/>
      <c r="B267" s="551" t="s">
        <v>293</v>
      </c>
      <c r="C267" s="414" t="s">
        <v>180</v>
      </c>
      <c r="D267" s="530">
        <v>816360.86217532912</v>
      </c>
      <c r="E267" s="530">
        <v>-82137.154005056946</v>
      </c>
      <c r="F267" s="531">
        <v>-9.1416066063485624E-2</v>
      </c>
      <c r="G267" s="536">
        <v>3.2870821555106046E-2</v>
      </c>
      <c r="H267" s="536">
        <v>-3.8167129276117234E-3</v>
      </c>
      <c r="I267" s="537">
        <v>13.216396102399766</v>
      </c>
      <c r="J267" s="537">
        <v>0.20070924179159277</v>
      </c>
      <c r="K267" s="531">
        <v>1.5420564734008543E-2</v>
      </c>
      <c r="L267" s="532">
        <v>10789348.517005732</v>
      </c>
      <c r="M267" s="532">
        <v>-905220.30647582933</v>
      </c>
      <c r="N267" s="531">
        <v>-7.7405188693937532E-2</v>
      </c>
      <c r="O267" s="530">
        <v>1726073.197031423</v>
      </c>
      <c r="P267" s="530">
        <v>-163861.12389055546</v>
      </c>
      <c r="Q267" s="531">
        <v>-8.6702020317096562E-2</v>
      </c>
      <c r="R267" s="395"/>
      <c r="S267" s="307"/>
    </row>
    <row r="268" spans="1:19">
      <c r="A268" s="557"/>
      <c r="B268" s="551" t="s">
        <v>293</v>
      </c>
      <c r="C268" s="414" t="s">
        <v>158</v>
      </c>
      <c r="D268" s="530">
        <v>40891433.395868294</v>
      </c>
      <c r="E268" s="530">
        <v>646912.60660707951</v>
      </c>
      <c r="F268" s="534">
        <v>1.607455111702313E-2</v>
      </c>
      <c r="G268" s="538">
        <v>1.6464961422898441</v>
      </c>
      <c r="H268" s="538">
        <v>3.2290258268397043E-3</v>
      </c>
      <c r="I268" s="539">
        <v>7.1677463662696397</v>
      </c>
      <c r="J268" s="539">
        <v>0.10020707172823062</v>
      </c>
      <c r="K268" s="534">
        <v>1.4178495166715979E-2</v>
      </c>
      <c r="L268" s="535">
        <v>293099423.13479197</v>
      </c>
      <c r="M268" s="535">
        <v>8669691.0666996837</v>
      </c>
      <c r="N268" s="534">
        <v>3.0480959229058954E-2</v>
      </c>
      <c r="O268" s="530">
        <v>49379311.785490148</v>
      </c>
      <c r="P268" s="530">
        <v>641989.45648939162</v>
      </c>
      <c r="Q268" s="534">
        <v>1.317244004821703E-2</v>
      </c>
      <c r="R268" s="395"/>
      <c r="S268" s="307"/>
    </row>
    <row r="269" spans="1:19">
      <c r="A269" s="557"/>
      <c r="B269" s="551" t="s">
        <v>293</v>
      </c>
      <c r="C269" s="414" t="s">
        <v>231</v>
      </c>
      <c r="D269" s="530">
        <v>8949481.7291188221</v>
      </c>
      <c r="E269" s="530">
        <v>-3011.3689588550478</v>
      </c>
      <c r="F269" s="531">
        <v>-3.3637210616801967E-4</v>
      </c>
      <c r="G269" s="536">
        <v>0.36035144573768968</v>
      </c>
      <c r="H269" s="536">
        <v>-5.1973850079506945E-3</v>
      </c>
      <c r="I269" s="537">
        <v>13.916351954067657</v>
      </c>
      <c r="J269" s="537">
        <v>8.7594511356634541E-3</v>
      </c>
      <c r="K269" s="531">
        <v>6.2983231165399686E-4</v>
      </c>
      <c r="L269" s="532">
        <v>124544137.54891552</v>
      </c>
      <c r="M269" s="532">
        <v>36511.655540004373</v>
      </c>
      <c r="N269" s="531">
        <v>2.9324834746485189E-4</v>
      </c>
      <c r="O269" s="530">
        <v>24520003.128379613</v>
      </c>
      <c r="P269" s="530">
        <v>350210.97144336998</v>
      </c>
      <c r="Q269" s="531">
        <v>1.4489614522517376E-2</v>
      </c>
      <c r="R269" s="395"/>
      <c r="S269" s="307"/>
    </row>
    <row r="270" spans="1:19">
      <c r="A270" s="557"/>
      <c r="B270" s="551" t="s">
        <v>293</v>
      </c>
      <c r="C270" s="414" t="s">
        <v>177</v>
      </c>
      <c r="D270" s="530">
        <v>1164665.2122598644</v>
      </c>
      <c r="E270" s="530">
        <v>-294472.03379464615</v>
      </c>
      <c r="F270" s="534">
        <v>-0.2018124303185975</v>
      </c>
      <c r="G270" s="538">
        <v>4.6895318158223509E-2</v>
      </c>
      <c r="H270" s="538">
        <v>-1.2684276972340883E-2</v>
      </c>
      <c r="I270" s="539">
        <v>12.89637002713774</v>
      </c>
      <c r="J270" s="539">
        <v>1.2381186674667131</v>
      </c>
      <c r="K270" s="534">
        <v>0.10620106131436596</v>
      </c>
      <c r="L270" s="535">
        <v>15019953.53503813</v>
      </c>
      <c r="M270" s="535">
        <v>-1991035.2477235068</v>
      </c>
      <c r="N270" s="534">
        <v>-0.11704406329049813</v>
      </c>
      <c r="O270" s="530">
        <v>2970839.7132315086</v>
      </c>
      <c r="P270" s="530">
        <v>-291717.51419714279</v>
      </c>
      <c r="Q270" s="534">
        <v>-8.9413761617618201E-2</v>
      </c>
      <c r="R270" s="395"/>
      <c r="S270" s="307"/>
    </row>
    <row r="271" spans="1:19">
      <c r="A271" s="557"/>
      <c r="B271" s="551" t="s">
        <v>293</v>
      </c>
      <c r="C271" s="414" t="s">
        <v>163</v>
      </c>
      <c r="D271" s="530">
        <v>20218169.320344664</v>
      </c>
      <c r="E271" s="530">
        <v>-771958.0715669021</v>
      </c>
      <c r="F271" s="531">
        <v>-3.6777198020454704E-2</v>
      </c>
      <c r="G271" s="536">
        <v>0.81408586164832109</v>
      </c>
      <c r="H271" s="536">
        <v>-4.2984503137872054E-2</v>
      </c>
      <c r="I271" s="537">
        <v>8.5496051973609131</v>
      </c>
      <c r="J271" s="537">
        <v>5.7999151998325615E-2</v>
      </c>
      <c r="K271" s="531">
        <v>6.8301746087243362E-3</v>
      </c>
      <c r="L271" s="532">
        <v>172857365.50234169</v>
      </c>
      <c r="M271" s="532">
        <v>-5382527.1517454088</v>
      </c>
      <c r="N271" s="531">
        <v>-3.019821809582977E-2</v>
      </c>
      <c r="O271" s="530">
        <v>37894304.601702899</v>
      </c>
      <c r="P271" s="530">
        <v>-849504.37897927314</v>
      </c>
      <c r="Q271" s="531">
        <v>-2.1926196760954496E-2</v>
      </c>
      <c r="R271" s="395"/>
      <c r="S271" s="307"/>
    </row>
    <row r="272" spans="1:19">
      <c r="A272" s="557"/>
      <c r="B272" s="551" t="s">
        <v>293</v>
      </c>
      <c r="C272" s="414" t="s">
        <v>167</v>
      </c>
      <c r="D272" s="530">
        <v>5017649.3776823152</v>
      </c>
      <c r="E272" s="530">
        <v>251729.40987145714</v>
      </c>
      <c r="F272" s="534">
        <v>5.2818639753005471E-2</v>
      </c>
      <c r="G272" s="538">
        <v>0.2020359683588818</v>
      </c>
      <c r="H272" s="538">
        <v>7.4335874830286086E-3</v>
      </c>
      <c r="I272" s="539">
        <v>15.160350961868188</v>
      </c>
      <c r="J272" s="539">
        <v>0.57942777015168367</v>
      </c>
      <c r="K272" s="534">
        <v>3.9738757452673468E-2</v>
      </c>
      <c r="L272" s="535">
        <v>76069325.569263399</v>
      </c>
      <c r="M272" s="535">
        <v>6577812.5807452798</v>
      </c>
      <c r="N272" s="534">
        <v>9.4656344319803673E-2</v>
      </c>
      <c r="O272" s="530">
        <v>11787688.881577609</v>
      </c>
      <c r="P272" s="530">
        <v>1329026.3876267578</v>
      </c>
      <c r="Q272" s="534">
        <v>0.12707422085715536</v>
      </c>
      <c r="R272" s="395"/>
      <c r="S272" s="307"/>
    </row>
    <row r="273" spans="1:19">
      <c r="A273" s="557"/>
      <c r="B273" s="551" t="s">
        <v>293</v>
      </c>
      <c r="C273" s="414" t="s">
        <v>175</v>
      </c>
      <c r="D273" s="530">
        <v>3809855.3458219497</v>
      </c>
      <c r="E273" s="530">
        <v>312709.00611310592</v>
      </c>
      <c r="F273" s="531">
        <v>8.9418335905022669E-2</v>
      </c>
      <c r="G273" s="536">
        <v>0.15340406556185926</v>
      </c>
      <c r="H273" s="536">
        <v>1.0608339117628512E-2</v>
      </c>
      <c r="I273" s="537">
        <v>16.536228266701123</v>
      </c>
      <c r="J273" s="537">
        <v>-0.4194672718221284</v>
      </c>
      <c r="K273" s="531">
        <v>-2.4739018866498336E-2</v>
      </c>
      <c r="L273" s="532">
        <v>63000637.661623307</v>
      </c>
      <c r="M273" s="532">
        <v>3704089.0718591437</v>
      </c>
      <c r="N273" s="531">
        <v>6.2467195139559062E-2</v>
      </c>
      <c r="O273" s="530">
        <v>7506182.4494817695</v>
      </c>
      <c r="P273" s="530">
        <v>468706.30843419582</v>
      </c>
      <c r="Q273" s="531">
        <v>6.6601477438817419E-2</v>
      </c>
      <c r="R273" s="395"/>
      <c r="S273" s="307"/>
    </row>
    <row r="274" spans="1:19">
      <c r="A274" s="557"/>
      <c r="B274" s="551" t="s">
        <v>293</v>
      </c>
      <c r="C274" s="414" t="s">
        <v>165</v>
      </c>
      <c r="D274" s="530">
        <v>14263992.827944757</v>
      </c>
      <c r="E274" s="530">
        <v>-829223.59217315726</v>
      </c>
      <c r="F274" s="534">
        <v>-5.4940151197187898E-2</v>
      </c>
      <c r="G274" s="538">
        <v>0.57434057000393768</v>
      </c>
      <c r="H274" s="538">
        <v>-4.1946709318255504E-2</v>
      </c>
      <c r="I274" s="539">
        <v>7.2538597512940646</v>
      </c>
      <c r="J274" s="539">
        <v>0.24221906901848289</v>
      </c>
      <c r="K274" s="534">
        <v>3.4545276917965551E-2</v>
      </c>
      <c r="L274" s="535">
        <v>103469003.46737568</v>
      </c>
      <c r="M274" s="535">
        <v>-2359206.8103129119</v>
      </c>
      <c r="N274" s="534">
        <v>-2.2292797016244124E-2</v>
      </c>
      <c r="O274" s="530">
        <v>22178582.976521939</v>
      </c>
      <c r="P274" s="530">
        <v>-1591574.6865726672</v>
      </c>
      <c r="Q274" s="534">
        <v>-6.695684181530423E-2</v>
      </c>
      <c r="R274" s="395"/>
      <c r="S274" s="307"/>
    </row>
    <row r="275" spans="1:19">
      <c r="A275" s="557"/>
      <c r="B275" s="551" t="s">
        <v>293</v>
      </c>
      <c r="C275" s="414" t="s">
        <v>307</v>
      </c>
      <c r="D275" s="530">
        <v>29794459.290440537</v>
      </c>
      <c r="E275" s="530">
        <v>-111902.28364628926</v>
      </c>
      <c r="F275" s="531">
        <v>-3.7417551904157412E-3</v>
      </c>
      <c r="G275" s="536">
        <v>1.1996757807046905</v>
      </c>
      <c r="H275" s="536">
        <v>-2.146288821103437E-2</v>
      </c>
      <c r="I275" s="537">
        <v>6.0669678689773088</v>
      </c>
      <c r="J275" s="537">
        <v>-6.8252638241297348E-3</v>
      </c>
      <c r="K275" s="531">
        <v>-1.123723458290008E-3</v>
      </c>
      <c r="L275" s="532">
        <v>180762027.1886552</v>
      </c>
      <c r="M275" s="532">
        <v>-883026.36711019278</v>
      </c>
      <c r="N275" s="531">
        <v>-4.8612739506231689E-3</v>
      </c>
      <c r="O275" s="530">
        <v>52225903.952616982</v>
      </c>
      <c r="P275" s="530">
        <v>-630673.32924342155</v>
      </c>
      <c r="Q275" s="531">
        <v>-1.1931785251253098E-2</v>
      </c>
      <c r="R275" s="395"/>
      <c r="S275" s="307"/>
    </row>
    <row r="276" spans="1:19">
      <c r="A276" s="557"/>
      <c r="B276" s="551" t="s">
        <v>293</v>
      </c>
      <c r="C276" s="414" t="s">
        <v>181</v>
      </c>
      <c r="D276" s="530">
        <v>3450770.395990252</v>
      </c>
      <c r="E276" s="530">
        <v>-644462.48517778842</v>
      </c>
      <c r="F276" s="534">
        <v>-0.15736894674326191</v>
      </c>
      <c r="G276" s="538">
        <v>0.13894548743062721</v>
      </c>
      <c r="H276" s="538">
        <v>-2.8271350934042622E-2</v>
      </c>
      <c r="I276" s="539">
        <v>8.6503997238052559</v>
      </c>
      <c r="J276" s="539">
        <v>0.47538959709480189</v>
      </c>
      <c r="K276" s="534">
        <v>5.8151560637404877E-2</v>
      </c>
      <c r="L276" s="535">
        <v>29850543.280389428</v>
      </c>
      <c r="M276" s="535">
        <v>-3628026.9943969287</v>
      </c>
      <c r="N276" s="534">
        <v>-0.10836863595484234</v>
      </c>
      <c r="O276" s="530">
        <v>3258424.4659208134</v>
      </c>
      <c r="P276" s="530">
        <v>-662371.60559852002</v>
      </c>
      <c r="Q276" s="534">
        <v>-0.16893804051937003</v>
      </c>
      <c r="R276" s="395"/>
      <c r="S276" s="307"/>
    </row>
    <row r="277" spans="1:19">
      <c r="A277" s="557"/>
      <c r="B277" s="551" t="s">
        <v>293</v>
      </c>
      <c r="C277" s="414" t="s">
        <v>172</v>
      </c>
      <c r="D277" s="530">
        <v>1910355.0302969376</v>
      </c>
      <c r="E277" s="530">
        <v>174466.45605176128</v>
      </c>
      <c r="F277" s="531">
        <v>0.10050556161280413</v>
      </c>
      <c r="G277" s="536">
        <v>7.692056566805798E-2</v>
      </c>
      <c r="H277" s="536">
        <v>6.040640750127016E-3</v>
      </c>
      <c r="I277" s="537">
        <v>9.3403944435049375</v>
      </c>
      <c r="J277" s="537">
        <v>6.2843687430611084E-2</v>
      </c>
      <c r="K277" s="531">
        <v>6.7737368496168229E-3</v>
      </c>
      <c r="L277" s="532">
        <v>17843469.510107223</v>
      </c>
      <c r="M277" s="532">
        <v>1738675.1556581035</v>
      </c>
      <c r="N277" s="531">
        <v>0.10796009668870911</v>
      </c>
      <c r="O277" s="530">
        <v>3368263.2728348752</v>
      </c>
      <c r="P277" s="530">
        <v>293670.5358793214</v>
      </c>
      <c r="Q277" s="531">
        <v>9.551526364760507E-2</v>
      </c>
      <c r="R277" s="395"/>
      <c r="S277" s="307"/>
    </row>
    <row r="278" spans="1:19">
      <c r="A278" s="557"/>
      <c r="B278" s="551" t="s">
        <v>293</v>
      </c>
      <c r="C278" s="414" t="s">
        <v>151</v>
      </c>
      <c r="D278" s="530">
        <v>86838604.098870471</v>
      </c>
      <c r="E278" s="530">
        <v>-1229679.3190123588</v>
      </c>
      <c r="F278" s="534">
        <v>-1.3962794223858627E-2</v>
      </c>
      <c r="G278" s="538">
        <v>3.4965618658178914</v>
      </c>
      <c r="H278" s="538">
        <v>-9.9448505426675826E-2</v>
      </c>
      <c r="I278" s="539">
        <v>5.205287283279274</v>
      </c>
      <c r="J278" s="539">
        <v>5.7486539287046057E-3</v>
      </c>
      <c r="K278" s="534">
        <v>1.1056084661539714E-3</v>
      </c>
      <c r="L278" s="535">
        <v>452019881.61357391</v>
      </c>
      <c r="M278" s="535">
        <v>-5894560.0383020639</v>
      </c>
      <c r="N278" s="534">
        <v>-1.2872623141209714E-2</v>
      </c>
      <c r="O278" s="530">
        <v>130673488.84453541</v>
      </c>
      <c r="P278" s="530">
        <v>-2988242.7696518451</v>
      </c>
      <c r="Q278" s="534">
        <v>-2.235675636970922E-2</v>
      </c>
      <c r="R278" s="395"/>
      <c r="S278" s="307"/>
    </row>
    <row r="279" spans="1:19">
      <c r="A279" s="557"/>
      <c r="B279" s="551" t="s">
        <v>293</v>
      </c>
      <c r="C279" s="414" t="s">
        <v>149</v>
      </c>
      <c r="D279" s="530">
        <v>245802460.33376041</v>
      </c>
      <c r="E279" s="530">
        <v>5988932.5325466096</v>
      </c>
      <c r="F279" s="531">
        <v>2.4973288986061517E-2</v>
      </c>
      <c r="G279" s="536">
        <v>9.8972515535682231</v>
      </c>
      <c r="H279" s="536">
        <v>0.10516864165350981</v>
      </c>
      <c r="I279" s="537">
        <v>4.354003196762009</v>
      </c>
      <c r="J279" s="537">
        <v>0.10108106405059836</v>
      </c>
      <c r="K279" s="531">
        <v>2.3767438221624592E-2</v>
      </c>
      <c r="L279" s="532">
        <v>1070224698.0651598</v>
      </c>
      <c r="M279" s="532">
        <v>50316437.955774426</v>
      </c>
      <c r="N279" s="531">
        <v>4.9334278310853151E-2</v>
      </c>
      <c r="O279" s="530">
        <v>255726690.24488449</v>
      </c>
      <c r="P279" s="530">
        <v>8485575.7120703161</v>
      </c>
      <c r="Q279" s="531">
        <v>3.432105427976502E-2</v>
      </c>
      <c r="R279" s="395"/>
      <c r="S279" s="307"/>
    </row>
    <row r="280" spans="1:19">
      <c r="A280" s="557"/>
      <c r="B280" s="551" t="s">
        <v>293</v>
      </c>
      <c r="C280" s="414" t="s">
        <v>159</v>
      </c>
      <c r="D280" s="530">
        <v>21897901.684733834</v>
      </c>
      <c r="E280" s="530">
        <v>-172334.83428646997</v>
      </c>
      <c r="F280" s="534">
        <v>-7.8084724709656123E-3</v>
      </c>
      <c r="G280" s="538">
        <v>0.88172039114186562</v>
      </c>
      <c r="H280" s="538">
        <v>-1.9453065840743022E-2</v>
      </c>
      <c r="I280" s="539">
        <v>6.1015938038056836</v>
      </c>
      <c r="J280" s="539">
        <v>-8.7144475246510034E-2</v>
      </c>
      <c r="K280" s="534">
        <v>-1.4081137594956791E-2</v>
      </c>
      <c r="L280" s="535">
        <v>133612101.235918</v>
      </c>
      <c r="M280" s="535">
        <v>-2974816.3370785862</v>
      </c>
      <c r="N280" s="534">
        <v>-2.1779657890652268E-2</v>
      </c>
      <c r="O280" s="530">
        <v>36133164.651932724</v>
      </c>
      <c r="P280" s="530">
        <v>-421662.13113673031</v>
      </c>
      <c r="Q280" s="534">
        <v>-1.1535060298303073E-2</v>
      </c>
      <c r="R280" s="395"/>
      <c r="S280" s="307"/>
    </row>
    <row r="281" spans="1:19">
      <c r="A281" s="557"/>
      <c r="B281" s="551" t="s">
        <v>293</v>
      </c>
      <c r="C281" s="414" t="s">
        <v>179</v>
      </c>
      <c r="D281" s="530">
        <v>2985003.1445725746</v>
      </c>
      <c r="E281" s="530">
        <v>188848.58743224479</v>
      </c>
      <c r="F281" s="531">
        <v>6.7538679845145305E-2</v>
      </c>
      <c r="G281" s="536">
        <v>0.12019133970389</v>
      </c>
      <c r="H281" s="536">
        <v>6.0185592561487478E-3</v>
      </c>
      <c r="I281" s="537">
        <v>5.5602451461761184</v>
      </c>
      <c r="J281" s="537">
        <v>0.33638775526702336</v>
      </c>
      <c r="K281" s="531">
        <v>6.4394513497330108E-2</v>
      </c>
      <c r="L281" s="532">
        <v>16597349.245930109</v>
      </c>
      <c r="M281" s="532">
        <v>1990636.5964884497</v>
      </c>
      <c r="N281" s="531">
        <v>0.13628231377335553</v>
      </c>
      <c r="O281" s="530">
        <v>3021562.767309688</v>
      </c>
      <c r="P281" s="530">
        <v>201240.50830835523</v>
      </c>
      <c r="Q281" s="531">
        <v>7.135372834294966E-2</v>
      </c>
      <c r="R281" s="395"/>
      <c r="S281" s="307"/>
    </row>
    <row r="282" spans="1:19">
      <c r="A282" s="557"/>
      <c r="B282" s="551" t="s">
        <v>293</v>
      </c>
      <c r="C282" s="414" t="s">
        <v>174</v>
      </c>
      <c r="D282" s="530">
        <v>9074280.2716193385</v>
      </c>
      <c r="E282" s="530">
        <v>2926124.4894327074</v>
      </c>
      <c r="F282" s="534">
        <v>0.47593531997200184</v>
      </c>
      <c r="G282" s="538">
        <v>0.36537646691513898</v>
      </c>
      <c r="H282" s="538">
        <v>0.11433453560072615</v>
      </c>
      <c r="I282" s="539">
        <v>4.0313727849187675</v>
      </c>
      <c r="J282" s="539">
        <v>-0.84282472119873475</v>
      </c>
      <c r="K282" s="534">
        <v>-0.1729155866459911</v>
      </c>
      <c r="L282" s="535">
        <v>36581806.529731482</v>
      </c>
      <c r="M282" s="535">
        <v>6614480.9489755034</v>
      </c>
      <c r="N282" s="534">
        <v>0.2207230982675045</v>
      </c>
      <c r="O282" s="530">
        <v>6400355.7893708888</v>
      </c>
      <c r="P282" s="530">
        <v>1676409.955536522</v>
      </c>
      <c r="Q282" s="534">
        <v>0.35487493178468588</v>
      </c>
      <c r="R282" s="395"/>
      <c r="S282" s="307"/>
    </row>
    <row r="283" spans="1:19">
      <c r="A283" s="557"/>
      <c r="B283" s="551" t="s">
        <v>293</v>
      </c>
      <c r="C283" s="414" t="s">
        <v>152</v>
      </c>
      <c r="D283" s="530">
        <v>90280800.206833288</v>
      </c>
      <c r="E283" s="530">
        <v>2223032.7624353766</v>
      </c>
      <c r="F283" s="531">
        <v>2.5245163793631953E-2</v>
      </c>
      <c r="G283" s="536">
        <v>3.6351621090008206</v>
      </c>
      <c r="H283" s="536">
        <v>3.9581126728626348E-2</v>
      </c>
      <c r="I283" s="537">
        <v>9.4644624631250789</v>
      </c>
      <c r="J283" s="537">
        <v>0.17463394103513608</v>
      </c>
      <c r="K283" s="531">
        <v>1.8798403072767214E-2</v>
      </c>
      <c r="L283" s="532">
        <v>854459244.69846845</v>
      </c>
      <c r="M283" s="532">
        <v>36417685.101937532</v>
      </c>
      <c r="N283" s="531">
        <v>4.4518135631029826E-2</v>
      </c>
      <c r="O283" s="530">
        <v>184237866.15998521</v>
      </c>
      <c r="P283" s="530">
        <v>4345074.5984027684</v>
      </c>
      <c r="Q283" s="531">
        <v>2.4153689320649211E-2</v>
      </c>
      <c r="R283" s="395"/>
      <c r="S283" s="307"/>
    </row>
    <row r="284" spans="1:19">
      <c r="A284" s="557"/>
      <c r="B284" s="551" t="s">
        <v>293</v>
      </c>
      <c r="C284" s="414" t="s">
        <v>154</v>
      </c>
      <c r="D284" s="530">
        <v>72195193.636265382</v>
      </c>
      <c r="E284" s="530">
        <v>-4503812.253908217</v>
      </c>
      <c r="F284" s="534">
        <v>-5.8720607935353032E-2</v>
      </c>
      <c r="G284" s="538">
        <v>2.9069440208469168</v>
      </c>
      <c r="H284" s="538">
        <v>-0.22483520705622828</v>
      </c>
      <c r="I284" s="539">
        <v>5.6453821303090788</v>
      </c>
      <c r="J284" s="539">
        <v>9.900567632283952E-2</v>
      </c>
      <c r="K284" s="534">
        <v>1.785051504242614E-2</v>
      </c>
      <c r="L284" s="535">
        <v>407569456.04837632</v>
      </c>
      <c r="M284" s="535">
        <v>-17832104.265034378</v>
      </c>
      <c r="N284" s="534">
        <v>-4.1918285988177234E-2</v>
      </c>
      <c r="O284" s="530">
        <v>80523483.199622646</v>
      </c>
      <c r="P284" s="530">
        <v>-3880234.9494519085</v>
      </c>
      <c r="Q284" s="534">
        <v>-4.5972322482270331E-2</v>
      </c>
      <c r="R284" s="395"/>
      <c r="S284" s="307"/>
    </row>
    <row r="285" spans="1:19">
      <c r="A285" s="557"/>
      <c r="B285" s="551" t="s">
        <v>293</v>
      </c>
      <c r="C285" s="414" t="s">
        <v>170</v>
      </c>
      <c r="D285" s="530">
        <v>3819846.9176314902</v>
      </c>
      <c r="E285" s="530">
        <v>-337993.88760270784</v>
      </c>
      <c r="F285" s="531">
        <v>-8.1290723583552327E-2</v>
      </c>
      <c r="G285" s="536">
        <v>0.15380637683034815</v>
      </c>
      <c r="H285" s="536">
        <v>-1.5966872713539471E-2</v>
      </c>
      <c r="I285" s="537">
        <v>14.939634185670327</v>
      </c>
      <c r="J285" s="537">
        <v>0.25850030872250507</v>
      </c>
      <c r="K285" s="531">
        <v>1.7607652848149545E-2</v>
      </c>
      <c r="L285" s="532">
        <v>57067115.594674833</v>
      </c>
      <c r="M285" s="532">
        <v>-3974701.9060049653</v>
      </c>
      <c r="N285" s="531">
        <v>-6.5114409576036966E-2</v>
      </c>
      <c r="O285" s="530">
        <v>5617705.6789674992</v>
      </c>
      <c r="P285" s="530">
        <v>-138139.43363256473</v>
      </c>
      <c r="Q285" s="531">
        <v>-2.3999852485635003E-2</v>
      </c>
      <c r="R285" s="395"/>
      <c r="S285" s="307"/>
    </row>
    <row r="286" spans="1:19">
      <c r="A286" s="557"/>
      <c r="B286" s="551" t="s">
        <v>293</v>
      </c>
      <c r="C286" s="414" t="s">
        <v>157</v>
      </c>
      <c r="D286" s="530">
        <v>42800266.199328311</v>
      </c>
      <c r="E286" s="530">
        <v>-1401437.2406285852</v>
      </c>
      <c r="F286" s="534">
        <v>-3.1705502991129786E-2</v>
      </c>
      <c r="G286" s="538">
        <v>1.7233554153983968</v>
      </c>
      <c r="H286" s="538">
        <v>-8.1491662664281872E-2</v>
      </c>
      <c r="I286" s="539">
        <v>6.3645454680501574</v>
      </c>
      <c r="J286" s="539">
        <v>-9.3599475276575639E-2</v>
      </c>
      <c r="K286" s="534">
        <v>-1.4493244747207621E-2</v>
      </c>
      <c r="L286" s="535">
        <v>272404240.27027535</v>
      </c>
      <c r="M286" s="535">
        <v>-13056767.286910117</v>
      </c>
      <c r="N286" s="534">
        <v>-4.5739232123653516E-2</v>
      </c>
      <c r="O286" s="530">
        <v>75102726.362057835</v>
      </c>
      <c r="P286" s="530">
        <v>-2283214.0844704062</v>
      </c>
      <c r="Q286" s="534">
        <v>-2.9504249367468115E-2</v>
      </c>
      <c r="R286" s="395"/>
      <c r="S286" s="307"/>
    </row>
    <row r="287" spans="1:19">
      <c r="A287" s="557"/>
      <c r="B287" s="551" t="s">
        <v>293</v>
      </c>
      <c r="C287" s="414" t="s">
        <v>183</v>
      </c>
      <c r="D287" s="530">
        <v>69.797316372394562</v>
      </c>
      <c r="E287" s="530">
        <v>-281.64185872673988</v>
      </c>
      <c r="F287" s="531">
        <v>-0.80139574265530855</v>
      </c>
      <c r="G287" s="536">
        <v>2.8103933417248011E-6</v>
      </c>
      <c r="H287" s="536">
        <v>-1.1539595887899546E-5</v>
      </c>
      <c r="I287" s="537">
        <v>20.318144922486489</v>
      </c>
      <c r="J287" s="537">
        <v>10.55460996688031</v>
      </c>
      <c r="K287" s="531">
        <v>1.0810234218314443</v>
      </c>
      <c r="L287" s="532">
        <v>1418.1519892549516</v>
      </c>
      <c r="M287" s="532">
        <v>-2013.1366815948484</v>
      </c>
      <c r="N287" s="531">
        <v>-0.58669988879025758</v>
      </c>
      <c r="O287" s="530">
        <v>187.88561701774597</v>
      </c>
      <c r="P287" s="530">
        <v>-313.78935575485229</v>
      </c>
      <c r="Q287" s="531">
        <v>-0.62548337625980854</v>
      </c>
      <c r="R287" s="395"/>
      <c r="S287" s="307"/>
    </row>
    <row r="288" spans="1:19">
      <c r="A288" s="557"/>
      <c r="B288" s="551" t="s">
        <v>293</v>
      </c>
      <c r="C288" s="414" t="s">
        <v>173</v>
      </c>
      <c r="D288" s="530">
        <v>4981707.360059672</v>
      </c>
      <c r="E288" s="530">
        <v>252987.05746490322</v>
      </c>
      <c r="F288" s="534">
        <v>5.3500110236184367E-2</v>
      </c>
      <c r="G288" s="538">
        <v>0.20058876075456791</v>
      </c>
      <c r="H288" s="538">
        <v>7.5053192372706579E-3</v>
      </c>
      <c r="I288" s="539">
        <v>4.7658126077069394</v>
      </c>
      <c r="J288" s="539">
        <v>9.0184399888309841E-2</v>
      </c>
      <c r="K288" s="534">
        <v>1.9288188855029711E-2</v>
      </c>
      <c r="L288" s="535">
        <v>23741883.74447884</v>
      </c>
      <c r="M288" s="535">
        <v>1632145.7107820921</v>
      </c>
      <c r="N288" s="534">
        <v>7.3820219321214506E-2</v>
      </c>
      <c r="O288" s="530">
        <v>3967015.2232722593</v>
      </c>
      <c r="P288" s="530">
        <v>234151.74596896954</v>
      </c>
      <c r="Q288" s="534">
        <v>6.2727112146658617E-2</v>
      </c>
      <c r="R288" s="395"/>
      <c r="S288" s="307"/>
    </row>
    <row r="289" spans="1:19">
      <c r="A289" s="557"/>
      <c r="B289" s="551" t="s">
        <v>293</v>
      </c>
      <c r="C289" s="414" t="s">
        <v>178</v>
      </c>
      <c r="D289" s="530">
        <v>3331838.9582588812</v>
      </c>
      <c r="E289" s="530">
        <v>315390.37191046029</v>
      </c>
      <c r="F289" s="531">
        <v>0.10455685316097428</v>
      </c>
      <c r="G289" s="536">
        <v>0.134156705596399</v>
      </c>
      <c r="H289" s="536">
        <v>1.0988863782505451E-2</v>
      </c>
      <c r="I289" s="537">
        <v>5.7968985198553433</v>
      </c>
      <c r="J289" s="537">
        <v>6.0254230267196007E-3</v>
      </c>
      <c r="K289" s="531">
        <v>1.0405033793642324E-3</v>
      </c>
      <c r="L289" s="532">
        <v>19314332.325527277</v>
      </c>
      <c r="M289" s="532">
        <v>1846461.3588754721</v>
      </c>
      <c r="N289" s="531">
        <v>0.10570614829938814</v>
      </c>
      <c r="O289" s="530">
        <v>2736812.4989212258</v>
      </c>
      <c r="P289" s="530">
        <v>211501.89238676662</v>
      </c>
      <c r="Q289" s="531">
        <v>8.3752823054513453E-2</v>
      </c>
      <c r="R289" s="395"/>
      <c r="S289" s="307"/>
    </row>
    <row r="290" spans="1:19">
      <c r="A290" s="557"/>
      <c r="B290" s="551" t="s">
        <v>293</v>
      </c>
      <c r="C290" s="414" t="s">
        <v>156</v>
      </c>
      <c r="D290" s="530">
        <v>46078152.364227891</v>
      </c>
      <c r="E290" s="530">
        <v>4476460.9150870219</v>
      </c>
      <c r="F290" s="534">
        <v>0.10760285842126419</v>
      </c>
      <c r="G290" s="538">
        <v>1.8553397083705703</v>
      </c>
      <c r="H290" s="538">
        <v>0.15665650362844463</v>
      </c>
      <c r="I290" s="539">
        <v>5.0552469787962249</v>
      </c>
      <c r="J290" s="539">
        <v>-3.0211606581652894E-2</v>
      </c>
      <c r="K290" s="534">
        <v>-5.9407831318339221E-3</v>
      </c>
      <c r="L290" s="535">
        <v>232936440.52777517</v>
      </c>
      <c r="M290" s="535">
        <v>21372761.581500292</v>
      </c>
      <c r="N290" s="534">
        <v>0.10102283004318409</v>
      </c>
      <c r="O290" s="530">
        <v>49464753.848436639</v>
      </c>
      <c r="P290" s="530">
        <v>4780129.0084547326</v>
      </c>
      <c r="Q290" s="534">
        <v>0.10697480454569412</v>
      </c>
      <c r="R290" s="395"/>
      <c r="S290" s="307"/>
    </row>
    <row r="291" spans="1:19">
      <c r="A291" s="557"/>
      <c r="B291" s="551" t="s">
        <v>293</v>
      </c>
      <c r="C291" s="414" t="s">
        <v>168</v>
      </c>
      <c r="D291" s="530">
        <v>17675416.785010293</v>
      </c>
      <c r="E291" s="530">
        <v>3449607.6882811934</v>
      </c>
      <c r="F291" s="531">
        <v>0.24248938424699878</v>
      </c>
      <c r="G291" s="536">
        <v>0.71170177059200745</v>
      </c>
      <c r="H291" s="536">
        <v>0.13083252838766157</v>
      </c>
      <c r="I291" s="537">
        <v>5.3399353358198205</v>
      </c>
      <c r="J291" s="537">
        <v>-3.6564739864291873E-2</v>
      </c>
      <c r="K291" s="531">
        <v>-6.800844294536596E-3</v>
      </c>
      <c r="L291" s="532">
        <v>94385582.665619239</v>
      </c>
      <c r="M291" s="532">
        <v>17900518.980387494</v>
      </c>
      <c r="N291" s="531">
        <v>0.23403940740712029</v>
      </c>
      <c r="O291" s="530">
        <v>14985158.616481241</v>
      </c>
      <c r="P291" s="530">
        <v>2220949.9223172702</v>
      </c>
      <c r="Q291" s="531">
        <v>0.17399824583976983</v>
      </c>
      <c r="R291" s="395"/>
      <c r="S291" s="307"/>
    </row>
    <row r="292" spans="1:19">
      <c r="A292" s="557"/>
      <c r="B292" s="551" t="s">
        <v>293</v>
      </c>
      <c r="C292" s="414" t="s">
        <v>200</v>
      </c>
      <c r="D292" s="530">
        <v>42654064.782095321</v>
      </c>
      <c r="E292" s="530">
        <v>-1499146.0874676183</v>
      </c>
      <c r="F292" s="534">
        <v>-3.3953274471847213E-2</v>
      </c>
      <c r="G292" s="538">
        <v>1.7174686061212305</v>
      </c>
      <c r="H292" s="538">
        <v>-8.5398419880735821E-2</v>
      </c>
      <c r="I292" s="539">
        <v>3.2956426630731626</v>
      </c>
      <c r="J292" s="539">
        <v>0.1318165702133145</v>
      </c>
      <c r="K292" s="534">
        <v>4.166365860335982E-2</v>
      </c>
      <c r="L292" s="535">
        <v>140572555.64935982</v>
      </c>
      <c r="M292" s="535">
        <v>879475.01669353247</v>
      </c>
      <c r="N292" s="534">
        <v>6.2957664954514086E-3</v>
      </c>
      <c r="O292" s="530">
        <v>31899167.773805704</v>
      </c>
      <c r="P292" s="530">
        <v>-1789990.5429105796</v>
      </c>
      <c r="Q292" s="534">
        <v>-5.3132539735265542E-2</v>
      </c>
      <c r="R292" s="395"/>
      <c r="S292" s="307"/>
    </row>
    <row r="293" spans="1:19">
      <c r="A293" s="557"/>
      <c r="B293" s="551" t="s">
        <v>293</v>
      </c>
      <c r="C293" s="414" t="s">
        <v>201</v>
      </c>
      <c r="D293" s="530">
        <v>1030197.9127093763</v>
      </c>
      <c r="E293" s="530">
        <v>66460.750448064413</v>
      </c>
      <c r="F293" s="531">
        <v>6.8961489761504041E-2</v>
      </c>
      <c r="G293" s="536">
        <v>4.1480983868920213E-2</v>
      </c>
      <c r="H293" s="536">
        <v>2.1295999637608656E-3</v>
      </c>
      <c r="I293" s="537">
        <v>12.224405345291004</v>
      </c>
      <c r="J293" s="537">
        <v>-0.18662964788143732</v>
      </c>
      <c r="K293" s="531">
        <v>-1.5037395993493373E-2</v>
      </c>
      <c r="L293" s="532">
        <v>12593556.870832134</v>
      </c>
      <c r="M293" s="532">
        <v>632581.22578628547</v>
      </c>
      <c r="N293" s="531">
        <v>5.2887092538165661E-2</v>
      </c>
      <c r="O293" s="530">
        <v>2393655.9212088473</v>
      </c>
      <c r="P293" s="530">
        <v>142495.10395341087</v>
      </c>
      <c r="Q293" s="531">
        <v>6.3298500427498391E-2</v>
      </c>
      <c r="R293" s="395"/>
      <c r="S293" s="307"/>
    </row>
    <row r="294" spans="1:19">
      <c r="A294" s="557"/>
      <c r="B294" s="551" t="s">
        <v>293</v>
      </c>
      <c r="C294" s="414" t="s">
        <v>232</v>
      </c>
      <c r="D294" s="530">
        <v>2297968.5478628604</v>
      </c>
      <c r="E294" s="530">
        <v>117255.71255678404</v>
      </c>
      <c r="F294" s="534">
        <v>5.3769442110119227E-2</v>
      </c>
      <c r="G294" s="538">
        <v>9.2527848376718749E-2</v>
      </c>
      <c r="H294" s="538">
        <v>3.4848278007725969E-3</v>
      </c>
      <c r="I294" s="539">
        <v>14.543117634047823</v>
      </c>
      <c r="J294" s="539">
        <v>-0.15195761215579573</v>
      </c>
      <c r="K294" s="534">
        <v>-1.0340716846281753E-2</v>
      </c>
      <c r="L294" s="535">
        <v>33419626.910911635</v>
      </c>
      <c r="M294" s="535">
        <v>1373887.7057268023</v>
      </c>
      <c r="N294" s="534">
        <v>4.2872710687994198E-2</v>
      </c>
      <c r="O294" s="530">
        <v>3334273.1840928374</v>
      </c>
      <c r="P294" s="530">
        <v>50412.959950092249</v>
      </c>
      <c r="Q294" s="534">
        <v>1.535173743981524E-2</v>
      </c>
      <c r="R294" s="395"/>
      <c r="S294" s="307"/>
    </row>
    <row r="295" spans="1:19">
      <c r="A295" s="557"/>
      <c r="B295" s="551" t="s">
        <v>293</v>
      </c>
      <c r="C295" s="414" t="s">
        <v>202</v>
      </c>
      <c r="D295" s="530">
        <v>115797087.9725156</v>
      </c>
      <c r="E295" s="530">
        <v>1077753.427271992</v>
      </c>
      <c r="F295" s="531">
        <v>9.3946973415099614E-3</v>
      </c>
      <c r="G295" s="536">
        <v>4.6625770436897689</v>
      </c>
      <c r="H295" s="536">
        <v>-2.1650930296198467E-2</v>
      </c>
      <c r="I295" s="537">
        <v>5.2109699702802734</v>
      </c>
      <c r="J295" s="537">
        <v>0.29082975897748931</v>
      </c>
      <c r="K295" s="531">
        <v>5.9110055097491149E-2</v>
      </c>
      <c r="L295" s="532">
        <v>603415148.07068181</v>
      </c>
      <c r="M295" s="532">
        <v>38979937.16073215</v>
      </c>
      <c r="N295" s="531">
        <v>6.906007351648201E-2</v>
      </c>
      <c r="O295" s="530">
        <v>102413143.86562984</v>
      </c>
      <c r="P295" s="530">
        <v>-197078.73912236094</v>
      </c>
      <c r="Q295" s="531">
        <v>-1.9206540451773039E-3</v>
      </c>
      <c r="R295" s="395"/>
      <c r="S295" s="307"/>
    </row>
    <row r="296" spans="1:19">
      <c r="A296" s="557"/>
      <c r="B296" s="558" t="s">
        <v>293</v>
      </c>
      <c r="C296" s="414" t="s">
        <v>203</v>
      </c>
      <c r="D296" s="530">
        <v>45720171.656374924</v>
      </c>
      <c r="E296" s="530">
        <v>-1035015.189564839</v>
      </c>
      <c r="F296" s="534">
        <v>-2.2136906285397939E-2</v>
      </c>
      <c r="G296" s="538">
        <v>1.8409255926121912</v>
      </c>
      <c r="H296" s="538">
        <v>-6.8185500307517577E-2</v>
      </c>
      <c r="I296" s="539">
        <v>6.7091776359906206</v>
      </c>
      <c r="J296" s="539">
        <v>-8.2857448575856196E-2</v>
      </c>
      <c r="K296" s="534">
        <v>-1.2199207975844083E-2</v>
      </c>
      <c r="L296" s="535">
        <v>306744753.1906029</v>
      </c>
      <c r="M296" s="535">
        <v>-10818116.252480984</v>
      </c>
      <c r="N296" s="534">
        <v>-3.4066061537524596E-2</v>
      </c>
      <c r="O296" s="530">
        <v>86396535.566909105</v>
      </c>
      <c r="P296" s="530">
        <v>-1809217.066109553</v>
      </c>
      <c r="Q296" s="534">
        <v>-2.0511327346605469E-2</v>
      </c>
      <c r="R296" s="395"/>
      <c r="S296" s="307"/>
    </row>
    <row r="297" spans="1:19">
      <c r="A297" s="557" t="s">
        <v>75</v>
      </c>
      <c r="B297" s="551" t="s">
        <v>236</v>
      </c>
      <c r="C297" s="414" t="s">
        <v>182</v>
      </c>
      <c r="D297" s="530">
        <v>34255.112920462299</v>
      </c>
      <c r="E297" s="530">
        <v>4401.1720941430904</v>
      </c>
      <c r="F297" s="531">
        <v>0.14742348823385557</v>
      </c>
      <c r="G297" s="536">
        <v>1.5766322682451945E-2</v>
      </c>
      <c r="H297" s="536">
        <v>2.1598661943173295E-3</v>
      </c>
      <c r="I297" s="537">
        <v>5.70168076262933</v>
      </c>
      <c r="J297" s="537">
        <v>3.0201093355580966E-2</v>
      </c>
      <c r="K297" s="531">
        <v>5.3250818334412385E-3</v>
      </c>
      <c r="L297" s="532">
        <v>195311.71836029529</v>
      </c>
      <c r="M297" s="532">
        <v>25995.699916124344</v>
      </c>
      <c r="N297" s="531">
        <v>0.15353361220631337</v>
      </c>
      <c r="O297" s="530">
        <v>61624.697316104946</v>
      </c>
      <c r="P297" s="530">
        <v>8459.9144463737321</v>
      </c>
      <c r="Q297" s="531">
        <v>0.15912628604358114</v>
      </c>
      <c r="R297" s="395"/>
      <c r="S297" s="307"/>
    </row>
    <row r="298" spans="1:19">
      <c r="A298" s="557"/>
      <c r="B298" s="551"/>
      <c r="C298" s="414" t="s">
        <v>169</v>
      </c>
      <c r="D298" s="530">
        <v>261753.73124182399</v>
      </c>
      <c r="E298" s="530">
        <v>11581.864597694803</v>
      </c>
      <c r="F298" s="534">
        <v>4.629563169135268E-2</v>
      </c>
      <c r="G298" s="538">
        <v>0.12047526451530682</v>
      </c>
      <c r="H298" s="538">
        <v>6.4550539892700848E-3</v>
      </c>
      <c r="I298" s="539">
        <v>11.73728067713723</v>
      </c>
      <c r="J298" s="539">
        <v>-0.20625317251713504</v>
      </c>
      <c r="K298" s="534">
        <v>-1.7269023985150244E-2</v>
      </c>
      <c r="L298" s="535">
        <v>3072277.0118732322</v>
      </c>
      <c r="M298" s="535">
        <v>84340.854377857409</v>
      </c>
      <c r="N298" s="534">
        <v>2.8227127332116689E-2</v>
      </c>
      <c r="O298" s="530">
        <v>572971.93000836892</v>
      </c>
      <c r="P298" s="530">
        <v>20829.599224518286</v>
      </c>
      <c r="Q298" s="534">
        <v>3.772505396379857E-2</v>
      </c>
      <c r="R298" s="395"/>
      <c r="S298" s="307"/>
    </row>
    <row r="299" spans="1:19">
      <c r="A299" s="557"/>
      <c r="B299" s="551"/>
      <c r="C299" s="414" t="s">
        <v>164</v>
      </c>
      <c r="D299" s="530">
        <v>1316071.7442947014</v>
      </c>
      <c r="E299" s="530">
        <v>-102313.25121834106</v>
      </c>
      <c r="F299" s="531">
        <v>-7.2133624891691311E-2</v>
      </c>
      <c r="G299" s="536">
        <v>0.60573765563075577</v>
      </c>
      <c r="H299" s="536">
        <v>-4.0716152164598007E-2</v>
      </c>
      <c r="I299" s="537">
        <v>8.7235069620123156</v>
      </c>
      <c r="J299" s="537">
        <v>-0.21513143146414571</v>
      </c>
      <c r="K299" s="531">
        <v>-2.4067584121218229E-2</v>
      </c>
      <c r="L299" s="532">
        <v>11480761.023862518</v>
      </c>
      <c r="M299" s="532">
        <v>-1197669.5537613016</v>
      </c>
      <c r="N299" s="531">
        <v>-9.4465126927860479E-2</v>
      </c>
      <c r="O299" s="530">
        <v>2751760.7531937598</v>
      </c>
      <c r="P299" s="530">
        <v>-201756.42507750727</v>
      </c>
      <c r="Q299" s="531">
        <v>-6.8310564286474876E-2</v>
      </c>
      <c r="R299" s="395"/>
      <c r="S299" s="307"/>
    </row>
    <row r="300" spans="1:19">
      <c r="A300" s="557"/>
      <c r="B300" s="551"/>
      <c r="C300" s="414" t="s">
        <v>166</v>
      </c>
      <c r="D300" s="530">
        <v>543421.30367388972</v>
      </c>
      <c r="E300" s="530">
        <v>-48355.983812347404</v>
      </c>
      <c r="F300" s="534">
        <v>-8.1713145865659823E-2</v>
      </c>
      <c r="G300" s="538">
        <v>0.25011611102070846</v>
      </c>
      <c r="H300" s="538">
        <v>-1.9596754014154394E-2</v>
      </c>
      <c r="I300" s="539">
        <v>15.302751097626588</v>
      </c>
      <c r="J300" s="539">
        <v>0.55528394400819536</v>
      </c>
      <c r="K300" s="534">
        <v>3.7652834769796563E-2</v>
      </c>
      <c r="L300" s="535">
        <v>8315840.9512692876</v>
      </c>
      <c r="M300" s="535">
        <v>-411375.15819138288</v>
      </c>
      <c r="N300" s="534">
        <v>-4.7137042675663189E-2</v>
      </c>
      <c r="O300" s="530">
        <v>1716336.0852379659</v>
      </c>
      <c r="P300" s="530">
        <v>-146969.87465055846</v>
      </c>
      <c r="Q300" s="534">
        <v>-7.8875867846926864E-2</v>
      </c>
      <c r="R300" s="395"/>
      <c r="S300" s="307"/>
    </row>
    <row r="301" spans="1:19">
      <c r="A301" s="557"/>
      <c r="B301" s="551"/>
      <c r="C301" s="414" t="s">
        <v>162</v>
      </c>
      <c r="D301" s="530">
        <v>727189.95482182445</v>
      </c>
      <c r="E301" s="530">
        <v>9238.3312399616698</v>
      </c>
      <c r="F301" s="531">
        <v>1.2867623578691288E-2</v>
      </c>
      <c r="G301" s="536">
        <v>0.33469781593713122</v>
      </c>
      <c r="H301" s="536">
        <v>7.4787870094637499E-3</v>
      </c>
      <c r="I301" s="537">
        <v>15.617205008102328</v>
      </c>
      <c r="J301" s="537">
        <v>3.6004660443191838E-2</v>
      </c>
      <c r="K301" s="531">
        <v>2.3107757836257495E-3</v>
      </c>
      <c r="L301" s="532">
        <v>11356674.604285102</v>
      </c>
      <c r="M301" s="532">
        <v>170126.51732894033</v>
      </c>
      <c r="N301" s="531">
        <v>1.5208133555275444E-2</v>
      </c>
      <c r="O301" s="530">
        <v>1607723.1720349388</v>
      </c>
      <c r="P301" s="530">
        <v>29119.402151316404</v>
      </c>
      <c r="Q301" s="531">
        <v>1.8446302173383979E-2</v>
      </c>
      <c r="R301" s="395"/>
      <c r="S301" s="307"/>
    </row>
    <row r="302" spans="1:19">
      <c r="A302" s="557"/>
      <c r="B302" s="551"/>
      <c r="C302" s="414" t="s">
        <v>226</v>
      </c>
      <c r="D302" s="530">
        <v>343884.64844770345</v>
      </c>
      <c r="E302" s="530">
        <v>38387.500772048079</v>
      </c>
      <c r="F302" s="534">
        <v>0.12565584020707085</v>
      </c>
      <c r="G302" s="538">
        <v>0.15827699489874775</v>
      </c>
      <c r="H302" s="538">
        <v>1.9041318400271318E-2</v>
      </c>
      <c r="I302" s="539">
        <v>13.612738449091394</v>
      </c>
      <c r="J302" s="539">
        <v>-0.7163688715096459</v>
      </c>
      <c r="K302" s="534">
        <v>-4.9993963718850669E-2</v>
      </c>
      <c r="L302" s="535">
        <v>4681211.77597633</v>
      </c>
      <c r="M302" s="535">
        <v>303710.36079435982</v>
      </c>
      <c r="N302" s="534">
        <v>6.9379842971846253E-2</v>
      </c>
      <c r="O302" s="530">
        <v>713018.51353371143</v>
      </c>
      <c r="P302" s="530">
        <v>87705.102313881158</v>
      </c>
      <c r="Q302" s="534">
        <v>0.14025783029791478</v>
      </c>
      <c r="R302" s="395"/>
      <c r="S302" s="307"/>
    </row>
    <row r="303" spans="1:19">
      <c r="A303" s="557"/>
      <c r="B303" s="551"/>
      <c r="C303" s="414" t="s">
        <v>146</v>
      </c>
      <c r="D303" s="530">
        <v>43831128.425736368</v>
      </c>
      <c r="E303" s="530">
        <v>-477213.31640702486</v>
      </c>
      <c r="F303" s="531">
        <v>-1.0770281568744168E-2</v>
      </c>
      <c r="G303" s="536">
        <v>20.173797584632958</v>
      </c>
      <c r="H303" s="536">
        <v>-2.0505321078392313E-2</v>
      </c>
      <c r="I303" s="537">
        <v>6.0097817984806667</v>
      </c>
      <c r="J303" s="537">
        <v>3.0470738607329295E-2</v>
      </c>
      <c r="K303" s="531">
        <v>5.0960283387522527E-3</v>
      </c>
      <c r="L303" s="532">
        <v>263415517.81985897</v>
      </c>
      <c r="M303" s="532">
        <v>-1517840.0035864711</v>
      </c>
      <c r="N303" s="531">
        <v>-5.7291388900826022E-3</v>
      </c>
      <c r="O303" s="530">
        <v>73815814.004993975</v>
      </c>
      <c r="P303" s="530">
        <v>-859433.19950781763</v>
      </c>
      <c r="Q303" s="531">
        <v>-1.1508943481020131E-2</v>
      </c>
      <c r="R303" s="395"/>
      <c r="S303" s="307"/>
    </row>
    <row r="304" spans="1:19">
      <c r="A304" s="557"/>
      <c r="B304" s="551"/>
      <c r="C304" s="414" t="s">
        <v>227</v>
      </c>
      <c r="D304" s="530">
        <v>3505224.935811176</v>
      </c>
      <c r="E304" s="530">
        <v>-182291.02714834129</v>
      </c>
      <c r="F304" s="534">
        <v>-4.9434640820385393E-2</v>
      </c>
      <c r="G304" s="538">
        <v>1.6133214198095267</v>
      </c>
      <c r="H304" s="538">
        <v>-6.7328575151175629E-2</v>
      </c>
      <c r="I304" s="539">
        <v>4.9522964218249408</v>
      </c>
      <c r="J304" s="539">
        <v>4.6694571809566376E-2</v>
      </c>
      <c r="K304" s="534">
        <v>9.5186224315004352E-3</v>
      </c>
      <c r="L304" s="535">
        <v>17358912.907309245</v>
      </c>
      <c r="M304" s="535">
        <v>-730572.2225461863</v>
      </c>
      <c r="N304" s="534">
        <v>-4.0386568069890938E-2</v>
      </c>
      <c r="O304" s="530">
        <v>5579182.5085694585</v>
      </c>
      <c r="P304" s="530">
        <v>-236528.455563155</v>
      </c>
      <c r="Q304" s="534">
        <v>-4.0670600210688454E-2</v>
      </c>
      <c r="R304" s="395"/>
      <c r="S304" s="307"/>
    </row>
    <row r="305" spans="1:19">
      <c r="A305" s="557"/>
      <c r="B305" s="551"/>
      <c r="C305" s="414" t="s">
        <v>228</v>
      </c>
      <c r="D305" s="530">
        <v>11468707.520641655</v>
      </c>
      <c r="E305" s="530">
        <v>-168988.99024857767</v>
      </c>
      <c r="F305" s="531">
        <v>-1.4520828077140736E-2</v>
      </c>
      <c r="G305" s="536">
        <v>5.2786088879913535</v>
      </c>
      <c r="H305" s="536">
        <v>-2.5475156348437444E-2</v>
      </c>
      <c r="I305" s="537">
        <v>4.7802655047633813</v>
      </c>
      <c r="J305" s="537">
        <v>1.7130857918717268E-2</v>
      </c>
      <c r="K305" s="531">
        <v>3.5965512606421059E-3</v>
      </c>
      <c r="L305" s="532">
        <v>54823466.94514367</v>
      </c>
      <c r="M305" s="532">
        <v>-608448.51534085721</v>
      </c>
      <c r="N305" s="531">
        <v>-1.0976501719025006E-2</v>
      </c>
      <c r="O305" s="530">
        <v>15315139.484454036</v>
      </c>
      <c r="P305" s="530">
        <v>147444.71443053707</v>
      </c>
      <c r="Q305" s="531">
        <v>9.7209705671251877E-3</v>
      </c>
      <c r="R305" s="395"/>
      <c r="S305" s="307"/>
    </row>
    <row r="306" spans="1:19">
      <c r="A306" s="557"/>
      <c r="B306" s="551"/>
      <c r="C306" s="414" t="s">
        <v>229</v>
      </c>
      <c r="D306" s="530">
        <v>486595.78869613254</v>
      </c>
      <c r="E306" s="530">
        <v>-34221.984490599832</v>
      </c>
      <c r="F306" s="534">
        <v>-6.5708173285265348E-2</v>
      </c>
      <c r="G306" s="538">
        <v>0.22396149264837661</v>
      </c>
      <c r="H306" s="538">
        <v>-1.3410330734652226E-2</v>
      </c>
      <c r="I306" s="539">
        <v>6.482225348956459</v>
      </c>
      <c r="J306" s="539">
        <v>0.31430219895994949</v>
      </c>
      <c r="K306" s="534">
        <v>5.0957541350061628E-2</v>
      </c>
      <c r="L306" s="535">
        <v>3154223.5561815309</v>
      </c>
      <c r="M306" s="535">
        <v>-58140.44398654718</v>
      </c>
      <c r="N306" s="534">
        <v>-1.809895889242475E-2</v>
      </c>
      <c r="O306" s="530">
        <v>858264.22026884556</v>
      </c>
      <c r="P306" s="530">
        <v>-56329.611553424504</v>
      </c>
      <c r="Q306" s="534">
        <v>-6.158975666957138E-2</v>
      </c>
      <c r="R306" s="395"/>
      <c r="S306" s="307"/>
    </row>
    <row r="307" spans="1:19">
      <c r="A307" s="557"/>
      <c r="B307" s="551"/>
      <c r="C307" s="414" t="s">
        <v>153</v>
      </c>
      <c r="D307" s="530">
        <v>2538786.6226054979</v>
      </c>
      <c r="E307" s="530">
        <v>-291335.76092226384</v>
      </c>
      <c r="F307" s="531">
        <v>-0.102941046867066</v>
      </c>
      <c r="G307" s="536">
        <v>1.1685067045854136</v>
      </c>
      <c r="H307" s="536">
        <v>-0.12137114744066624</v>
      </c>
      <c r="I307" s="537">
        <v>5.4871430427052159</v>
      </c>
      <c r="J307" s="537">
        <v>4.4057018282539495E-2</v>
      </c>
      <c r="K307" s="531">
        <v>8.0941249292881459E-3</v>
      </c>
      <c r="L307" s="532">
        <v>13930685.35314283</v>
      </c>
      <c r="M307" s="532">
        <v>-1473914.2400429249</v>
      </c>
      <c r="N307" s="531">
        <v>-9.5680139631471678E-2</v>
      </c>
      <c r="O307" s="530">
        <v>2589839.9638793259</v>
      </c>
      <c r="P307" s="530">
        <v>-327986.28327793023</v>
      </c>
      <c r="Q307" s="531">
        <v>-0.11240774998082105</v>
      </c>
      <c r="R307" s="395"/>
      <c r="S307" s="307"/>
    </row>
    <row r="308" spans="1:19">
      <c r="A308" s="557"/>
      <c r="B308" s="551"/>
      <c r="C308" s="414" t="s">
        <v>148</v>
      </c>
      <c r="D308" s="530">
        <v>17203557.837787155</v>
      </c>
      <c r="E308" s="530">
        <v>-971854.7196155265</v>
      </c>
      <c r="F308" s="534">
        <v>-5.3470847858124622E-2</v>
      </c>
      <c r="G308" s="538">
        <v>7.9181418781648265</v>
      </c>
      <c r="H308" s="538">
        <v>-0.36562077665269044</v>
      </c>
      <c r="I308" s="539">
        <v>4.7585510265836755</v>
      </c>
      <c r="J308" s="539">
        <v>-7.1134395339424117E-2</v>
      </c>
      <c r="K308" s="534">
        <v>-1.4728577355479106E-2</v>
      </c>
      <c r="L308" s="535">
        <v>81864007.809893698</v>
      </c>
      <c r="M308" s="535">
        <v>-5917517.2560320795</v>
      </c>
      <c r="N308" s="534">
        <v>-6.7411875694662393E-2</v>
      </c>
      <c r="O308" s="530">
        <v>19182783.928664986</v>
      </c>
      <c r="P308" s="530">
        <v>-1356120.8661649302</v>
      </c>
      <c r="Q308" s="534">
        <v>-6.6026931801460756E-2</v>
      </c>
      <c r="R308" s="395"/>
      <c r="S308" s="307"/>
    </row>
    <row r="309" spans="1:19">
      <c r="A309" s="557"/>
      <c r="B309" s="551"/>
      <c r="C309" s="414" t="s">
        <v>161</v>
      </c>
      <c r="D309" s="530">
        <v>634629.83956957737</v>
      </c>
      <c r="E309" s="530">
        <v>-51704.556496721692</v>
      </c>
      <c r="F309" s="531">
        <v>-7.5334351291534415E-2</v>
      </c>
      <c r="G309" s="536">
        <v>0.2920959232509116</v>
      </c>
      <c r="H309" s="536">
        <v>-2.071300039220636E-2</v>
      </c>
      <c r="I309" s="537">
        <v>5.6681322072802471</v>
      </c>
      <c r="J309" s="537">
        <v>-2.9789361979614348E-2</v>
      </c>
      <c r="K309" s="531">
        <v>-5.2281102183517553E-3</v>
      </c>
      <c r="L309" s="532">
        <v>3597165.8333654176</v>
      </c>
      <c r="M309" s="532">
        <v>-313513.72570568835</v>
      </c>
      <c r="N309" s="531">
        <v>-8.0168605218106009E-2</v>
      </c>
      <c r="O309" s="530">
        <v>1090154.5750278318</v>
      </c>
      <c r="P309" s="530">
        <v>-113865.36293868697</v>
      </c>
      <c r="Q309" s="531">
        <v>-9.4570994506116987E-2</v>
      </c>
      <c r="R309" s="395"/>
      <c r="S309" s="307"/>
    </row>
    <row r="310" spans="1:19">
      <c r="A310" s="557"/>
      <c r="B310" s="551"/>
      <c r="C310" s="414" t="s">
        <v>150</v>
      </c>
      <c r="D310" s="530">
        <v>13887114.428792015</v>
      </c>
      <c r="E310" s="530">
        <v>321830.44267292134</v>
      </c>
      <c r="F310" s="534">
        <v>2.3724563599423338E-2</v>
      </c>
      <c r="G310" s="538">
        <v>6.3917093988524014</v>
      </c>
      <c r="H310" s="538">
        <v>0.20909359680066064</v>
      </c>
      <c r="I310" s="539">
        <v>5.4214937530491492</v>
      </c>
      <c r="J310" s="539">
        <v>-2.5251848944643385E-2</v>
      </c>
      <c r="K310" s="534">
        <v>-4.6361351878449935E-3</v>
      </c>
      <c r="L310" s="535">
        <v>75288904.123574615</v>
      </c>
      <c r="M310" s="535">
        <v>1402253.2323836237</v>
      </c>
      <c r="N310" s="534">
        <v>1.8978438127458894E-2</v>
      </c>
      <c r="O310" s="530">
        <v>22608315.33043813</v>
      </c>
      <c r="P310" s="530">
        <v>337917.45576017722</v>
      </c>
      <c r="Q310" s="534">
        <v>1.5173391048590047E-2</v>
      </c>
      <c r="R310" s="395"/>
      <c r="S310" s="307"/>
    </row>
    <row r="311" spans="1:19">
      <c r="A311" s="557"/>
      <c r="B311" s="551"/>
      <c r="C311" s="414" t="s">
        <v>171</v>
      </c>
      <c r="D311" s="530">
        <v>683854.47443077876</v>
      </c>
      <c r="E311" s="530">
        <v>151013.64922004205</v>
      </c>
      <c r="F311" s="531">
        <v>0.28341231015907364</v>
      </c>
      <c r="G311" s="536">
        <v>0.31475214624890896</v>
      </c>
      <c r="H311" s="536">
        <v>7.1900606296100789E-2</v>
      </c>
      <c r="I311" s="537">
        <v>8.4753347231573848</v>
      </c>
      <c r="J311" s="537">
        <v>2.5565239942391571E-2</v>
      </c>
      <c r="K311" s="531">
        <v>3.0255547199453817E-3</v>
      </c>
      <c r="L311" s="532">
        <v>5795895.5727297226</v>
      </c>
      <c r="M311" s="532">
        <v>1293513.4284529453</v>
      </c>
      <c r="N311" s="531">
        <v>0.28729534433171128</v>
      </c>
      <c r="O311" s="530">
        <v>1006208.4789556741</v>
      </c>
      <c r="P311" s="530">
        <v>246888.15191960603</v>
      </c>
      <c r="Q311" s="531">
        <v>0.32514360952683768</v>
      </c>
      <c r="R311" s="395"/>
      <c r="S311" s="307"/>
    </row>
    <row r="312" spans="1:19">
      <c r="A312" s="557"/>
      <c r="B312" s="551"/>
      <c r="C312" s="414" t="s">
        <v>147</v>
      </c>
      <c r="D312" s="530">
        <v>19581831.308653787</v>
      </c>
      <c r="E312" s="530">
        <v>-219240.77387066185</v>
      </c>
      <c r="F312" s="534">
        <v>-1.1072166848185664E-2</v>
      </c>
      <c r="G312" s="538">
        <v>9.0127704977190088</v>
      </c>
      <c r="H312" s="538">
        <v>-1.1914962626091707E-2</v>
      </c>
      <c r="I312" s="539">
        <v>6.3284763777739528</v>
      </c>
      <c r="J312" s="539">
        <v>-9.8782926422640749E-2</v>
      </c>
      <c r="K312" s="534">
        <v>-1.5369370014080768E-2</v>
      </c>
      <c r="L312" s="535">
        <v>123923156.8703699</v>
      </c>
      <c r="M312" s="535">
        <v>-3343467.9051027894</v>
      </c>
      <c r="N312" s="534">
        <v>-2.627136463311908E-2</v>
      </c>
      <c r="O312" s="530">
        <v>33359921.800819833</v>
      </c>
      <c r="P312" s="530">
        <v>-659957.17765964195</v>
      </c>
      <c r="Q312" s="534">
        <v>-1.9399163003405218E-2</v>
      </c>
      <c r="R312" s="395"/>
      <c r="S312" s="307"/>
    </row>
    <row r="313" spans="1:19">
      <c r="A313" s="557"/>
      <c r="B313" s="551"/>
      <c r="C313" s="414" t="s">
        <v>230</v>
      </c>
      <c r="D313" s="530">
        <v>84757.976217152638</v>
      </c>
      <c r="E313" s="530">
        <v>7404.3626379066845</v>
      </c>
      <c r="F313" s="531">
        <v>9.5720966291008305E-2</v>
      </c>
      <c r="G313" s="536">
        <v>3.9010865503612574E-2</v>
      </c>
      <c r="H313" s="536">
        <v>3.7556010985160676E-3</v>
      </c>
      <c r="I313" s="537">
        <v>16.609254646065878</v>
      </c>
      <c r="J313" s="537">
        <v>-0.30077783178330364</v>
      </c>
      <c r="K313" s="531">
        <v>-1.7786945836875182E-2</v>
      </c>
      <c r="L313" s="532">
        <v>1407766.8102758836</v>
      </c>
      <c r="M313" s="532">
        <v>99714.692371838959</v>
      </c>
      <c r="N313" s="531">
        <v>7.6231436811261502E-2</v>
      </c>
      <c r="O313" s="530">
        <v>189441.23201249828</v>
      </c>
      <c r="P313" s="530">
        <v>11879.391863673634</v>
      </c>
      <c r="Q313" s="531">
        <v>6.6902842715061084E-2</v>
      </c>
      <c r="R313" s="395"/>
      <c r="S313" s="307"/>
    </row>
    <row r="314" spans="1:19">
      <c r="A314" s="557"/>
      <c r="B314" s="551"/>
      <c r="C314" s="414" t="s">
        <v>176</v>
      </c>
      <c r="D314" s="530">
        <v>174239.33798832807</v>
      </c>
      <c r="E314" s="530">
        <v>24025.508235857036</v>
      </c>
      <c r="F314" s="534">
        <v>0.15994205244249032</v>
      </c>
      <c r="G314" s="538">
        <v>8.0195725323672737E-2</v>
      </c>
      <c r="H314" s="538">
        <v>1.1733141092877417E-2</v>
      </c>
      <c r="I314" s="539">
        <v>6.6173337493232998</v>
      </c>
      <c r="J314" s="539">
        <v>1.0792523182262315E-2</v>
      </c>
      <c r="K314" s="534">
        <v>1.6336117209952478E-3</v>
      </c>
      <c r="L314" s="535">
        <v>1152999.8517299127</v>
      </c>
      <c r="M314" s="535">
        <v>160605.99273368157</v>
      </c>
      <c r="N314" s="534">
        <v>0.16183694737503562</v>
      </c>
      <c r="O314" s="530">
        <v>226425.891017107</v>
      </c>
      <c r="P314" s="530">
        <v>23980.909145400568</v>
      </c>
      <c r="Q314" s="534">
        <v>0.11845642664829185</v>
      </c>
      <c r="R314" s="395"/>
      <c r="S314" s="307"/>
    </row>
    <row r="315" spans="1:19">
      <c r="A315" s="557"/>
      <c r="B315" s="551"/>
      <c r="C315" s="414" t="s">
        <v>160</v>
      </c>
      <c r="D315" s="530">
        <v>2890143.3344371049</v>
      </c>
      <c r="E315" s="530">
        <v>59740.298413855024</v>
      </c>
      <c r="F315" s="531">
        <v>2.1106640168741076E-2</v>
      </c>
      <c r="G315" s="536">
        <v>1.3302228054269121</v>
      </c>
      <c r="H315" s="536">
        <v>4.0217041109776197E-2</v>
      </c>
      <c r="I315" s="537">
        <v>11.445097149591708</v>
      </c>
      <c r="J315" s="537">
        <v>-0.33410882171853729</v>
      </c>
      <c r="K315" s="531">
        <v>-2.8364290643384776E-2</v>
      </c>
      <c r="L315" s="532">
        <v>33077971.238877587</v>
      </c>
      <c r="M315" s="532">
        <v>-261929.10426212847</v>
      </c>
      <c r="N315" s="531">
        <v>-7.8563253508952113E-3</v>
      </c>
      <c r="O315" s="530">
        <v>7135658.7556604156</v>
      </c>
      <c r="P315" s="530">
        <v>148206.65329064522</v>
      </c>
      <c r="Q315" s="531">
        <v>2.1210399888162586E-2</v>
      </c>
      <c r="R315" s="395"/>
      <c r="S315" s="307"/>
    </row>
    <row r="316" spans="1:19">
      <c r="A316" s="557"/>
      <c r="B316" s="551"/>
      <c r="C316" s="414" t="s">
        <v>180</v>
      </c>
      <c r="D316" s="530">
        <v>120348.56990658115</v>
      </c>
      <c r="E316" s="530">
        <v>1233.8170190655946</v>
      </c>
      <c r="F316" s="534">
        <v>1.0358221707690008E-2</v>
      </c>
      <c r="G316" s="538">
        <v>5.5391859075885258E-2</v>
      </c>
      <c r="H316" s="538">
        <v>1.1032238940919883E-3</v>
      </c>
      <c r="I316" s="539">
        <v>13.453769723680745</v>
      </c>
      <c r="J316" s="539">
        <v>7.6785782540326863E-2</v>
      </c>
      <c r="K316" s="534">
        <v>5.7401416401626259E-3</v>
      </c>
      <c r="L316" s="535">
        <v>1619141.9460974371</v>
      </c>
      <c r="M316" s="535">
        <v>25745.809568232158</v>
      </c>
      <c r="N316" s="534">
        <v>1.6157821007594914E-2</v>
      </c>
      <c r="O316" s="530">
        <v>253231.57455988161</v>
      </c>
      <c r="P316" s="530">
        <v>4756.3581314126786</v>
      </c>
      <c r="Q316" s="534">
        <v>1.9142183271955975E-2</v>
      </c>
      <c r="R316" s="395"/>
      <c r="S316" s="307"/>
    </row>
    <row r="317" spans="1:19">
      <c r="A317" s="557"/>
      <c r="B317" s="551"/>
      <c r="C317" s="414" t="s">
        <v>158</v>
      </c>
      <c r="D317" s="530">
        <v>4905226.5594782503</v>
      </c>
      <c r="E317" s="530">
        <v>-165651.4629723886</v>
      </c>
      <c r="F317" s="531">
        <v>-3.2667215073797627E-2</v>
      </c>
      <c r="G317" s="536">
        <v>2.2576887995330512</v>
      </c>
      <c r="H317" s="536">
        <v>-5.3452686628310264E-2</v>
      </c>
      <c r="I317" s="537">
        <v>8.2959483576226134</v>
      </c>
      <c r="J317" s="537">
        <v>0.22612850909359139</v>
      </c>
      <c r="K317" s="531">
        <v>2.8021506469541622E-2</v>
      </c>
      <c r="L317" s="532">
        <v>40693506.219870411</v>
      </c>
      <c r="M317" s="532">
        <v>-227565.89517135173</v>
      </c>
      <c r="N317" s="531">
        <v>-5.5610931827884116E-3</v>
      </c>
      <c r="O317" s="530">
        <v>7368885.3145161793</v>
      </c>
      <c r="P317" s="530">
        <v>-247639.41170093697</v>
      </c>
      <c r="Q317" s="531">
        <v>-3.2513438950513528E-2</v>
      </c>
      <c r="R317" s="395"/>
      <c r="S317" s="307"/>
    </row>
    <row r="318" spans="1:19">
      <c r="A318" s="557"/>
      <c r="B318" s="551"/>
      <c r="C318" s="414" t="s">
        <v>231</v>
      </c>
      <c r="D318" s="530">
        <v>995128.8322163939</v>
      </c>
      <c r="E318" s="530">
        <v>-11320.003463314846</v>
      </c>
      <c r="F318" s="534">
        <v>-1.1247470375053732E-2</v>
      </c>
      <c r="G318" s="538">
        <v>0.45801986745059325</v>
      </c>
      <c r="H318" s="538">
        <v>-6.8681954521215838E-4</v>
      </c>
      <c r="I318" s="539">
        <v>16.81261502432335</v>
      </c>
      <c r="J318" s="539">
        <v>-1.5695222055022384E-2</v>
      </c>
      <c r="K318" s="534">
        <v>-9.3266773818839949E-4</v>
      </c>
      <c r="L318" s="535">
        <v>16730717.955658693</v>
      </c>
      <c r="M318" s="535">
        <v>-206115.29826573282</v>
      </c>
      <c r="N318" s="534">
        <v>-1.216964796048718E-2</v>
      </c>
      <c r="O318" s="530">
        <v>3361867.8326293523</v>
      </c>
      <c r="P318" s="530">
        <v>-24151.472104050685</v>
      </c>
      <c r="Q318" s="534">
        <v>-7.1327036057617045E-3</v>
      </c>
      <c r="R318" s="395"/>
      <c r="S318" s="307"/>
    </row>
    <row r="319" spans="1:19">
      <c r="A319" s="557"/>
      <c r="B319" s="551"/>
      <c r="C319" s="414" t="s">
        <v>177</v>
      </c>
      <c r="D319" s="530">
        <v>144128.46177775061</v>
      </c>
      <c r="E319" s="530">
        <v>-14758.264364125673</v>
      </c>
      <c r="F319" s="531">
        <v>-9.2885445640987219E-2</v>
      </c>
      <c r="G319" s="536">
        <v>6.6336836821695402E-2</v>
      </c>
      <c r="H319" s="536">
        <v>-6.0785718631668623E-3</v>
      </c>
      <c r="I319" s="537">
        <v>14.642630622710898</v>
      </c>
      <c r="J319" s="537">
        <v>5.7826748151551755E-2</v>
      </c>
      <c r="K319" s="531">
        <v>3.9648629250627404E-3</v>
      </c>
      <c r="L319" s="532">
        <v>2110419.8280311082</v>
      </c>
      <c r="M319" s="532">
        <v>-206911.9110189788</v>
      </c>
      <c r="N319" s="531">
        <v>-8.928886077562441E-2</v>
      </c>
      <c r="O319" s="530">
        <v>429933.58888800401</v>
      </c>
      <c r="P319" s="530">
        <v>-36625.748196615255</v>
      </c>
      <c r="Q319" s="531">
        <v>-7.8501800918781076E-2</v>
      </c>
      <c r="R319" s="395"/>
      <c r="S319" s="307"/>
    </row>
    <row r="320" spans="1:19">
      <c r="A320" s="557"/>
      <c r="B320" s="551"/>
      <c r="C320" s="414" t="s">
        <v>163</v>
      </c>
      <c r="D320" s="530">
        <v>2279515.2861425234</v>
      </c>
      <c r="E320" s="530">
        <v>-18661.12203819491</v>
      </c>
      <c r="F320" s="534">
        <v>-8.1199693686558293E-3</v>
      </c>
      <c r="G320" s="538">
        <v>1.0491739917586518</v>
      </c>
      <c r="H320" s="538">
        <v>1.7398361847651422E-3</v>
      </c>
      <c r="I320" s="539">
        <v>9.3900697240758593</v>
      </c>
      <c r="J320" s="539">
        <v>5.6582269694642306E-2</v>
      </c>
      <c r="K320" s="534">
        <v>6.0622859323694826E-3</v>
      </c>
      <c r="L320" s="535">
        <v>21404807.473975029</v>
      </c>
      <c r="M320" s="535">
        <v>-45193.199734590948</v>
      </c>
      <c r="N320" s="534">
        <v>-2.1069090123611227E-3</v>
      </c>
      <c r="O320" s="530">
        <v>4829648.129332101</v>
      </c>
      <c r="P320" s="530">
        <v>-11987.217880136333</v>
      </c>
      <c r="Q320" s="534">
        <v>-2.475861360983835E-3</v>
      </c>
      <c r="R320" s="395"/>
      <c r="S320" s="307"/>
    </row>
    <row r="321" spans="1:19">
      <c r="A321" s="557"/>
      <c r="B321" s="551"/>
      <c r="C321" s="414" t="s">
        <v>167</v>
      </c>
      <c r="D321" s="530">
        <v>481256.17115872179</v>
      </c>
      <c r="E321" s="530">
        <v>84645.537267723877</v>
      </c>
      <c r="F321" s="531">
        <v>0.21342225859477926</v>
      </c>
      <c r="G321" s="536">
        <v>0.22150387024055765</v>
      </c>
      <c r="H321" s="536">
        <v>4.0741626349063365E-2</v>
      </c>
      <c r="I321" s="537">
        <v>18.182905700421632</v>
      </c>
      <c r="J321" s="537">
        <v>0.19170169848817409</v>
      </c>
      <c r="K321" s="531">
        <v>1.065530124985368E-2</v>
      </c>
      <c r="L321" s="532">
        <v>8750635.5779250115</v>
      </c>
      <c r="M321" s="532">
        <v>1615132.7542559244</v>
      </c>
      <c r="N321" s="531">
        <v>0.22635163830338456</v>
      </c>
      <c r="O321" s="530">
        <v>1402581.0352649689</v>
      </c>
      <c r="P321" s="530">
        <v>271727.65124387434</v>
      </c>
      <c r="Q321" s="531">
        <v>0.24028548270127087</v>
      </c>
      <c r="R321" s="395"/>
      <c r="S321" s="307"/>
    </row>
    <row r="322" spans="1:19">
      <c r="A322" s="557"/>
      <c r="B322" s="551"/>
      <c r="C322" s="414" t="s">
        <v>175</v>
      </c>
      <c r="D322" s="530">
        <v>316552.81854963978</v>
      </c>
      <c r="E322" s="530">
        <v>6773.9370201668935</v>
      </c>
      <c r="F322" s="534">
        <v>2.1867007159177214E-2</v>
      </c>
      <c r="G322" s="538">
        <v>0.14569719547799187</v>
      </c>
      <c r="H322" s="538">
        <v>4.5100437717807418E-3</v>
      </c>
      <c r="I322" s="539">
        <v>18.793571134981587</v>
      </c>
      <c r="J322" s="539">
        <v>0.36996382925064353</v>
      </c>
      <c r="K322" s="534">
        <v>2.0080965855995024E-2</v>
      </c>
      <c r="L322" s="535">
        <v>5949157.9133915743</v>
      </c>
      <c r="M322" s="535">
        <v>241913.44848401751</v>
      </c>
      <c r="N322" s="534">
        <v>4.238708363930857E-2</v>
      </c>
      <c r="O322" s="530">
        <v>736576.20646439597</v>
      </c>
      <c r="P322" s="530">
        <v>19442.70105386409</v>
      </c>
      <c r="Q322" s="534">
        <v>2.7111689674482405E-2</v>
      </c>
      <c r="R322" s="395"/>
      <c r="S322" s="307"/>
    </row>
    <row r="323" spans="1:19">
      <c r="A323" s="557"/>
      <c r="B323" s="551"/>
      <c r="C323" s="414" t="s">
        <v>165</v>
      </c>
      <c r="D323" s="530">
        <v>1284065.5340107009</v>
      </c>
      <c r="E323" s="530">
        <v>-92127.530732418876</v>
      </c>
      <c r="F323" s="531">
        <v>-6.6943754544799575E-2</v>
      </c>
      <c r="G323" s="536">
        <v>0.59100641710435964</v>
      </c>
      <c r="H323" s="536">
        <v>-3.6217679159401994E-2</v>
      </c>
      <c r="I323" s="537">
        <v>8.7049412531120893</v>
      </c>
      <c r="J323" s="537">
        <v>-3.0808192135767243E-2</v>
      </c>
      <c r="K323" s="531">
        <v>-3.5266799178319532E-3</v>
      </c>
      <c r="L323" s="532">
        <v>11177715.038709154</v>
      </c>
      <c r="M323" s="532">
        <v>-844362.76317450218</v>
      </c>
      <c r="N323" s="531">
        <v>-7.0234345267854187E-2</v>
      </c>
      <c r="O323" s="530">
        <v>2744249.8868090399</v>
      </c>
      <c r="P323" s="530">
        <v>-162819.03098547366</v>
      </c>
      <c r="Q323" s="531">
        <v>-5.6007970773874351E-2</v>
      </c>
      <c r="R323" s="395"/>
      <c r="S323" s="307"/>
    </row>
    <row r="324" spans="1:19">
      <c r="A324" s="557"/>
      <c r="B324" s="551"/>
      <c r="C324" s="414" t="s">
        <v>307</v>
      </c>
      <c r="D324" s="530">
        <v>2813552.2583973319</v>
      </c>
      <c r="E324" s="530">
        <v>-103643.21794394543</v>
      </c>
      <c r="F324" s="534">
        <v>-3.5528376066842768E-2</v>
      </c>
      <c r="G324" s="538">
        <v>1.2949708527551129</v>
      </c>
      <c r="H324" s="538">
        <v>-3.4592086594846361E-2</v>
      </c>
      <c r="I324" s="539">
        <v>6.5414599704829808</v>
      </c>
      <c r="J324" s="539">
        <v>4.3398572316029949E-2</v>
      </c>
      <c r="K324" s="534">
        <v>6.6786953303137955E-3</v>
      </c>
      <c r="L324" s="535">
        <v>18404739.473168135</v>
      </c>
      <c r="M324" s="535">
        <v>-551375.84255237132</v>
      </c>
      <c r="N324" s="534">
        <v>-2.9086963935860292E-2</v>
      </c>
      <c r="O324" s="530">
        <v>5524039.8846887192</v>
      </c>
      <c r="P324" s="530">
        <v>-202492.60833254643</v>
      </c>
      <c r="Q324" s="534">
        <v>-3.536042248591402E-2</v>
      </c>
      <c r="R324" s="395"/>
      <c r="S324" s="307"/>
    </row>
    <row r="325" spans="1:19">
      <c r="A325" s="557"/>
      <c r="B325" s="551"/>
      <c r="C325" s="414" t="s">
        <v>181</v>
      </c>
      <c r="D325" s="530">
        <v>210875.27938514994</v>
      </c>
      <c r="E325" s="530">
        <v>-55794.111395812943</v>
      </c>
      <c r="F325" s="531">
        <v>-0.20922578040327527</v>
      </c>
      <c r="G325" s="536">
        <v>9.7057852597311201E-2</v>
      </c>
      <c r="H325" s="536">
        <v>-2.4481393544012992E-2</v>
      </c>
      <c r="I325" s="537">
        <v>12.05435324531747</v>
      </c>
      <c r="J325" s="537">
        <v>1.6471339667657325</v>
      </c>
      <c r="K325" s="531">
        <v>0.15826840221963179</v>
      </c>
      <c r="L325" s="532">
        <v>2541965.1084136106</v>
      </c>
      <c r="M325" s="532">
        <v>-233321.71632167324</v>
      </c>
      <c r="N325" s="531">
        <v>-8.4071208151225318E-2</v>
      </c>
      <c r="O325" s="530">
        <v>355561.5547327167</v>
      </c>
      <c r="P325" s="530">
        <v>-68249.785671457939</v>
      </c>
      <c r="Q325" s="531">
        <v>-0.16103812985837143</v>
      </c>
      <c r="R325" s="395"/>
      <c r="S325" s="307"/>
    </row>
    <row r="326" spans="1:19">
      <c r="A326" s="557"/>
      <c r="B326" s="551"/>
      <c r="C326" s="414" t="s">
        <v>172</v>
      </c>
      <c r="D326" s="530">
        <v>227635.17077283483</v>
      </c>
      <c r="E326" s="530">
        <v>21280.118655249738</v>
      </c>
      <c r="F326" s="534">
        <v>0.10312380742257726</v>
      </c>
      <c r="G326" s="538">
        <v>0.10477179172092864</v>
      </c>
      <c r="H326" s="538">
        <v>1.0721861961928356E-2</v>
      </c>
      <c r="I326" s="539">
        <v>10.390598993050654</v>
      </c>
      <c r="J326" s="539">
        <v>9.3126633488113342E-2</v>
      </c>
      <c r="K326" s="534">
        <v>9.0436400542151657E-3</v>
      </c>
      <c r="L326" s="535">
        <v>2365265.7762151314</v>
      </c>
      <c r="M326" s="535">
        <v>240330.33077821136</v>
      </c>
      <c r="N326" s="534">
        <v>0.11310006207214246</v>
      </c>
      <c r="O326" s="530">
        <v>398428.75305037713</v>
      </c>
      <c r="P326" s="530">
        <v>34534.215752233169</v>
      </c>
      <c r="Q326" s="534">
        <v>9.4901715229483638E-2</v>
      </c>
      <c r="R326" s="395"/>
      <c r="S326" s="307"/>
    </row>
    <row r="327" spans="1:19">
      <c r="A327" s="557"/>
      <c r="B327" s="551"/>
      <c r="C327" s="414" t="s">
        <v>151</v>
      </c>
      <c r="D327" s="530">
        <v>8471405.5610898398</v>
      </c>
      <c r="E327" s="530">
        <v>-352108.50260666944</v>
      </c>
      <c r="F327" s="531">
        <v>-3.9905699709301266E-2</v>
      </c>
      <c r="G327" s="536">
        <v>3.8990650522794352</v>
      </c>
      <c r="H327" s="536">
        <v>-0.12240604524107912</v>
      </c>
      <c r="I327" s="537">
        <v>5.8133244949803746</v>
      </c>
      <c r="J327" s="537">
        <v>-1.9886067283094278E-2</v>
      </c>
      <c r="K327" s="531">
        <v>-3.4091118554406955E-3</v>
      </c>
      <c r="L327" s="532">
        <v>49247029.45519653</v>
      </c>
      <c r="M327" s="532">
        <v>-2222385.9774382114</v>
      </c>
      <c r="N327" s="531">
        <v>-4.317876857076336E-2</v>
      </c>
      <c r="O327" s="530">
        <v>14644342.32832065</v>
      </c>
      <c r="P327" s="530">
        <v>-678302.3753061872</v>
      </c>
      <c r="Q327" s="531">
        <v>-4.4267969950751024E-2</v>
      </c>
      <c r="R327" s="395"/>
      <c r="S327" s="307"/>
    </row>
    <row r="328" spans="1:19">
      <c r="A328" s="557"/>
      <c r="B328" s="551"/>
      <c r="C328" s="414" t="s">
        <v>149</v>
      </c>
      <c r="D328" s="530">
        <v>18496458.02618017</v>
      </c>
      <c r="E328" s="530">
        <v>355028.76541888341</v>
      </c>
      <c r="F328" s="534">
        <v>1.9570054835028196E-2</v>
      </c>
      <c r="G328" s="538">
        <v>8.5132145499069356</v>
      </c>
      <c r="H328" s="538">
        <v>0.24494037782489819</v>
      </c>
      <c r="I328" s="539">
        <v>5.0014785079644994</v>
      </c>
      <c r="J328" s="539">
        <v>4.1687912801968707E-4</v>
      </c>
      <c r="K328" s="534">
        <v>8.335812652576248E-5</v>
      </c>
      <c r="L328" s="535">
        <v>92509637.291407585</v>
      </c>
      <c r="M328" s="535">
        <v>1783231.5231629759</v>
      </c>
      <c r="N328" s="534">
        <v>1.9655044284661055E-2</v>
      </c>
      <c r="O328" s="530">
        <v>25371978.318338212</v>
      </c>
      <c r="P328" s="530">
        <v>388319.35898950696</v>
      </c>
      <c r="Q328" s="534">
        <v>1.5542933868147471E-2</v>
      </c>
      <c r="R328" s="395"/>
      <c r="S328" s="307"/>
    </row>
    <row r="329" spans="1:19">
      <c r="A329" s="557"/>
      <c r="B329" s="551"/>
      <c r="C329" s="414" t="s">
        <v>159</v>
      </c>
      <c r="D329" s="530">
        <v>2257496.0389841166</v>
      </c>
      <c r="E329" s="530">
        <v>-183484.6802110346</v>
      </c>
      <c r="F329" s="531">
        <v>-7.5168426677099609E-2</v>
      </c>
      <c r="G329" s="536">
        <v>1.0390393716588673</v>
      </c>
      <c r="H329" s="536">
        <v>-7.3480350187158594E-2</v>
      </c>
      <c r="I329" s="537">
        <v>6.8536696448555254</v>
      </c>
      <c r="J329" s="537">
        <v>-8.092074735018695E-2</v>
      </c>
      <c r="K329" s="531">
        <v>-1.1669145944242017E-2</v>
      </c>
      <c r="L329" s="532">
        <v>15472132.075767025</v>
      </c>
      <c r="M329" s="532">
        <v>-1455069.3671230599</v>
      </c>
      <c r="N329" s="531">
        <v>-8.5960421280047522E-2</v>
      </c>
      <c r="O329" s="530">
        <v>4304657.2342228815</v>
      </c>
      <c r="P329" s="530">
        <v>-292455.83598836791</v>
      </c>
      <c r="Q329" s="531">
        <v>-6.3617281437658615E-2</v>
      </c>
      <c r="R329" s="395"/>
      <c r="S329" s="307"/>
    </row>
    <row r="330" spans="1:19">
      <c r="A330" s="557"/>
      <c r="B330" s="551"/>
      <c r="C330" s="414" t="s">
        <v>179</v>
      </c>
      <c r="D330" s="530">
        <v>220735.15842011676</v>
      </c>
      <c r="E330" s="530">
        <v>25023.867724261625</v>
      </c>
      <c r="F330" s="534">
        <v>0.12786113481388223</v>
      </c>
      <c r="G330" s="538">
        <v>0.10159597906141546</v>
      </c>
      <c r="H330" s="538">
        <v>1.2397130018940813E-2</v>
      </c>
      <c r="I330" s="539">
        <v>7.4553174724082458</v>
      </c>
      <c r="J330" s="539">
        <v>0.24125340523627248</v>
      </c>
      <c r="K330" s="534">
        <v>3.3442093525910092E-2</v>
      </c>
      <c r="L330" s="535">
        <v>1645650.6833442985</v>
      </c>
      <c r="M330" s="535">
        <v>233776.89359548152</v>
      </c>
      <c r="N330" s="534">
        <v>0.16557917236856717</v>
      </c>
      <c r="O330" s="530">
        <v>317349.51620049856</v>
      </c>
      <c r="P330" s="530">
        <v>33381.837358058547</v>
      </c>
      <c r="Q330" s="534">
        <v>0.11755505941428115</v>
      </c>
      <c r="R330" s="395"/>
      <c r="S330" s="307"/>
    </row>
    <row r="331" spans="1:19">
      <c r="A331" s="557"/>
      <c r="B331" s="551"/>
      <c r="C331" s="414" t="s">
        <v>174</v>
      </c>
      <c r="D331" s="530">
        <v>344543.69417189126</v>
      </c>
      <c r="E331" s="530">
        <v>56846.138852781849</v>
      </c>
      <c r="F331" s="531">
        <v>0.19758992664963401</v>
      </c>
      <c r="G331" s="536">
        <v>0.15858032852296211</v>
      </c>
      <c r="H331" s="536">
        <v>2.7457128039456602E-2</v>
      </c>
      <c r="I331" s="537">
        <v>6.3638763556791389</v>
      </c>
      <c r="J331" s="537">
        <v>0.24874162862547955</v>
      </c>
      <c r="K331" s="531">
        <v>4.0676393853602971E-2</v>
      </c>
      <c r="L331" s="532">
        <v>2192633.4688388431</v>
      </c>
      <c r="M331" s="532">
        <v>433324.157418516</v>
      </c>
      <c r="N331" s="531">
        <v>0.24630356618114208</v>
      </c>
      <c r="O331" s="530">
        <v>480461.0357148046</v>
      </c>
      <c r="P331" s="530">
        <v>91954.923159638362</v>
      </c>
      <c r="Q331" s="531">
        <v>0.23668848491175579</v>
      </c>
      <c r="R331" s="395"/>
      <c r="S331" s="307"/>
    </row>
    <row r="332" spans="1:19">
      <c r="A332" s="557"/>
      <c r="B332" s="551"/>
      <c r="C332" s="414" t="s">
        <v>152</v>
      </c>
      <c r="D332" s="530">
        <v>7822242.3062269753</v>
      </c>
      <c r="E332" s="530">
        <v>283042.68981424998</v>
      </c>
      <c r="F332" s="534">
        <v>3.7542803509018417E-2</v>
      </c>
      <c r="G332" s="538">
        <v>3.6002799519785427</v>
      </c>
      <c r="H332" s="538">
        <v>0.16415766136138865</v>
      </c>
      <c r="I332" s="539">
        <v>10.517855065098193</v>
      </c>
      <c r="J332" s="539">
        <v>0.1214246934919867</v>
      </c>
      <c r="K332" s="534">
        <v>1.1679460079260559E-2</v>
      </c>
      <c r="L332" s="535">
        <v>82273210.860974759</v>
      </c>
      <c r="M332" s="535">
        <v>3892446.9912996441</v>
      </c>
      <c r="N332" s="534">
        <v>4.9660743263126077E-2</v>
      </c>
      <c r="O332" s="530">
        <v>18647902.043375231</v>
      </c>
      <c r="P332" s="530">
        <v>445894.25091351941</v>
      </c>
      <c r="Q332" s="534">
        <v>2.4496981651561799E-2</v>
      </c>
      <c r="R332" s="395"/>
      <c r="S332" s="307"/>
    </row>
    <row r="333" spans="1:19">
      <c r="A333" s="557"/>
      <c r="B333" s="551"/>
      <c r="C333" s="414" t="s">
        <v>154</v>
      </c>
      <c r="D333" s="530">
        <v>7515639.826818306</v>
      </c>
      <c r="E333" s="530">
        <v>-1040580.3284065761</v>
      </c>
      <c r="F333" s="531">
        <v>-0.12161682489798284</v>
      </c>
      <c r="G333" s="536">
        <v>3.4591625183031365</v>
      </c>
      <c r="H333" s="536">
        <v>-0.44048469819875091</v>
      </c>
      <c r="I333" s="537">
        <v>6.8747369530651614</v>
      </c>
      <c r="J333" s="537">
        <v>0.14411619894148409</v>
      </c>
      <c r="K333" s="531">
        <v>2.1412021893105152E-2</v>
      </c>
      <c r="L333" s="532">
        <v>51668046.843356058</v>
      </c>
      <c r="M333" s="532">
        <v>-5920626.1102518439</v>
      </c>
      <c r="N333" s="531">
        <v>-0.10280886512216322</v>
      </c>
      <c r="O333" s="530">
        <v>10627261.112393083</v>
      </c>
      <c r="P333" s="530">
        <v>-1374333.5891416743</v>
      </c>
      <c r="Q333" s="531">
        <v>-0.11451258131270883</v>
      </c>
      <c r="R333" s="395"/>
      <c r="S333" s="307"/>
    </row>
    <row r="334" spans="1:19">
      <c r="A334" s="557"/>
      <c r="B334" s="551"/>
      <c r="C334" s="414" t="s">
        <v>170</v>
      </c>
      <c r="D334" s="530">
        <v>344796.82693050534</v>
      </c>
      <c r="E334" s="530">
        <v>5294.3818060004851</v>
      </c>
      <c r="F334" s="534">
        <v>1.5594532180935811E-2</v>
      </c>
      <c r="G334" s="538">
        <v>0.1586968358824058</v>
      </c>
      <c r="H334" s="538">
        <v>3.9626493950592478E-3</v>
      </c>
      <c r="I334" s="539">
        <v>18.248156336856756</v>
      </c>
      <c r="J334" s="539">
        <v>0.66217488601748187</v>
      </c>
      <c r="K334" s="534">
        <v>3.7653564452376935E-2</v>
      </c>
      <c r="L334" s="535">
        <v>6291906.4022800028</v>
      </c>
      <c r="M334" s="535">
        <v>321422.69980588183</v>
      </c>
      <c r="N334" s="534">
        <v>5.3835286355892208E-2</v>
      </c>
      <c r="O334" s="530">
        <v>685136.94902690151</v>
      </c>
      <c r="P334" s="530">
        <v>15242.041429607547</v>
      </c>
      <c r="Q334" s="534">
        <v>2.2752884455079739E-2</v>
      </c>
      <c r="R334" s="395"/>
      <c r="S334" s="307"/>
    </row>
    <row r="335" spans="1:19">
      <c r="A335" s="557"/>
      <c r="B335" s="551"/>
      <c r="C335" s="414" t="s">
        <v>157</v>
      </c>
      <c r="D335" s="530">
        <v>4671198.0681216214</v>
      </c>
      <c r="E335" s="530">
        <v>-324282.00410184264</v>
      </c>
      <c r="F335" s="531">
        <v>-6.4915083117828606E-2</v>
      </c>
      <c r="G335" s="536">
        <v>2.1499744060589041</v>
      </c>
      <c r="H335" s="536">
        <v>-0.12680314352775346</v>
      </c>
      <c r="I335" s="537">
        <v>6.9446524045517277</v>
      </c>
      <c r="J335" s="537">
        <v>-0.13149130704324818</v>
      </c>
      <c r="K335" s="531">
        <v>-1.8582339817065387E-2</v>
      </c>
      <c r="L335" s="532">
        <v>32439846.895918202</v>
      </c>
      <c r="M335" s="532">
        <v>-2908888.0035438798</v>
      </c>
      <c r="N335" s="531">
        <v>-8.2291148801145519E-2</v>
      </c>
      <c r="O335" s="530">
        <v>8950358.1675135382</v>
      </c>
      <c r="P335" s="530">
        <v>-553343.37282504141</v>
      </c>
      <c r="Q335" s="531">
        <v>-5.8223984673378956E-2</v>
      </c>
      <c r="R335" s="395"/>
      <c r="S335" s="307"/>
    </row>
    <row r="336" spans="1:19">
      <c r="A336" s="557"/>
      <c r="B336" s="551"/>
      <c r="C336" s="414" t="s">
        <v>183</v>
      </c>
      <c r="D336" s="530">
        <v>13.341175079345703</v>
      </c>
      <c r="E336" s="530">
        <v>-48.193274304270744</v>
      </c>
      <c r="F336" s="534">
        <v>-0.78319176960251158</v>
      </c>
      <c r="G336" s="538">
        <v>6.1404343273498121E-6</v>
      </c>
      <c r="H336" s="538">
        <v>-2.1904968888609079E-5</v>
      </c>
      <c r="I336" s="539">
        <v>19.749587908696373</v>
      </c>
      <c r="J336" s="539">
        <v>11.080769671191486</v>
      </c>
      <c r="K336" s="534">
        <v>1.2782330148821788</v>
      </c>
      <c r="L336" s="535">
        <v>263.48271003484729</v>
      </c>
      <c r="M336" s="535">
        <v>-269.94824701666835</v>
      </c>
      <c r="N336" s="534">
        <v>-0.50606033161025998</v>
      </c>
      <c r="O336" s="530">
        <v>35.928211212158203</v>
      </c>
      <c r="P336" s="530">
        <v>-48.658614754676819</v>
      </c>
      <c r="Q336" s="534">
        <v>-0.57525050973960168</v>
      </c>
      <c r="R336" s="395"/>
      <c r="S336" s="307"/>
    </row>
    <row r="337" spans="1:19">
      <c r="A337" s="557"/>
      <c r="B337" s="551"/>
      <c r="C337" s="414" t="s">
        <v>173</v>
      </c>
      <c r="D337" s="530">
        <v>390039.92867477046</v>
      </c>
      <c r="E337" s="530">
        <v>15551.810570200789</v>
      </c>
      <c r="F337" s="531">
        <v>4.1528181585345256E-2</v>
      </c>
      <c r="G337" s="536">
        <v>0.17952051096154961</v>
      </c>
      <c r="H337" s="536">
        <v>8.8409911635772831E-3</v>
      </c>
      <c r="I337" s="537">
        <v>5.5343433451971151</v>
      </c>
      <c r="J337" s="537">
        <v>0.13031722197593343</v>
      </c>
      <c r="K337" s="531">
        <v>2.4114839381689582E-2</v>
      </c>
      <c r="L337" s="532">
        <v>2158614.8836223735</v>
      </c>
      <c r="M337" s="532">
        <v>134871.31054933975</v>
      </c>
      <c r="N337" s="531">
        <v>6.6644466395779117E-2</v>
      </c>
      <c r="O337" s="530">
        <v>321687.91234792117</v>
      </c>
      <c r="P337" s="530">
        <v>15137.292079504172</v>
      </c>
      <c r="Q337" s="531">
        <v>4.9379420815556976E-2</v>
      </c>
      <c r="R337" s="395"/>
      <c r="S337" s="307"/>
    </row>
    <row r="338" spans="1:19">
      <c r="A338" s="557"/>
      <c r="B338" s="551"/>
      <c r="C338" s="414" t="s">
        <v>178</v>
      </c>
      <c r="D338" s="530">
        <v>194109.78290574372</v>
      </c>
      <c r="E338" s="530">
        <v>13511.417241871211</v>
      </c>
      <c r="F338" s="534">
        <v>7.4814725992695286E-2</v>
      </c>
      <c r="G338" s="538">
        <v>8.9341333663638889E-2</v>
      </c>
      <c r="H338" s="538">
        <v>7.0304649401587149E-3</v>
      </c>
      <c r="I338" s="539">
        <v>6.858524836001032</v>
      </c>
      <c r="J338" s="539">
        <v>6.2896469033137947E-2</v>
      </c>
      <c r="K338" s="534">
        <v>9.2554309383462343E-3</v>
      </c>
      <c r="L338" s="535">
        <v>1331306.7669698119</v>
      </c>
      <c r="M338" s="535">
        <v>104027.39023635932</v>
      </c>
      <c r="N338" s="534">
        <v>8.4762599460638188E-2</v>
      </c>
      <c r="O338" s="530">
        <v>186930.33325539631</v>
      </c>
      <c r="P338" s="530">
        <v>11814.904575007851</v>
      </c>
      <c r="Q338" s="534">
        <v>6.7469238227842274E-2</v>
      </c>
      <c r="R338" s="395"/>
      <c r="S338" s="307"/>
    </row>
    <row r="339" spans="1:19">
      <c r="A339" s="557"/>
      <c r="B339" s="551"/>
      <c r="C339" s="414" t="s">
        <v>156</v>
      </c>
      <c r="D339" s="530">
        <v>3378791.0141056622</v>
      </c>
      <c r="E339" s="530">
        <v>308801.61213759985</v>
      </c>
      <c r="F339" s="531">
        <v>0.10058719158432207</v>
      </c>
      <c r="G339" s="536">
        <v>1.555128705272415</v>
      </c>
      <c r="H339" s="536">
        <v>0.15592725780096517</v>
      </c>
      <c r="I339" s="537">
        <v>5.6639791874295655</v>
      </c>
      <c r="J339" s="537">
        <v>-6.2238186670291462E-2</v>
      </c>
      <c r="K339" s="531">
        <v>-1.0868987780973841E-2</v>
      </c>
      <c r="L339" s="532">
        <v>19137401.982568506</v>
      </c>
      <c r="M339" s="532">
        <v>1557975.3307165578</v>
      </c>
      <c r="N339" s="531">
        <v>8.8624922847095763E-2</v>
      </c>
      <c r="O339" s="530">
        <v>4678625.5854945332</v>
      </c>
      <c r="P339" s="530">
        <v>389701.61597763002</v>
      </c>
      <c r="Q339" s="531">
        <v>9.0862327881630719E-2</v>
      </c>
      <c r="R339" s="395"/>
      <c r="S339" s="307"/>
    </row>
    <row r="340" spans="1:19">
      <c r="A340" s="557"/>
      <c r="B340" s="551"/>
      <c r="C340" s="414" t="s">
        <v>168</v>
      </c>
      <c r="D340" s="530">
        <v>959775.09589736676</v>
      </c>
      <c r="E340" s="530">
        <v>154929.157360296</v>
      </c>
      <c r="F340" s="534">
        <v>0.19249542047997803</v>
      </c>
      <c r="G340" s="538">
        <v>0.44174789029698297</v>
      </c>
      <c r="H340" s="538">
        <v>7.4925255186041817E-2</v>
      </c>
      <c r="I340" s="539">
        <v>5.9906685514538776</v>
      </c>
      <c r="J340" s="539">
        <v>-1.7656072468426487E-2</v>
      </c>
      <c r="K340" s="534">
        <v>-2.9386016191815544E-3</v>
      </c>
      <c r="L340" s="535">
        <v>5749694.4834609842</v>
      </c>
      <c r="M340" s="535">
        <v>913918.81248484459</v>
      </c>
      <c r="N340" s="534">
        <v>0.1889911515064889</v>
      </c>
      <c r="O340" s="530">
        <v>1147936.7416583111</v>
      </c>
      <c r="P340" s="530">
        <v>133987.76932637813</v>
      </c>
      <c r="Q340" s="534">
        <v>0.13214448949854551</v>
      </c>
      <c r="R340" s="395"/>
      <c r="S340" s="307"/>
    </row>
    <row r="341" spans="1:19">
      <c r="A341" s="557"/>
      <c r="B341" s="551"/>
      <c r="C341" s="414" t="s">
        <v>200</v>
      </c>
      <c r="D341" s="530">
        <v>4117329.8934337273</v>
      </c>
      <c r="E341" s="530">
        <v>-195228.60066898633</v>
      </c>
      <c r="F341" s="531">
        <v>-4.5269786122543086E-2</v>
      </c>
      <c r="G341" s="536">
        <v>1.8950499985421019</v>
      </c>
      <c r="H341" s="536">
        <v>-7.0474078963031817E-2</v>
      </c>
      <c r="I341" s="537">
        <v>3.5944536190481453</v>
      </c>
      <c r="J341" s="537">
        <v>0.14049087237509728</v>
      </c>
      <c r="K341" s="531">
        <v>4.0675271471998925E-2</v>
      </c>
      <c r="L341" s="532">
        <v>14799551.336267976</v>
      </c>
      <c r="M341" s="532">
        <v>-95865.045211216435</v>
      </c>
      <c r="N341" s="531">
        <v>-6.4358754905578901E-3</v>
      </c>
      <c r="O341" s="530">
        <v>3186311.5895897923</v>
      </c>
      <c r="P341" s="530">
        <v>-299945.61826344114</v>
      </c>
      <c r="Q341" s="531">
        <v>-8.6036571710135401E-2</v>
      </c>
      <c r="R341" s="395"/>
      <c r="S341" s="307"/>
    </row>
    <row r="342" spans="1:19">
      <c r="A342" s="557"/>
      <c r="B342" s="551"/>
      <c r="C342" s="414" t="s">
        <v>201</v>
      </c>
      <c r="D342" s="530">
        <v>145880.32671985347</v>
      </c>
      <c r="E342" s="530">
        <v>11878.039770005271</v>
      </c>
      <c r="F342" s="534">
        <v>8.8640575025788593E-2</v>
      </c>
      <c r="G342" s="538">
        <v>6.7143153473968639E-2</v>
      </c>
      <c r="H342" s="538">
        <v>6.0692638558106915E-3</v>
      </c>
      <c r="I342" s="539">
        <v>12.490681723731878</v>
      </c>
      <c r="J342" s="539">
        <v>-9.8263818412926085E-2</v>
      </c>
      <c r="K342" s="534">
        <v>-7.8055638642618736E-3</v>
      </c>
      <c r="L342" s="535">
        <v>1822144.7308117091</v>
      </c>
      <c r="M342" s="535">
        <v>135197.23787720874</v>
      </c>
      <c r="N342" s="534">
        <v>8.0143121492198155E-2</v>
      </c>
      <c r="O342" s="530">
        <v>342724.80933939817</v>
      </c>
      <c r="P342" s="530">
        <v>26229.714215278043</v>
      </c>
      <c r="Q342" s="534">
        <v>8.2875578861629801E-2</v>
      </c>
      <c r="R342" s="395"/>
      <c r="S342" s="307"/>
    </row>
    <row r="343" spans="1:19">
      <c r="A343" s="557"/>
      <c r="B343" s="551"/>
      <c r="C343" s="414" t="s">
        <v>232</v>
      </c>
      <c r="D343" s="530">
        <v>175262.16108700403</v>
      </c>
      <c r="E343" s="530">
        <v>5192.7225360856391</v>
      </c>
      <c r="F343" s="531">
        <v>3.0532955128977805E-2</v>
      </c>
      <c r="G343" s="536">
        <v>8.0666491806277371E-2</v>
      </c>
      <c r="H343" s="536">
        <v>3.1543660515261918E-3</v>
      </c>
      <c r="I343" s="537">
        <v>16.081430720366477</v>
      </c>
      <c r="J343" s="537">
        <v>0.29508360674931211</v>
      </c>
      <c r="K343" s="531">
        <v>1.8692329810407853E-2</v>
      </c>
      <c r="L343" s="532">
        <v>2818466.3014223645</v>
      </c>
      <c r="M343" s="532">
        <v>133691.11103958217</v>
      </c>
      <c r="N343" s="531">
        <v>4.9796017006742799E-2</v>
      </c>
      <c r="O343" s="530">
        <v>331576.10245025536</v>
      </c>
      <c r="P343" s="530">
        <v>3339.2759191011428</v>
      </c>
      <c r="Q343" s="531">
        <v>1.017337376305702E-2</v>
      </c>
      <c r="R343" s="395"/>
      <c r="S343" s="307"/>
    </row>
    <row r="344" spans="1:19">
      <c r="A344" s="557"/>
      <c r="B344" s="551"/>
      <c r="C344" s="414" t="s">
        <v>202</v>
      </c>
      <c r="D344" s="530">
        <v>8377989.7909833351</v>
      </c>
      <c r="E344" s="530">
        <v>-152325.01453978289</v>
      </c>
      <c r="F344" s="534">
        <v>-1.7856904230680572E-2</v>
      </c>
      <c r="G344" s="538">
        <v>3.8560693342811119</v>
      </c>
      <c r="H344" s="538">
        <v>-3.1771065305796764E-2</v>
      </c>
      <c r="I344" s="539">
        <v>6.1552593692052513</v>
      </c>
      <c r="J344" s="539">
        <v>0.3147161035869539</v>
      </c>
      <c r="K344" s="534">
        <v>5.3884731141296854E-2</v>
      </c>
      <c r="L344" s="535">
        <v>51568700.156056121</v>
      </c>
      <c r="M344" s="535">
        <v>1747027.4650540203</v>
      </c>
      <c r="N344" s="534">
        <v>3.5065612427130272E-2</v>
      </c>
      <c r="O344" s="530">
        <v>9476244.9381605554</v>
      </c>
      <c r="P344" s="530">
        <v>-215264.1287815012</v>
      </c>
      <c r="Q344" s="534">
        <v>-2.2211621254709622E-2</v>
      </c>
      <c r="R344" s="395"/>
      <c r="S344" s="307"/>
    </row>
    <row r="345" spans="1:19">
      <c r="A345" s="557"/>
      <c r="B345" s="558"/>
      <c r="C345" s="414" t="s">
        <v>203</v>
      </c>
      <c r="D345" s="530">
        <v>5089459.5938779591</v>
      </c>
      <c r="E345" s="530">
        <v>-505929.22649748903</v>
      </c>
      <c r="F345" s="531">
        <v>-9.0418957956087384E-2</v>
      </c>
      <c r="G345" s="536">
        <v>2.3424842423581129</v>
      </c>
      <c r="H345" s="536">
        <v>-0.20771222790199628</v>
      </c>
      <c r="I345" s="537">
        <v>7.2002553514587433</v>
      </c>
      <c r="J345" s="537">
        <v>4.9069994480870349E-2</v>
      </c>
      <c r="K345" s="531">
        <v>6.8617987132706037E-3</v>
      </c>
      <c r="L345" s="532">
        <v>36645408.676852815</v>
      </c>
      <c r="M345" s="532">
        <v>-3368253.922013782</v>
      </c>
      <c r="N345" s="531">
        <v>-8.417759593217515E-2</v>
      </c>
      <c r="O345" s="530">
        <v>10196758.873859199</v>
      </c>
      <c r="P345" s="530">
        <v>-921512.20360523649</v>
      </c>
      <c r="Q345" s="531">
        <v>-8.2882688970684001E-2</v>
      </c>
      <c r="R345" s="395"/>
      <c r="S345" s="307"/>
    </row>
    <row r="346" spans="1:19">
      <c r="A346" s="557"/>
      <c r="B346" s="551" t="s">
        <v>235</v>
      </c>
      <c r="C346" s="414" t="s">
        <v>182</v>
      </c>
      <c r="D346" s="530">
        <v>420484.50029061054</v>
      </c>
      <c r="E346" s="530">
        <v>42418.848550068564</v>
      </c>
      <c r="F346" s="534">
        <v>0.11219968900845738</v>
      </c>
      <c r="G346" s="538">
        <v>1.4158945926881331E-2</v>
      </c>
      <c r="H346" s="538">
        <v>1.4068658288149804E-3</v>
      </c>
      <c r="I346" s="539">
        <v>5.6220629168539054</v>
      </c>
      <c r="J346" s="539">
        <v>-0.10443294514231738</v>
      </c>
      <c r="K346" s="534">
        <v>-1.82367974515418E-2</v>
      </c>
      <c r="L346" s="535">
        <v>2363990.3161956868</v>
      </c>
      <c r="M346" s="535">
        <v>198998.92594056809</v>
      </c>
      <c r="N346" s="534">
        <v>9.1916728554342381E-2</v>
      </c>
      <c r="O346" s="530">
        <v>771667.52435357613</v>
      </c>
      <c r="P346" s="530">
        <v>113414.40437637654</v>
      </c>
      <c r="Q346" s="534">
        <v>0.17229603770097582</v>
      </c>
      <c r="R346" s="395"/>
      <c r="S346" s="307"/>
    </row>
    <row r="347" spans="1:19">
      <c r="A347" s="557"/>
      <c r="B347" s="551" t="s">
        <v>292</v>
      </c>
      <c r="C347" s="414" t="s">
        <v>169</v>
      </c>
      <c r="D347" s="530">
        <v>3698788.3896249966</v>
      </c>
      <c r="E347" s="530">
        <v>-91048.238551453687</v>
      </c>
      <c r="F347" s="531">
        <v>-2.4024317532458709E-2</v>
      </c>
      <c r="G347" s="536">
        <v>0.12454904941200338</v>
      </c>
      <c r="H347" s="536">
        <v>-3.2813948999766834E-3</v>
      </c>
      <c r="I347" s="537">
        <v>11.605045907556166</v>
      </c>
      <c r="J347" s="537">
        <v>-1.4869705045011727E-2</v>
      </c>
      <c r="K347" s="531">
        <v>-1.2796740992582017E-3</v>
      </c>
      <c r="L347" s="532">
        <v>42924609.063933827</v>
      </c>
      <c r="M347" s="532">
        <v>-1112972.7410215139</v>
      </c>
      <c r="N347" s="531">
        <v>-2.5273248334818338E-2</v>
      </c>
      <c r="O347" s="530">
        <v>8114809.1261039767</v>
      </c>
      <c r="P347" s="530">
        <v>-312125.06951184198</v>
      </c>
      <c r="Q347" s="531">
        <v>-3.7038982655664687E-2</v>
      </c>
      <c r="R347" s="395"/>
      <c r="S347" s="307"/>
    </row>
    <row r="348" spans="1:19">
      <c r="A348" s="557"/>
      <c r="B348" s="551" t="s">
        <v>292</v>
      </c>
      <c r="C348" s="414" t="s">
        <v>164</v>
      </c>
      <c r="D348" s="530">
        <v>16801751.026654933</v>
      </c>
      <c r="E348" s="530">
        <v>-1652819.8783249222</v>
      </c>
      <c r="F348" s="534">
        <v>-8.9561544770402582E-2</v>
      </c>
      <c r="G348" s="538">
        <v>0.56576421746559746</v>
      </c>
      <c r="H348" s="538">
        <v>-5.6704830627807512E-2</v>
      </c>
      <c r="I348" s="539">
        <v>8.9378834809672973</v>
      </c>
      <c r="J348" s="539">
        <v>-0.12838976103097544</v>
      </c>
      <c r="K348" s="534">
        <v>-1.4161249898825837E-2</v>
      </c>
      <c r="L348" s="535">
        <v>150172092.95246446</v>
      </c>
      <c r="M348" s="535">
        <v>-17142089.435914248</v>
      </c>
      <c r="N348" s="534">
        <v>-0.10245449125240982</v>
      </c>
      <c r="O348" s="530">
        <v>34977646.471258394</v>
      </c>
      <c r="P348" s="530">
        <v>-3272075.0566874593</v>
      </c>
      <c r="Q348" s="534">
        <v>-8.5545068721528589E-2</v>
      </c>
      <c r="R348" s="395"/>
      <c r="S348" s="307"/>
    </row>
    <row r="349" spans="1:19">
      <c r="A349" s="557"/>
      <c r="B349" s="551" t="s">
        <v>292</v>
      </c>
      <c r="C349" s="414" t="s">
        <v>166</v>
      </c>
      <c r="D349" s="530">
        <v>7143923.6102512944</v>
      </c>
      <c r="E349" s="530">
        <v>-488758.25445075054</v>
      </c>
      <c r="F349" s="531">
        <v>-6.4034930724815434E-2</v>
      </c>
      <c r="G349" s="536">
        <v>0.2405568529479935</v>
      </c>
      <c r="H349" s="536">
        <v>-1.6892005613048378E-2</v>
      </c>
      <c r="I349" s="537">
        <v>15.23195995686055</v>
      </c>
      <c r="J349" s="537">
        <v>0.23568585680496135</v>
      </c>
      <c r="K349" s="531">
        <v>1.5716294276328792E-2</v>
      </c>
      <c r="L349" s="532">
        <v>108815958.36621837</v>
      </c>
      <c r="M349" s="532">
        <v>-5645830.9953768998</v>
      </c>
      <c r="N349" s="531">
        <v>-4.9325028263722162E-2</v>
      </c>
      <c r="O349" s="530">
        <v>22774621.031791095</v>
      </c>
      <c r="P349" s="530">
        <v>-1633263.8658083268</v>
      </c>
      <c r="Q349" s="531">
        <v>-6.6915419859627512E-2</v>
      </c>
      <c r="R349" s="395"/>
      <c r="S349" s="307"/>
    </row>
    <row r="350" spans="1:19">
      <c r="A350" s="557"/>
      <c r="B350" s="551" t="s">
        <v>292</v>
      </c>
      <c r="C350" s="414" t="s">
        <v>162</v>
      </c>
      <c r="D350" s="530">
        <v>11930720.195590222</v>
      </c>
      <c r="E350" s="530">
        <v>-1067224.0284385905</v>
      </c>
      <c r="F350" s="534">
        <v>-8.2107140178802537E-2</v>
      </c>
      <c r="G350" s="538">
        <v>0.40174232819845312</v>
      </c>
      <c r="H350" s="538">
        <v>-3.6675774826588181E-2</v>
      </c>
      <c r="I350" s="539">
        <v>14.988063459794478</v>
      </c>
      <c r="J350" s="539">
        <v>0.2675786533809319</v>
      </c>
      <c r="K350" s="534">
        <v>1.8177298974851083E-2</v>
      </c>
      <c r="L350" s="535">
        <v>178818391.41255784</v>
      </c>
      <c r="M350" s="535">
        <v>-12517649.051869005</v>
      </c>
      <c r="N350" s="534">
        <v>-6.5422327238951528E-2</v>
      </c>
      <c r="O350" s="530">
        <v>25770144.674125705</v>
      </c>
      <c r="P350" s="530">
        <v>-2253545.4581564926</v>
      </c>
      <c r="Q350" s="534">
        <v>-8.0415728532499578E-2</v>
      </c>
      <c r="R350" s="395"/>
      <c r="S350" s="307"/>
    </row>
    <row r="351" spans="1:19">
      <c r="A351" s="557"/>
      <c r="B351" s="551" t="s">
        <v>292</v>
      </c>
      <c r="C351" s="414" t="s">
        <v>226</v>
      </c>
      <c r="D351" s="530">
        <v>4024632.0285648829</v>
      </c>
      <c r="E351" s="530">
        <v>855421.28792593163</v>
      </c>
      <c r="F351" s="531">
        <v>0.26991618984399512</v>
      </c>
      <c r="G351" s="536">
        <v>0.1355211600633579</v>
      </c>
      <c r="H351" s="536">
        <v>2.8624304910763038E-2</v>
      </c>
      <c r="I351" s="537">
        <v>13.542608309799176</v>
      </c>
      <c r="J351" s="537">
        <v>-0.72341296440341551</v>
      </c>
      <c r="K351" s="531">
        <v>-5.0708810150982421E-2</v>
      </c>
      <c r="L351" s="532">
        <v>54504015.1539267</v>
      </c>
      <c r="M351" s="532">
        <v>9291987.3055400699</v>
      </c>
      <c r="N351" s="531">
        <v>0.2055202508655371</v>
      </c>
      <c r="O351" s="530">
        <v>8277093.8068148196</v>
      </c>
      <c r="P351" s="530">
        <v>1888198.8030608399</v>
      </c>
      <c r="Q351" s="531">
        <v>0.2955438776112887</v>
      </c>
      <c r="R351" s="395"/>
      <c r="S351" s="307"/>
    </row>
    <row r="352" spans="1:19">
      <c r="A352" s="557"/>
      <c r="B352" s="551" t="s">
        <v>292</v>
      </c>
      <c r="C352" s="414" t="s">
        <v>146</v>
      </c>
      <c r="D352" s="530">
        <v>610048372.50245082</v>
      </c>
      <c r="E352" s="530">
        <v>-2585833.919398427</v>
      </c>
      <c r="F352" s="534">
        <v>-4.2208448243548887E-3</v>
      </c>
      <c r="G352" s="538">
        <v>20.542117279172967</v>
      </c>
      <c r="H352" s="538">
        <v>-0.12191404750302937</v>
      </c>
      <c r="I352" s="539">
        <v>5.9822280724863415</v>
      </c>
      <c r="J352" s="539">
        <v>8.3916974722972881E-3</v>
      </c>
      <c r="K352" s="534">
        <v>1.4047417681870404E-3</v>
      </c>
      <c r="L352" s="535">
        <v>3649448499.5587659</v>
      </c>
      <c r="M352" s="535">
        <v>-10328007.341939449</v>
      </c>
      <c r="N352" s="534">
        <v>-2.8220322531896241E-3</v>
      </c>
      <c r="O352" s="530">
        <v>1020834469.2356477</v>
      </c>
      <c r="P352" s="530">
        <v>-820680.67341840267</v>
      </c>
      <c r="Q352" s="534">
        <v>-8.0328540749924132E-4</v>
      </c>
      <c r="R352" s="395"/>
      <c r="S352" s="307"/>
    </row>
    <row r="353" spans="1:19">
      <c r="A353" s="557"/>
      <c r="B353" s="551" t="s">
        <v>292</v>
      </c>
      <c r="C353" s="414" t="s">
        <v>227</v>
      </c>
      <c r="D353" s="530">
        <v>49778229.452441528</v>
      </c>
      <c r="E353" s="530">
        <v>-2854910.6901099458</v>
      </c>
      <c r="F353" s="531">
        <v>-5.4241694156527853E-2</v>
      </c>
      <c r="G353" s="536">
        <v>1.676178928511981</v>
      </c>
      <c r="H353" s="536">
        <v>-9.9126539785850509E-2</v>
      </c>
      <c r="I353" s="537">
        <v>4.9626484227964793</v>
      </c>
      <c r="J353" s="537">
        <v>3.3528559383240619E-2</v>
      </c>
      <c r="K353" s="531">
        <v>6.8021391875878008E-3</v>
      </c>
      <c r="L353" s="532">
        <v>247031851.88176021</v>
      </c>
      <c r="M353" s="532">
        <v>-12403204.66870296</v>
      </c>
      <c r="N353" s="531">
        <v>-4.7808514522363288E-2</v>
      </c>
      <c r="O353" s="530">
        <v>78935909.155495092</v>
      </c>
      <c r="P353" s="530">
        <v>-3543869.5618506372</v>
      </c>
      <c r="Q353" s="531">
        <v>-4.2966526062046179E-2</v>
      </c>
      <c r="R353" s="395"/>
      <c r="S353" s="307"/>
    </row>
    <row r="354" spans="1:19">
      <c r="A354" s="557"/>
      <c r="B354" s="551" t="s">
        <v>292</v>
      </c>
      <c r="C354" s="414" t="s">
        <v>228</v>
      </c>
      <c r="D354" s="530">
        <v>155231838.62828153</v>
      </c>
      <c r="E354" s="530">
        <v>-1935614.351254344</v>
      </c>
      <c r="F354" s="534">
        <v>-1.2315618243850858E-2</v>
      </c>
      <c r="G354" s="538">
        <v>5.2271111247837991</v>
      </c>
      <c r="H354" s="538">
        <v>-7.411616200385307E-2</v>
      </c>
      <c r="I354" s="539">
        <v>4.8059320279971489</v>
      </c>
      <c r="J354" s="539">
        <v>1.7419225479844869E-2</v>
      </c>
      <c r="K354" s="534">
        <v>3.6377109549937184E-3</v>
      </c>
      <c r="L354" s="535">
        <v>746033665.02854323</v>
      </c>
      <c r="M354" s="535">
        <v>-6564695.7030007839</v>
      </c>
      <c r="N354" s="534">
        <v>-8.722707948260397E-3</v>
      </c>
      <c r="O354" s="530">
        <v>205890317.28901085</v>
      </c>
      <c r="P354" s="530">
        <v>-446529.01393780112</v>
      </c>
      <c r="Q354" s="534">
        <v>-2.164077923737366E-3</v>
      </c>
      <c r="R354" s="395"/>
      <c r="S354" s="307"/>
    </row>
    <row r="355" spans="1:19">
      <c r="A355" s="557"/>
      <c r="B355" s="551" t="s">
        <v>292</v>
      </c>
      <c r="C355" s="414" t="s">
        <v>229</v>
      </c>
      <c r="D355" s="530">
        <v>7407135.4665453276</v>
      </c>
      <c r="E355" s="530">
        <v>151358.31106254272</v>
      </c>
      <c r="F355" s="531">
        <v>2.086038584415037E-2</v>
      </c>
      <c r="G355" s="536">
        <v>0.24941996784998294</v>
      </c>
      <c r="H355" s="536">
        <v>4.6840310240287009E-3</v>
      </c>
      <c r="I355" s="537">
        <v>6.2705260170349737</v>
      </c>
      <c r="J355" s="537">
        <v>-0.12067138214038664</v>
      </c>
      <c r="K355" s="531">
        <v>-1.8880872331678653E-2</v>
      </c>
      <c r="L355" s="532">
        <v>46446635.654674962</v>
      </c>
      <c r="M355" s="532">
        <v>73531.569557391107</v>
      </c>
      <c r="N355" s="531">
        <v>1.5856512305586516E-3</v>
      </c>
      <c r="O355" s="530">
        <v>13152704.773149922</v>
      </c>
      <c r="P355" s="530">
        <v>676474.80082620867</v>
      </c>
      <c r="Q355" s="531">
        <v>5.4221091012817739E-2</v>
      </c>
      <c r="R355" s="395"/>
      <c r="S355" s="307"/>
    </row>
    <row r="356" spans="1:19">
      <c r="A356" s="557"/>
      <c r="B356" s="551" t="s">
        <v>292</v>
      </c>
      <c r="C356" s="414" t="s">
        <v>153</v>
      </c>
      <c r="D356" s="530">
        <v>33206026.103214614</v>
      </c>
      <c r="E356" s="530">
        <v>-2700968.566234149</v>
      </c>
      <c r="F356" s="534">
        <v>-7.5221237285342926E-2</v>
      </c>
      <c r="G356" s="538">
        <v>1.1181442543472617</v>
      </c>
      <c r="H356" s="538">
        <v>-9.2991615831950147E-2</v>
      </c>
      <c r="I356" s="539">
        <v>5.5131679539795533</v>
      </c>
      <c r="J356" s="539">
        <v>8.2231358537079302E-2</v>
      </c>
      <c r="K356" s="534">
        <v>1.5141284950018768E-2</v>
      </c>
      <c r="L356" s="535">
        <v>183070398.99125135</v>
      </c>
      <c r="M356" s="535">
        <v>-11938212.391415775</v>
      </c>
      <c r="N356" s="534">
        <v>-6.1218898523354513E-2</v>
      </c>
      <c r="O356" s="530">
        <v>34149649.684058897</v>
      </c>
      <c r="P356" s="530">
        <v>-2990227.0174587965</v>
      </c>
      <c r="Q356" s="534">
        <v>-8.0512572550802325E-2</v>
      </c>
      <c r="R356" s="395"/>
      <c r="S356" s="307"/>
    </row>
    <row r="357" spans="1:19">
      <c r="A357" s="557"/>
      <c r="B357" s="551" t="s">
        <v>292</v>
      </c>
      <c r="C357" s="414" t="s">
        <v>148</v>
      </c>
      <c r="D357" s="530">
        <v>227528972.29823422</v>
      </c>
      <c r="E357" s="530">
        <v>-6786149.2104585171</v>
      </c>
      <c r="F357" s="531">
        <v>-2.8961635795267105E-2</v>
      </c>
      <c r="G357" s="536">
        <v>7.6615675805958272</v>
      </c>
      <c r="H357" s="536">
        <v>-0.24183539693147527</v>
      </c>
      <c r="I357" s="537">
        <v>4.8469926268039432</v>
      </c>
      <c r="J357" s="537">
        <v>-3.9436455428933925E-2</v>
      </c>
      <c r="K357" s="531">
        <v>-8.070608365590615E-3</v>
      </c>
      <c r="L357" s="532">
        <v>1102831251.1138198</v>
      </c>
      <c r="M357" s="532">
        <v>-42132973.033186674</v>
      </c>
      <c r="N357" s="531">
        <v>-3.6798506140727286E-2</v>
      </c>
      <c r="O357" s="530">
        <v>246369414.07384789</v>
      </c>
      <c r="P357" s="530">
        <v>-7198166.5292769969</v>
      </c>
      <c r="Q357" s="531">
        <v>-2.8387566392185266E-2</v>
      </c>
      <c r="R357" s="395"/>
      <c r="S357" s="307"/>
    </row>
    <row r="358" spans="1:19">
      <c r="A358" s="557"/>
      <c r="B358" s="551" t="s">
        <v>292</v>
      </c>
      <c r="C358" s="414" t="s">
        <v>161</v>
      </c>
      <c r="D358" s="530">
        <v>8944632.9764463082</v>
      </c>
      <c r="E358" s="530">
        <v>-268499.98505188338</v>
      </c>
      <c r="F358" s="534">
        <v>-2.9143179217530939E-2</v>
      </c>
      <c r="G358" s="538">
        <v>0.30119201673729545</v>
      </c>
      <c r="H358" s="538">
        <v>-9.5651465709138406E-3</v>
      </c>
      <c r="I358" s="539">
        <v>5.6284917447035916</v>
      </c>
      <c r="J358" s="539">
        <v>-7.4924965971745472E-2</v>
      </c>
      <c r="K358" s="534">
        <v>-1.3136856339377254E-2</v>
      </c>
      <c r="L358" s="535">
        <v>50344792.867331564</v>
      </c>
      <c r="M358" s="535">
        <v>-2201543.6229509786</v>
      </c>
      <c r="N358" s="534">
        <v>-4.1897185798254702E-2</v>
      </c>
      <c r="O358" s="530">
        <v>15425772.096576024</v>
      </c>
      <c r="P358" s="530">
        <v>-640532.78327156603</v>
      </c>
      <c r="Q358" s="534">
        <v>-3.9868083424397356E-2</v>
      </c>
      <c r="R358" s="395"/>
      <c r="S358" s="307"/>
    </row>
    <row r="359" spans="1:19">
      <c r="A359" s="557"/>
      <c r="B359" s="551" t="s">
        <v>292</v>
      </c>
      <c r="C359" s="414" t="s">
        <v>150</v>
      </c>
      <c r="D359" s="530">
        <v>181218413.62519014</v>
      </c>
      <c r="E359" s="530">
        <v>8372350.7704647183</v>
      </c>
      <c r="F359" s="531">
        <v>4.8438191950611893E-2</v>
      </c>
      <c r="G359" s="536">
        <v>6.1021552939547865</v>
      </c>
      <c r="H359" s="536">
        <v>0.2720915788000271</v>
      </c>
      <c r="I359" s="537">
        <v>5.414095784739791</v>
      </c>
      <c r="J359" s="537">
        <v>-0.1162596712641184</v>
      </c>
      <c r="K359" s="531">
        <v>-2.1022097438222281E-2</v>
      </c>
      <c r="L359" s="532">
        <v>981133849.32537389</v>
      </c>
      <c r="M359" s="532">
        <v>25233682.567948461</v>
      </c>
      <c r="N359" s="531">
        <v>2.6397822121472545E-2</v>
      </c>
      <c r="O359" s="530">
        <v>293622112.70436054</v>
      </c>
      <c r="P359" s="530">
        <v>10923977.21330899</v>
      </c>
      <c r="Q359" s="531">
        <v>3.8641843867607592E-2</v>
      </c>
      <c r="R359" s="395"/>
      <c r="S359" s="307"/>
    </row>
    <row r="360" spans="1:19">
      <c r="A360" s="557"/>
      <c r="B360" s="551" t="s">
        <v>292</v>
      </c>
      <c r="C360" s="414" t="s">
        <v>171</v>
      </c>
      <c r="D360" s="530">
        <v>7124565.799605377</v>
      </c>
      <c r="E360" s="530">
        <v>416434.95368395001</v>
      </c>
      <c r="F360" s="534">
        <v>6.2079134001559358E-2</v>
      </c>
      <c r="G360" s="538">
        <v>0.23990501870913591</v>
      </c>
      <c r="H360" s="538">
        <v>1.3641084226651834E-2</v>
      </c>
      <c r="I360" s="539">
        <v>8.2996034648200077</v>
      </c>
      <c r="J360" s="539">
        <v>9.7864137601943568E-2</v>
      </c>
      <c r="K360" s="534">
        <v>1.1932119968404063E-2</v>
      </c>
      <c r="L360" s="535">
        <v>59131070.99574291</v>
      </c>
      <c r="M360" s="535">
        <v>4112730.4246245623</v>
      </c>
      <c r="N360" s="534">
        <v>7.4751989644404562E-2</v>
      </c>
      <c r="O360" s="530">
        <v>10167588.994240668</v>
      </c>
      <c r="P360" s="530">
        <v>435663.15058373287</v>
      </c>
      <c r="Q360" s="534">
        <v>4.4766386179122909E-2</v>
      </c>
      <c r="R360" s="395"/>
      <c r="S360" s="307"/>
    </row>
    <row r="361" spans="1:19">
      <c r="A361" s="557"/>
      <c r="B361" s="551" t="s">
        <v>292</v>
      </c>
      <c r="C361" s="414" t="s">
        <v>147</v>
      </c>
      <c r="D361" s="530">
        <v>296386235.07797921</v>
      </c>
      <c r="E361" s="530">
        <v>-2841125.9268509746</v>
      </c>
      <c r="F361" s="531">
        <v>-9.4948734544536267E-3</v>
      </c>
      <c r="G361" s="536">
        <v>9.9801934983113458</v>
      </c>
      <c r="H361" s="536">
        <v>-0.11268655439783082</v>
      </c>
      <c r="I361" s="537">
        <v>6.1862797672504968</v>
      </c>
      <c r="J361" s="537">
        <v>4.0461406956185719E-2</v>
      </c>
      <c r="K361" s="531">
        <v>6.5835670018480827E-3</v>
      </c>
      <c r="L361" s="532">
        <v>1833528169.3544521</v>
      </c>
      <c r="M361" s="532">
        <v>-5468839.8114471436</v>
      </c>
      <c r="N361" s="531">
        <v>-2.97381658816705E-3</v>
      </c>
      <c r="O361" s="530">
        <v>509308712.06311345</v>
      </c>
      <c r="P361" s="530">
        <v>-7497053.3311102986</v>
      </c>
      <c r="Q361" s="531">
        <v>-1.4506520308246723E-2</v>
      </c>
      <c r="R361" s="395"/>
      <c r="S361" s="307"/>
    </row>
    <row r="362" spans="1:19">
      <c r="A362" s="557"/>
      <c r="B362" s="551" t="s">
        <v>292</v>
      </c>
      <c r="C362" s="414" t="s">
        <v>230</v>
      </c>
      <c r="D362" s="530">
        <v>1283574.3569641982</v>
      </c>
      <c r="E362" s="530">
        <v>171993.8682537775</v>
      </c>
      <c r="F362" s="534">
        <v>0.15472911768477779</v>
      </c>
      <c r="G362" s="538">
        <v>4.3221711860548656E-2</v>
      </c>
      <c r="H362" s="538">
        <v>5.7283205349304631E-3</v>
      </c>
      <c r="I362" s="539">
        <v>15.514759112409616</v>
      </c>
      <c r="J362" s="539">
        <v>-0.42456987714700745</v>
      </c>
      <c r="K362" s="534">
        <v>-2.6636621743938136E-2</v>
      </c>
      <c r="L362" s="535">
        <v>19914346.951165605</v>
      </c>
      <c r="M362" s="535">
        <v>2196499.8432380781</v>
      </c>
      <c r="N362" s="534">
        <v>0.12397103496029686</v>
      </c>
      <c r="O362" s="530">
        <v>2875195.95769849</v>
      </c>
      <c r="P362" s="530">
        <v>329705.74207555037</v>
      </c>
      <c r="Q362" s="534">
        <v>0.12952544073906952</v>
      </c>
      <c r="R362" s="395"/>
      <c r="S362" s="307"/>
    </row>
    <row r="363" spans="1:19">
      <c r="A363" s="557"/>
      <c r="B363" s="551" t="s">
        <v>292</v>
      </c>
      <c r="C363" s="414" t="s">
        <v>176</v>
      </c>
      <c r="D363" s="530">
        <v>2192082.6122962735</v>
      </c>
      <c r="E363" s="530">
        <v>224475.95304109412</v>
      </c>
      <c r="F363" s="531">
        <v>0.11408578639699643</v>
      </c>
      <c r="G363" s="536">
        <v>7.3813848437477778E-2</v>
      </c>
      <c r="H363" s="536">
        <v>7.4468626909645202E-3</v>
      </c>
      <c r="I363" s="537">
        <v>6.6348579212394014</v>
      </c>
      <c r="J363" s="537">
        <v>-1.2091275539918733E-2</v>
      </c>
      <c r="K363" s="531">
        <v>-1.8190714539803284E-3</v>
      </c>
      <c r="L363" s="532">
        <v>14544156.684205089</v>
      </c>
      <c r="M363" s="532">
        <v>1465575.1808912326</v>
      </c>
      <c r="N363" s="531">
        <v>0.11205918474567632</v>
      </c>
      <c r="O363" s="530">
        <v>2867366.5240258141</v>
      </c>
      <c r="P363" s="530">
        <v>166558.34779393859</v>
      </c>
      <c r="Q363" s="531">
        <v>6.1669817671508288E-2</v>
      </c>
      <c r="R363" s="395"/>
      <c r="S363" s="307"/>
    </row>
    <row r="364" spans="1:19">
      <c r="A364" s="557"/>
      <c r="B364" s="551" t="s">
        <v>292</v>
      </c>
      <c r="C364" s="414" t="s">
        <v>160</v>
      </c>
      <c r="D364" s="530">
        <v>32142126.170835853</v>
      </c>
      <c r="E364" s="530">
        <v>1123034.8356990181</v>
      </c>
      <c r="F364" s="534">
        <v>3.6204633577609086E-2</v>
      </c>
      <c r="G364" s="538">
        <v>1.0823196244173772</v>
      </c>
      <c r="H364" s="538">
        <v>3.6051772646586322E-2</v>
      </c>
      <c r="I364" s="539">
        <v>11.759262220137126</v>
      </c>
      <c r="J364" s="539">
        <v>-8.2731945178295518E-2</v>
      </c>
      <c r="K364" s="534">
        <v>-6.9863186912059996E-3</v>
      </c>
      <c r="L364" s="535">
        <v>377967689.95559084</v>
      </c>
      <c r="M364" s="535">
        <v>10639791.35151428</v>
      </c>
      <c r="N364" s="534">
        <v>2.8965377778131553E-2</v>
      </c>
      <c r="O364" s="530">
        <v>78599147.072507501</v>
      </c>
      <c r="P364" s="530">
        <v>1869355.4945129156</v>
      </c>
      <c r="Q364" s="534">
        <v>2.4362838163228245E-2</v>
      </c>
      <c r="R364" s="395"/>
      <c r="S364" s="307"/>
    </row>
    <row r="365" spans="1:19">
      <c r="A365" s="557"/>
      <c r="B365" s="551" t="s">
        <v>292</v>
      </c>
      <c r="C365" s="414" t="s">
        <v>180</v>
      </c>
      <c r="D365" s="530">
        <v>1847413.2910875599</v>
      </c>
      <c r="E365" s="530">
        <v>-164897.54995605489</v>
      </c>
      <c r="F365" s="531">
        <v>-8.1944372903411153E-2</v>
      </c>
      <c r="G365" s="536">
        <v>6.220782186984869E-2</v>
      </c>
      <c r="H365" s="536">
        <v>-5.6670271386672078E-3</v>
      </c>
      <c r="I365" s="537">
        <v>13.285913868342732</v>
      </c>
      <c r="J365" s="537">
        <v>-9.4545814131166139E-3</v>
      </c>
      <c r="K365" s="531">
        <v>-7.1111842058730116E-4</v>
      </c>
      <c r="L365" s="532">
        <v>24544573.864620902</v>
      </c>
      <c r="M365" s="532">
        <v>-2209840.2024920322</v>
      </c>
      <c r="N365" s="531">
        <v>-8.2597219170963354E-2</v>
      </c>
      <c r="O365" s="530">
        <v>3918541.5911354697</v>
      </c>
      <c r="P365" s="530">
        <v>-348506.1442581485</v>
      </c>
      <c r="Q365" s="531">
        <v>-8.1673833026852743E-2</v>
      </c>
      <c r="R365" s="395"/>
      <c r="S365" s="307"/>
    </row>
    <row r="366" spans="1:19">
      <c r="A366" s="557"/>
      <c r="B366" s="551" t="s">
        <v>292</v>
      </c>
      <c r="C366" s="414" t="s">
        <v>158</v>
      </c>
      <c r="D366" s="530">
        <v>55623820.170651115</v>
      </c>
      <c r="E366" s="530">
        <v>900118.44842773676</v>
      </c>
      <c r="F366" s="534">
        <v>1.6448420338900378E-2</v>
      </c>
      <c r="G366" s="538">
        <v>1.8730171064533929</v>
      </c>
      <c r="H366" s="538">
        <v>2.7197407118747297E-2</v>
      </c>
      <c r="I366" s="539">
        <v>8.2277588559848276</v>
      </c>
      <c r="J366" s="539">
        <v>2.5019030741390225E-2</v>
      </c>
      <c r="K366" s="534">
        <v>3.0500822011196387E-3</v>
      </c>
      <c r="L366" s="535">
        <v>457659379.01278222</v>
      </c>
      <c r="M366" s="535">
        <v>8775091.5111576319</v>
      </c>
      <c r="N366" s="534">
        <v>1.9548671574132283E-2</v>
      </c>
      <c r="O366" s="530">
        <v>83707636.133336276</v>
      </c>
      <c r="P366" s="530">
        <v>1157402.6935265064</v>
      </c>
      <c r="Q366" s="534">
        <v>1.4020586560429399E-2</v>
      </c>
      <c r="R366" s="395"/>
      <c r="S366" s="307"/>
    </row>
    <row r="367" spans="1:19">
      <c r="A367" s="557"/>
      <c r="B367" s="551" t="s">
        <v>292</v>
      </c>
      <c r="C367" s="414" t="s">
        <v>231</v>
      </c>
      <c r="D367" s="530">
        <v>14225896.703001829</v>
      </c>
      <c r="E367" s="530">
        <v>112186.4534350317</v>
      </c>
      <c r="F367" s="531">
        <v>7.9487570207469101E-3</v>
      </c>
      <c r="G367" s="536">
        <v>0.47902765034143185</v>
      </c>
      <c r="H367" s="536">
        <v>2.9749786565374525E-3</v>
      </c>
      <c r="I367" s="537">
        <v>16.459204609229054</v>
      </c>
      <c r="J367" s="537">
        <v>-0.28620455371119746</v>
      </c>
      <c r="K367" s="531">
        <v>-1.7091523469286437E-2</v>
      </c>
      <c r="L367" s="532">
        <v>234146944.5844641</v>
      </c>
      <c r="M367" s="532">
        <v>-2192908.3517155051</v>
      </c>
      <c r="N367" s="531">
        <v>-9.2786228157113668E-3</v>
      </c>
      <c r="O367" s="530">
        <v>47519496.798945278</v>
      </c>
      <c r="P367" s="530">
        <v>341801.17080400884</v>
      </c>
      <c r="Q367" s="531">
        <v>7.2449738431083115E-3</v>
      </c>
      <c r="R367" s="395"/>
      <c r="S367" s="307"/>
    </row>
    <row r="368" spans="1:19">
      <c r="A368" s="557"/>
      <c r="B368" s="551" t="s">
        <v>292</v>
      </c>
      <c r="C368" s="414" t="s">
        <v>177</v>
      </c>
      <c r="D368" s="530">
        <v>1962993.5997373706</v>
      </c>
      <c r="E368" s="530">
        <v>-66740.420154187363</v>
      </c>
      <c r="F368" s="534">
        <v>-3.2881362533280632E-2</v>
      </c>
      <c r="G368" s="538">
        <v>6.6099749727484086E-2</v>
      </c>
      <c r="H368" s="538">
        <v>-2.3627796778333265E-3</v>
      </c>
      <c r="I368" s="539">
        <v>14.580785105623551</v>
      </c>
      <c r="J368" s="539">
        <v>-9.9990975951298466E-2</v>
      </c>
      <c r="K368" s="534">
        <v>-6.8110143084868947E-3</v>
      </c>
      <c r="L368" s="535">
        <v>28621987.841485012</v>
      </c>
      <c r="M368" s="535">
        <v>-1176082.8096977435</v>
      </c>
      <c r="N368" s="534">
        <v>-3.9468421411070854E-2</v>
      </c>
      <c r="O368" s="530">
        <v>5722314.0625613332</v>
      </c>
      <c r="P368" s="530">
        <v>-156544.66096513439</v>
      </c>
      <c r="Q368" s="534">
        <v>-2.662841009236401E-2</v>
      </c>
      <c r="R368" s="395"/>
      <c r="S368" s="307"/>
    </row>
    <row r="369" spans="1:19">
      <c r="A369" s="557"/>
      <c r="B369" s="551" t="s">
        <v>292</v>
      </c>
      <c r="C369" s="414" t="s">
        <v>163</v>
      </c>
      <c r="D369" s="530">
        <v>30898909.493148267</v>
      </c>
      <c r="E369" s="530">
        <v>1860730.1240378432</v>
      </c>
      <c r="F369" s="531">
        <v>6.4078746135758383E-2</v>
      </c>
      <c r="G369" s="536">
        <v>1.040456873941177</v>
      </c>
      <c r="H369" s="536">
        <v>6.1004793298208071E-2</v>
      </c>
      <c r="I369" s="537">
        <v>9.4548997078376349</v>
      </c>
      <c r="J369" s="537">
        <v>-0.32229836444881776</v>
      </c>
      <c r="K369" s="531">
        <v>-3.2964287116405581E-2</v>
      </c>
      <c r="L369" s="532">
        <v>292146090.3392691</v>
      </c>
      <c r="M369" s="532">
        <v>8234058.988894403</v>
      </c>
      <c r="N369" s="531">
        <v>2.9002148833674413E-2</v>
      </c>
      <c r="O369" s="530">
        <v>65024219.269252449</v>
      </c>
      <c r="P369" s="530">
        <v>3749329.2734466046</v>
      </c>
      <c r="Q369" s="531">
        <v>6.1188674083351914E-2</v>
      </c>
      <c r="R369" s="395"/>
      <c r="S369" s="307"/>
    </row>
    <row r="370" spans="1:19">
      <c r="A370" s="557"/>
      <c r="B370" s="551" t="s">
        <v>292</v>
      </c>
      <c r="C370" s="414" t="s">
        <v>167</v>
      </c>
      <c r="D370" s="530">
        <v>6247167.8246938828</v>
      </c>
      <c r="E370" s="530">
        <v>669279.31131102704</v>
      </c>
      <c r="F370" s="534">
        <v>0.11998793265681912</v>
      </c>
      <c r="G370" s="538">
        <v>0.21036045648498478</v>
      </c>
      <c r="H370" s="538">
        <v>2.2219373651156921E-2</v>
      </c>
      <c r="I370" s="539">
        <v>17.834204064119287</v>
      </c>
      <c r="J370" s="539">
        <v>-0.19636118010795656</v>
      </c>
      <c r="K370" s="534">
        <v>-1.0890461693696738E-2</v>
      </c>
      <c r="L370" s="535">
        <v>111413265.8083909</v>
      </c>
      <c r="M370" s="535">
        <v>10840783.042815611</v>
      </c>
      <c r="N370" s="534">
        <v>0.10779074697881751</v>
      </c>
      <c r="O370" s="530">
        <v>18263746.767633665</v>
      </c>
      <c r="P370" s="530">
        <v>2202064.6313860137</v>
      </c>
      <c r="Q370" s="534">
        <v>0.13710049873396776</v>
      </c>
      <c r="R370" s="395"/>
      <c r="S370" s="307"/>
    </row>
    <row r="371" spans="1:19">
      <c r="A371" s="557"/>
      <c r="B371" s="551" t="s">
        <v>292</v>
      </c>
      <c r="C371" s="414" t="s">
        <v>175</v>
      </c>
      <c r="D371" s="530">
        <v>5779181.6707854709</v>
      </c>
      <c r="E371" s="530">
        <v>54618.790856363252</v>
      </c>
      <c r="F371" s="531">
        <v>9.5411286419548672E-3</v>
      </c>
      <c r="G371" s="536">
        <v>0.19460199061254768</v>
      </c>
      <c r="H371" s="536">
        <v>1.513610234179702E-3</v>
      </c>
      <c r="I371" s="537">
        <v>18.714835901522786</v>
      </c>
      <c r="J371" s="537">
        <v>2.1025110720248819E-2</v>
      </c>
      <c r="K371" s="531">
        <v>1.1247097210694619E-3</v>
      </c>
      <c r="L371" s="532">
        <v>108156436.61383837</v>
      </c>
      <c r="M371" s="532">
        <v>1142541.2763919681</v>
      </c>
      <c r="N371" s="531">
        <v>1.0676569363157917E-2</v>
      </c>
      <c r="O371" s="530">
        <v>13436375.771161778</v>
      </c>
      <c r="P371" s="530">
        <v>173060.36668765545</v>
      </c>
      <c r="Q371" s="531">
        <v>1.3048047295118752E-2</v>
      </c>
      <c r="R371" s="395"/>
      <c r="S371" s="307"/>
    </row>
    <row r="372" spans="1:19">
      <c r="A372" s="557"/>
      <c r="B372" s="551" t="s">
        <v>292</v>
      </c>
      <c r="C372" s="414" t="s">
        <v>165</v>
      </c>
      <c r="D372" s="530">
        <v>17892825.624096002</v>
      </c>
      <c r="E372" s="530">
        <v>-1025309.9417725317</v>
      </c>
      <c r="F372" s="534">
        <v>-5.4197198143688195E-2</v>
      </c>
      <c r="G372" s="538">
        <v>0.60250389804047</v>
      </c>
      <c r="H372" s="538">
        <v>-3.5601094918781495E-2</v>
      </c>
      <c r="I372" s="539">
        <v>8.7049227313201047</v>
      </c>
      <c r="J372" s="539">
        <v>1.9298786895358688E-2</v>
      </c>
      <c r="K372" s="534">
        <v>2.2219229175523391E-3</v>
      </c>
      <c r="L372" s="535">
        <v>155755664.50274014</v>
      </c>
      <c r="M372" s="535">
        <v>-8560146.7520409822</v>
      </c>
      <c r="N372" s="534">
        <v>-5.2095697222758322E-2</v>
      </c>
      <c r="O372" s="530">
        <v>38014032.344432645</v>
      </c>
      <c r="P372" s="530">
        <v>-1943459.8656275943</v>
      </c>
      <c r="Q372" s="534">
        <v>-4.8638184183598054E-2</v>
      </c>
      <c r="R372" s="395"/>
      <c r="S372" s="307"/>
    </row>
    <row r="373" spans="1:19">
      <c r="A373" s="557"/>
      <c r="B373" s="551" t="s">
        <v>292</v>
      </c>
      <c r="C373" s="414" t="s">
        <v>307</v>
      </c>
      <c r="D373" s="530">
        <v>40264687.418408893</v>
      </c>
      <c r="E373" s="530">
        <v>-2323639.3251589611</v>
      </c>
      <c r="F373" s="531">
        <v>-5.4560474731726857E-2</v>
      </c>
      <c r="G373" s="536">
        <v>1.3558300758434902</v>
      </c>
      <c r="H373" s="536">
        <v>-8.0665811514478269E-2</v>
      </c>
      <c r="I373" s="537">
        <v>6.5160683226054994</v>
      </c>
      <c r="J373" s="537">
        <v>4.3932312588900402E-2</v>
      </c>
      <c r="K373" s="531">
        <v>6.7879155383799988E-3</v>
      </c>
      <c r="L373" s="532">
        <v>262367454.2067064</v>
      </c>
      <c r="M373" s="532">
        <v>-13269988.916692078</v>
      </c>
      <c r="N373" s="531">
        <v>-4.8142911087559741E-2</v>
      </c>
      <c r="O373" s="530">
        <v>79415580.745064244</v>
      </c>
      <c r="P373" s="530">
        <v>-4727896.0576609969</v>
      </c>
      <c r="Q373" s="531">
        <v>-5.6188503700002446E-2</v>
      </c>
      <c r="R373" s="395"/>
      <c r="S373" s="307"/>
    </row>
    <row r="374" spans="1:19">
      <c r="A374" s="557"/>
      <c r="B374" s="551" t="s">
        <v>292</v>
      </c>
      <c r="C374" s="414" t="s">
        <v>181</v>
      </c>
      <c r="D374" s="530">
        <v>3286771.0908367047</v>
      </c>
      <c r="E374" s="530">
        <v>-560551.09965354996</v>
      </c>
      <c r="F374" s="534">
        <v>-0.14569902698534337</v>
      </c>
      <c r="G374" s="538">
        <v>0.11067521898436278</v>
      </c>
      <c r="H374" s="538">
        <v>-1.9094202041669867E-2</v>
      </c>
      <c r="I374" s="539">
        <v>10.837418261264942</v>
      </c>
      <c r="J374" s="539">
        <v>0.28047608523003298</v>
      </c>
      <c r="K374" s="534">
        <v>2.6567928530170017E-2</v>
      </c>
      <c r="L374" s="535">
        <v>35620113.040431395</v>
      </c>
      <c r="M374" s="535">
        <v>-4995844.8571501821</v>
      </c>
      <c r="N374" s="534">
        <v>-0.12300201979103521</v>
      </c>
      <c r="O374" s="530">
        <v>5471710.0965396892</v>
      </c>
      <c r="P374" s="530">
        <v>-965747.00612391811</v>
      </c>
      <c r="Q374" s="534">
        <v>-0.1500199520901388</v>
      </c>
      <c r="R374" s="395"/>
      <c r="S374" s="307"/>
    </row>
    <row r="375" spans="1:19">
      <c r="A375" s="557"/>
      <c r="B375" s="551" t="s">
        <v>292</v>
      </c>
      <c r="C375" s="414" t="s">
        <v>172</v>
      </c>
      <c r="D375" s="530">
        <v>3471635.5955408281</v>
      </c>
      <c r="E375" s="530">
        <v>305963.20819317549</v>
      </c>
      <c r="F375" s="531">
        <v>9.6650307029883684E-2</v>
      </c>
      <c r="G375" s="536">
        <v>0.11690014885477737</v>
      </c>
      <c r="H375" s="536">
        <v>1.0122641662988166E-2</v>
      </c>
      <c r="I375" s="537">
        <v>9.7601994327815955</v>
      </c>
      <c r="J375" s="537">
        <v>4.5417303903889206E-2</v>
      </c>
      <c r="K375" s="531">
        <v>4.675071792797479E-3</v>
      </c>
      <c r="L375" s="532">
        <v>33883855.770421989</v>
      </c>
      <c r="M375" s="532">
        <v>3130038.23593539</v>
      </c>
      <c r="N375" s="531">
        <v>0.10177722594684187</v>
      </c>
      <c r="O375" s="530">
        <v>6192083.3313164748</v>
      </c>
      <c r="P375" s="530">
        <v>509937.23297440354</v>
      </c>
      <c r="Q375" s="531">
        <v>8.9743773593430193E-2</v>
      </c>
      <c r="R375" s="395"/>
      <c r="S375" s="307"/>
    </row>
    <row r="376" spans="1:19">
      <c r="A376" s="557"/>
      <c r="B376" s="551" t="s">
        <v>292</v>
      </c>
      <c r="C376" s="414" t="s">
        <v>151</v>
      </c>
      <c r="D376" s="530">
        <v>112242801.00846925</v>
      </c>
      <c r="E376" s="530">
        <v>244368.62809939682</v>
      </c>
      <c r="F376" s="534">
        <v>2.1818932899834737E-3</v>
      </c>
      <c r="G376" s="538">
        <v>3.7795441902430222</v>
      </c>
      <c r="H376" s="538">
        <v>1.8590871475017146E-3</v>
      </c>
      <c r="I376" s="539">
        <v>5.8237070713111123</v>
      </c>
      <c r="J376" s="539">
        <v>-9.7581468264187343E-2</v>
      </c>
      <c r="K376" s="534">
        <v>-1.6479769160377095E-2</v>
      </c>
      <c r="L376" s="535">
        <v>653669193.93678844</v>
      </c>
      <c r="M376" s="535">
        <v>-9505840.1674947739</v>
      </c>
      <c r="N376" s="534">
        <v>-1.4333832968145173E-2</v>
      </c>
      <c r="O376" s="530">
        <v>192872459.12398478</v>
      </c>
      <c r="P376" s="530">
        <v>421556.38683634996</v>
      </c>
      <c r="Q376" s="534">
        <v>2.1904619871392149E-3</v>
      </c>
      <c r="R376" s="395"/>
      <c r="S376" s="307"/>
    </row>
    <row r="377" spans="1:19">
      <c r="A377" s="557"/>
      <c r="B377" s="551" t="s">
        <v>292</v>
      </c>
      <c r="C377" s="414" t="s">
        <v>149</v>
      </c>
      <c r="D377" s="530">
        <v>262556987.75276014</v>
      </c>
      <c r="E377" s="530">
        <v>6462795.5119307041</v>
      </c>
      <c r="F377" s="531">
        <v>2.5236009670430676E-2</v>
      </c>
      <c r="G377" s="536">
        <v>8.8410635582212151</v>
      </c>
      <c r="H377" s="536">
        <v>0.20305680709255292</v>
      </c>
      <c r="I377" s="537">
        <v>4.9966553661195174</v>
      </c>
      <c r="J377" s="537">
        <v>4.3242023738381263E-3</v>
      </c>
      <c r="K377" s="531">
        <v>8.661689763773073E-4</v>
      </c>
      <c r="L377" s="532">
        <v>1311906781.7670054</v>
      </c>
      <c r="M377" s="532">
        <v>33399764.988835812</v>
      </c>
      <c r="N377" s="531">
        <v>2.6124037295472205E-2</v>
      </c>
      <c r="O377" s="530">
        <v>359074880.19578224</v>
      </c>
      <c r="P377" s="530">
        <v>8566657.2510147691</v>
      </c>
      <c r="Q377" s="531">
        <v>2.4440674113270916E-2</v>
      </c>
      <c r="R377" s="395"/>
      <c r="S377" s="307"/>
    </row>
    <row r="378" spans="1:19">
      <c r="A378" s="557"/>
      <c r="B378" s="551" t="s">
        <v>292</v>
      </c>
      <c r="C378" s="414" t="s">
        <v>159</v>
      </c>
      <c r="D378" s="530">
        <v>30003634.934920836</v>
      </c>
      <c r="E378" s="530">
        <v>-343692.36606146768</v>
      </c>
      <c r="F378" s="534">
        <v>-1.1325292756517072E-2</v>
      </c>
      <c r="G378" s="538">
        <v>1.0103103547451213</v>
      </c>
      <c r="H378" s="538">
        <v>-1.3299028235657318E-2</v>
      </c>
      <c r="I378" s="539">
        <v>6.8836701148215811</v>
      </c>
      <c r="J378" s="539">
        <v>-0.22155040609942755</v>
      </c>
      <c r="K378" s="534">
        <v>-3.1181355377652552E-2</v>
      </c>
      <c r="L378" s="535">
        <v>206535125.13753131</v>
      </c>
      <c r="M378" s="535">
        <v>-9089327.5565145314</v>
      </c>
      <c r="N378" s="534">
        <v>-4.2153510155972768E-2</v>
      </c>
      <c r="O378" s="530">
        <v>56892116.326001361</v>
      </c>
      <c r="P378" s="530">
        <v>-249414.20214830339</v>
      </c>
      <c r="Q378" s="534">
        <v>-4.3648498708909154E-3</v>
      </c>
      <c r="R378" s="395"/>
      <c r="S378" s="307"/>
    </row>
    <row r="379" spans="1:19">
      <c r="A379" s="557"/>
      <c r="B379" s="551" t="s">
        <v>292</v>
      </c>
      <c r="C379" s="414" t="s">
        <v>179</v>
      </c>
      <c r="D379" s="530">
        <v>2720946.5260650045</v>
      </c>
      <c r="E379" s="530">
        <v>44279.0254561482</v>
      </c>
      <c r="F379" s="531">
        <v>1.6542594642807197E-2</v>
      </c>
      <c r="G379" s="536">
        <v>9.1622246969540161E-2</v>
      </c>
      <c r="H379" s="536">
        <v>1.3387784594730973E-3</v>
      </c>
      <c r="I379" s="537">
        <v>7.364166933159134</v>
      </c>
      <c r="J379" s="537">
        <v>0.10418448904252386</v>
      </c>
      <c r="K379" s="531">
        <v>1.4350515286294328E-2</v>
      </c>
      <c r="L379" s="532">
        <v>20037504.434142124</v>
      </c>
      <c r="M379" s="532">
        <v>604945.37098434195</v>
      </c>
      <c r="N379" s="531">
        <v>3.113050468639814E-2</v>
      </c>
      <c r="O379" s="530">
        <v>3957861.8142433767</v>
      </c>
      <c r="P379" s="530">
        <v>-14536.885513603687</v>
      </c>
      <c r="Q379" s="531">
        <v>-3.6594729311770773E-3</v>
      </c>
      <c r="R379" s="395"/>
      <c r="S379" s="307"/>
    </row>
    <row r="380" spans="1:19">
      <c r="A380" s="557"/>
      <c r="B380" s="551" t="s">
        <v>292</v>
      </c>
      <c r="C380" s="414" t="s">
        <v>174</v>
      </c>
      <c r="D380" s="530">
        <v>4214091.2843429418</v>
      </c>
      <c r="E380" s="530">
        <v>684343.20606628619</v>
      </c>
      <c r="F380" s="534">
        <v>0.19387876723497108</v>
      </c>
      <c r="G380" s="538">
        <v>0.14190080867360327</v>
      </c>
      <c r="H380" s="538">
        <v>2.2843100011219503E-2</v>
      </c>
      <c r="I380" s="539">
        <v>6.2381929196830033</v>
      </c>
      <c r="J380" s="539">
        <v>0.21491483406564438</v>
      </c>
      <c r="K380" s="534">
        <v>3.5680709243497692E-2</v>
      </c>
      <c r="L380" s="535">
        <v>26288314.412885994</v>
      </c>
      <c r="M380" s="535">
        <v>5027660.1652522273</v>
      </c>
      <c r="N380" s="534">
        <v>0.23647720840066752</v>
      </c>
      <c r="O380" s="530">
        <v>5844946.9447574215</v>
      </c>
      <c r="P380" s="530">
        <v>1031960.1859255806</v>
      </c>
      <c r="Q380" s="534">
        <v>0.21441159879194172</v>
      </c>
      <c r="R380" s="395"/>
      <c r="S380" s="307"/>
    </row>
    <row r="381" spans="1:19">
      <c r="A381" s="557"/>
      <c r="B381" s="551" t="s">
        <v>292</v>
      </c>
      <c r="C381" s="414" t="s">
        <v>152</v>
      </c>
      <c r="D381" s="530">
        <v>109246699.95117076</v>
      </c>
      <c r="E381" s="530">
        <v>3597647.3568664193</v>
      </c>
      <c r="F381" s="531">
        <v>3.405281229242535E-2</v>
      </c>
      <c r="G381" s="536">
        <v>3.6786566834920182</v>
      </c>
      <c r="H381" s="536">
        <v>0.11513491216755556</v>
      </c>
      <c r="I381" s="537">
        <v>10.407903253581118</v>
      </c>
      <c r="J381" s="537">
        <v>9.7747955799043496E-3</v>
      </c>
      <c r="K381" s="531">
        <v>9.4005335858134945E-4</v>
      </c>
      <c r="L381" s="532">
        <v>1137029083.8647902</v>
      </c>
      <c r="M381" s="532">
        <v>38476663.523087263</v>
      </c>
      <c r="N381" s="531">
        <v>3.5024877111571207E-2</v>
      </c>
      <c r="O381" s="530">
        <v>261602489.07496843</v>
      </c>
      <c r="P381" s="530">
        <v>6774499.3652575314</v>
      </c>
      <c r="Q381" s="531">
        <v>2.6584596821466709E-2</v>
      </c>
      <c r="R381" s="395"/>
      <c r="S381" s="307"/>
    </row>
    <row r="382" spans="1:19">
      <c r="A382" s="557"/>
      <c r="B382" s="551" t="s">
        <v>292</v>
      </c>
      <c r="C382" s="414" t="s">
        <v>154</v>
      </c>
      <c r="D382" s="530">
        <v>99810617.501050219</v>
      </c>
      <c r="E382" s="530">
        <v>-4534551.5667603612</v>
      </c>
      <c r="F382" s="534">
        <v>-4.3457225737144584E-2</v>
      </c>
      <c r="G382" s="538">
        <v>3.3609161221145794</v>
      </c>
      <c r="H382" s="538">
        <v>-0.15862591423039207</v>
      </c>
      <c r="I382" s="539">
        <v>6.8330742093310262</v>
      </c>
      <c r="J382" s="539">
        <v>2.6317987798477382E-2</v>
      </c>
      <c r="K382" s="534">
        <v>3.8664507647890845E-3</v>
      </c>
      <c r="L382" s="535">
        <v>682013356.26383018</v>
      </c>
      <c r="M382" s="535">
        <v>-28238772.475355148</v>
      </c>
      <c r="N382" s="534">
        <v>-3.9758800196042533E-2</v>
      </c>
      <c r="O382" s="530">
        <v>140787126.6998007</v>
      </c>
      <c r="P382" s="530">
        <v>-5818189.1497431397</v>
      </c>
      <c r="Q382" s="534">
        <v>-3.9686072200234228E-2</v>
      </c>
      <c r="R382" s="395"/>
      <c r="S382" s="307"/>
    </row>
    <row r="383" spans="1:19">
      <c r="A383" s="557"/>
      <c r="B383" s="551" t="s">
        <v>292</v>
      </c>
      <c r="C383" s="414" t="s">
        <v>170</v>
      </c>
      <c r="D383" s="530">
        <v>5134390.8262711018</v>
      </c>
      <c r="E383" s="530">
        <v>92224.325058851391</v>
      </c>
      <c r="F383" s="531">
        <v>1.8290614765831034E-2</v>
      </c>
      <c r="G383" s="536">
        <v>0.17288999244063558</v>
      </c>
      <c r="H383" s="536">
        <v>2.8187077438391883E-3</v>
      </c>
      <c r="I383" s="537">
        <v>17.626809729396978</v>
      </c>
      <c r="J383" s="537">
        <v>0.19848995048105067</v>
      </c>
      <c r="K383" s="531">
        <v>1.1388932094370665E-2</v>
      </c>
      <c r="L383" s="532">
        <v>90502930.17104204</v>
      </c>
      <c r="M383" s="532">
        <v>2626440.009377256</v>
      </c>
      <c r="N383" s="531">
        <v>2.9887857429733961E-2</v>
      </c>
      <c r="O383" s="530">
        <v>10080180.436360106</v>
      </c>
      <c r="P383" s="530">
        <v>207542.84039361775</v>
      </c>
      <c r="Q383" s="531">
        <v>2.1022025611312861E-2</v>
      </c>
      <c r="R383" s="395"/>
      <c r="S383" s="307"/>
    </row>
    <row r="384" spans="1:19">
      <c r="A384" s="557"/>
      <c r="B384" s="551" t="s">
        <v>292</v>
      </c>
      <c r="C384" s="414" t="s">
        <v>157</v>
      </c>
      <c r="D384" s="530">
        <v>61390511.143228911</v>
      </c>
      <c r="E384" s="530">
        <v>-2094166.0363133624</v>
      </c>
      <c r="F384" s="534">
        <v>-3.2986952590005461E-2</v>
      </c>
      <c r="G384" s="538">
        <v>2.0671984986362975</v>
      </c>
      <c r="H384" s="538">
        <v>-7.4127180293647399E-2</v>
      </c>
      <c r="I384" s="539">
        <v>7.0649567452210844</v>
      </c>
      <c r="J384" s="539">
        <v>-0.17420401421881415</v>
      </c>
      <c r="K384" s="534">
        <v>-2.406411737598883E-2</v>
      </c>
      <c r="L384" s="535">
        <v>433721305.79392523</v>
      </c>
      <c r="M384" s="535">
        <v>-25854478.069926798</v>
      </c>
      <c r="N384" s="534">
        <v>-5.6257268066992216E-2</v>
      </c>
      <c r="O384" s="530">
        <v>117199491.12658374</v>
      </c>
      <c r="P384" s="530">
        <v>-3354999.918170467</v>
      </c>
      <c r="Q384" s="534">
        <v>-2.7829738146586087E-2</v>
      </c>
      <c r="R384" s="395"/>
      <c r="S384" s="307"/>
    </row>
    <row r="385" spans="1:19">
      <c r="A385" s="557"/>
      <c r="B385" s="551" t="s">
        <v>292</v>
      </c>
      <c r="C385" s="414" t="s">
        <v>183</v>
      </c>
      <c r="D385" s="530">
        <v>298.43090514838696</v>
      </c>
      <c r="E385" s="530">
        <v>-639.88605056532617</v>
      </c>
      <c r="F385" s="531">
        <v>-0.68195085537872313</v>
      </c>
      <c r="G385" s="536">
        <v>1.0049043534270357E-5</v>
      </c>
      <c r="H385" s="536">
        <v>-2.1600202890386854E-5</v>
      </c>
      <c r="I385" s="537">
        <v>14.786068633491622</v>
      </c>
      <c r="J385" s="537">
        <v>4.8286745074841839</v>
      </c>
      <c r="K385" s="531">
        <v>0.48493355253181197</v>
      </c>
      <c r="L385" s="532">
        <v>4412.6198458790777</v>
      </c>
      <c r="M385" s="532">
        <v>-4930.5718972778313</v>
      </c>
      <c r="N385" s="531">
        <v>-0.52771815379782339</v>
      </c>
      <c r="O385" s="530">
        <v>616.82152414321899</v>
      </c>
      <c r="P385" s="530">
        <v>-713.26237511634827</v>
      </c>
      <c r="Q385" s="531">
        <v>-0.53625367205287433</v>
      </c>
      <c r="R385" s="395"/>
      <c r="S385" s="307"/>
    </row>
    <row r="386" spans="1:19">
      <c r="A386" s="557"/>
      <c r="B386" s="551" t="s">
        <v>292</v>
      </c>
      <c r="C386" s="414" t="s">
        <v>173</v>
      </c>
      <c r="D386" s="530">
        <v>5605208.5657229125</v>
      </c>
      <c r="E386" s="530">
        <v>-7188.1453329715878</v>
      </c>
      <c r="F386" s="534">
        <v>-1.2807621597403528E-3</v>
      </c>
      <c r="G386" s="538">
        <v>0.18874380610013411</v>
      </c>
      <c r="H386" s="538">
        <v>-5.6123145621470027E-4</v>
      </c>
      <c r="I386" s="539">
        <v>5.2485200824479232</v>
      </c>
      <c r="J386" s="539">
        <v>0.14186771406050269</v>
      </c>
      <c r="K386" s="534">
        <v>2.7780961738991781E-2</v>
      </c>
      <c r="L386" s="535">
        <v>29419049.723505825</v>
      </c>
      <c r="M386" s="535">
        <v>758490.76666252315</v>
      </c>
      <c r="N386" s="534">
        <v>2.6464618774694824E-2</v>
      </c>
      <c r="O386" s="530">
        <v>4445558.0118151205</v>
      </c>
      <c r="P386" s="530">
        <v>47838.044921200722</v>
      </c>
      <c r="Q386" s="534">
        <v>1.0877919758721794E-2</v>
      </c>
      <c r="R386" s="395"/>
      <c r="S386" s="307"/>
    </row>
    <row r="387" spans="1:19">
      <c r="A387" s="557"/>
      <c r="B387" s="551" t="s">
        <v>292</v>
      </c>
      <c r="C387" s="414" t="s">
        <v>178</v>
      </c>
      <c r="D387" s="530">
        <v>2505381.2032589917</v>
      </c>
      <c r="E387" s="530">
        <v>141890.05467686243</v>
      </c>
      <c r="F387" s="531">
        <v>6.0034096070968164E-2</v>
      </c>
      <c r="G387" s="536">
        <v>8.4363530543104484E-2</v>
      </c>
      <c r="H387" s="536">
        <v>4.6434388102692264E-3</v>
      </c>
      <c r="I387" s="537">
        <v>6.8563932512047634</v>
      </c>
      <c r="J387" s="537">
        <v>-1.1840194153647232E-3</v>
      </c>
      <c r="K387" s="531">
        <v>-1.7265855981490864E-4</v>
      </c>
      <c r="L387" s="532">
        <v>17177878.77372022</v>
      </c>
      <c r="M387" s="532">
        <v>970055.59389154986</v>
      </c>
      <c r="N387" s="531">
        <v>5.9851072110585803E-2</v>
      </c>
      <c r="O387" s="530">
        <v>2429172.3525168565</v>
      </c>
      <c r="P387" s="530">
        <v>111824.4681165847</v>
      </c>
      <c r="Q387" s="531">
        <v>4.8255365053022588E-2</v>
      </c>
      <c r="R387" s="395"/>
      <c r="S387" s="307"/>
    </row>
    <row r="388" spans="1:19">
      <c r="A388" s="557"/>
      <c r="B388" s="551" t="s">
        <v>292</v>
      </c>
      <c r="C388" s="414" t="s">
        <v>156</v>
      </c>
      <c r="D388" s="530">
        <v>41910706.896699302</v>
      </c>
      <c r="E388" s="530">
        <v>4458941.5546588898</v>
      </c>
      <c r="F388" s="534">
        <v>0.11905824769369769</v>
      </c>
      <c r="G388" s="538">
        <v>1.4112563775777986</v>
      </c>
      <c r="H388" s="538">
        <v>0.14801569634436418</v>
      </c>
      <c r="I388" s="539">
        <v>5.6736544902954433</v>
      </c>
      <c r="J388" s="539">
        <v>-1.7183850048639648E-2</v>
      </c>
      <c r="K388" s="534">
        <v>-3.0195639062206548E-3</v>
      </c>
      <c r="L388" s="535">
        <v>237786870.37591422</v>
      </c>
      <c r="M388" s="535">
        <v>24654928.253860921</v>
      </c>
      <c r="N388" s="534">
        <v>0.11567917980000339</v>
      </c>
      <c r="O388" s="530">
        <v>57603345.445328653</v>
      </c>
      <c r="P388" s="530">
        <v>5946916.3833041415</v>
      </c>
      <c r="Q388" s="534">
        <v>0.11512441899852592</v>
      </c>
      <c r="R388" s="395"/>
      <c r="S388" s="307"/>
    </row>
    <row r="389" spans="1:19">
      <c r="A389" s="557"/>
      <c r="B389" s="551" t="s">
        <v>292</v>
      </c>
      <c r="C389" s="414" t="s">
        <v>168</v>
      </c>
      <c r="D389" s="530">
        <v>11780945.143557433</v>
      </c>
      <c r="E389" s="530">
        <v>1933285.9778418597</v>
      </c>
      <c r="F389" s="531">
        <v>0.196319343034592</v>
      </c>
      <c r="G389" s="536">
        <v>0.39669896307687924</v>
      </c>
      <c r="H389" s="536">
        <v>6.4539355660747921E-2</v>
      </c>
      <c r="I389" s="537">
        <v>5.9828377047810344</v>
      </c>
      <c r="J389" s="537">
        <v>-7.0104062657720512E-2</v>
      </c>
      <c r="K389" s="531">
        <v>-1.1581816801020437E-2</v>
      </c>
      <c r="L389" s="532">
        <v>70483482.802832425</v>
      </c>
      <c r="M389" s="532">
        <v>10876175.327171549</v>
      </c>
      <c r="N389" s="531">
        <v>0.18246379156804823</v>
      </c>
      <c r="O389" s="530">
        <v>14451662.7272745</v>
      </c>
      <c r="P389" s="530">
        <v>1508258.6801598929</v>
      </c>
      <c r="Q389" s="531">
        <v>0.11652720371470747</v>
      </c>
      <c r="R389" s="395"/>
      <c r="S389" s="307"/>
    </row>
    <row r="390" spans="1:19">
      <c r="A390" s="557"/>
      <c r="B390" s="551" t="s">
        <v>292</v>
      </c>
      <c r="C390" s="414" t="s">
        <v>200</v>
      </c>
      <c r="D390" s="530">
        <v>72576402.949535236</v>
      </c>
      <c r="E390" s="530">
        <v>-2824948.069026053</v>
      </c>
      <c r="F390" s="534">
        <v>-3.7465483454409795E-2</v>
      </c>
      <c r="G390" s="538">
        <v>2.4438602712342754</v>
      </c>
      <c r="H390" s="538">
        <v>-9.9412473233352117E-2</v>
      </c>
      <c r="I390" s="539">
        <v>3.3814740642011469</v>
      </c>
      <c r="J390" s="539">
        <v>5.4496455075603301E-2</v>
      </c>
      <c r="K390" s="534">
        <v>1.6380168873431956E-2</v>
      </c>
      <c r="L390" s="535">
        <v>245415224.24686503</v>
      </c>
      <c r="M390" s="535">
        <v>-5443382.2897038758</v>
      </c>
      <c r="N390" s="534">
        <v>-2.1699005526885785E-2</v>
      </c>
      <c r="O390" s="530">
        <v>55657443.31674549</v>
      </c>
      <c r="P390" s="530">
        <v>-2676719.3612374216</v>
      </c>
      <c r="Q390" s="534">
        <v>-4.5885965244988371E-2</v>
      </c>
      <c r="R390" s="395"/>
      <c r="S390" s="307"/>
    </row>
    <row r="391" spans="1:19">
      <c r="A391" s="557"/>
      <c r="B391" s="551" t="s">
        <v>292</v>
      </c>
      <c r="C391" s="414" t="s">
        <v>201</v>
      </c>
      <c r="D391" s="530">
        <v>2140141.6962050553</v>
      </c>
      <c r="E391" s="530">
        <v>130584.41785546136</v>
      </c>
      <c r="F391" s="531">
        <v>6.4981684902610748E-2</v>
      </c>
      <c r="G391" s="536">
        <v>7.2064845509141648E-2</v>
      </c>
      <c r="H391" s="536">
        <v>4.2828736288905017E-3</v>
      </c>
      <c r="I391" s="537">
        <v>12.288984553132163</v>
      </c>
      <c r="J391" s="537">
        <v>-0.19748162405008785</v>
      </c>
      <c r="K391" s="531">
        <v>-1.5815653624318901E-2</v>
      </c>
      <c r="L391" s="532">
        <v>26300168.246177994</v>
      </c>
      <c r="M391" s="532">
        <v>1207899.2589553706</v>
      </c>
      <c r="N391" s="531">
        <v>4.8138303457947618E-2</v>
      </c>
      <c r="O391" s="530">
        <v>5047086.0155310594</v>
      </c>
      <c r="P391" s="530">
        <v>288979.17433327436</v>
      </c>
      <c r="Q391" s="531">
        <v>6.0734065874932734E-2</v>
      </c>
      <c r="R391" s="395"/>
      <c r="S391" s="307"/>
    </row>
    <row r="392" spans="1:19">
      <c r="A392" s="557"/>
      <c r="B392" s="551" t="s">
        <v>292</v>
      </c>
      <c r="C392" s="414" t="s">
        <v>232</v>
      </c>
      <c r="D392" s="530">
        <v>2234953.5047901096</v>
      </c>
      <c r="E392" s="530">
        <v>78089.101454196498</v>
      </c>
      <c r="F392" s="534">
        <v>3.6204919202811284E-2</v>
      </c>
      <c r="G392" s="538">
        <v>7.525743707924186E-2</v>
      </c>
      <c r="H392" s="538">
        <v>2.5068248366798551E-3</v>
      </c>
      <c r="I392" s="539">
        <v>15.718177460734339</v>
      </c>
      <c r="J392" s="539">
        <v>0.34259102774180761</v>
      </c>
      <c r="K392" s="534">
        <v>2.2281493407411423E-2</v>
      </c>
      <c r="L392" s="535">
        <v>35129395.804781117</v>
      </c>
      <c r="M392" s="535">
        <v>1966340.7470449209</v>
      </c>
      <c r="N392" s="534">
        <v>5.9293112278756048E-2</v>
      </c>
      <c r="O392" s="530">
        <v>4331687.4308003876</v>
      </c>
      <c r="P392" s="530">
        <v>-24259.054138869978</v>
      </c>
      <c r="Q392" s="534">
        <v>-5.5691809398361472E-3</v>
      </c>
      <c r="R392" s="395"/>
      <c r="S392" s="307"/>
    </row>
    <row r="393" spans="1:19">
      <c r="A393" s="557"/>
      <c r="B393" s="551" t="s">
        <v>292</v>
      </c>
      <c r="C393" s="414" t="s">
        <v>202</v>
      </c>
      <c r="D393" s="530">
        <v>109190295.48119602</v>
      </c>
      <c r="E393" s="530">
        <v>1132016.147381559</v>
      </c>
      <c r="F393" s="531">
        <v>1.0475977910813535E-2</v>
      </c>
      <c r="G393" s="536">
        <v>3.6767573796179049</v>
      </c>
      <c r="H393" s="536">
        <v>3.1972864071122764E-2</v>
      </c>
      <c r="I393" s="537">
        <v>5.9679054158044114</v>
      </c>
      <c r="J393" s="537">
        <v>5.7255471657966517E-2</v>
      </c>
      <c r="K393" s="531">
        <v>9.6868317696041061E-3</v>
      </c>
      <c r="L393" s="532">
        <v>651637355.75551367</v>
      </c>
      <c r="M393" s="532">
        <v>12942693.046542287</v>
      </c>
      <c r="N393" s="531">
        <v>2.0264288716061771E-2</v>
      </c>
      <c r="O393" s="530">
        <v>123786213.65987036</v>
      </c>
      <c r="P393" s="530">
        <v>408434.82226847112</v>
      </c>
      <c r="Q393" s="531">
        <v>3.3104407140128566E-3</v>
      </c>
      <c r="R393" s="395"/>
      <c r="S393" s="307"/>
    </row>
    <row r="394" spans="1:19">
      <c r="A394" s="557"/>
      <c r="B394" s="558" t="s">
        <v>292</v>
      </c>
      <c r="C394" s="414" t="s">
        <v>203</v>
      </c>
      <c r="D394" s="530">
        <v>69216871.02287659</v>
      </c>
      <c r="E394" s="530">
        <v>-3319925.1818242669</v>
      </c>
      <c r="F394" s="534">
        <v>-4.5768842236364363E-2</v>
      </c>
      <c r="G394" s="538">
        <v>2.3307349815831326</v>
      </c>
      <c r="H394" s="538">
        <v>-0.11591689224079316</v>
      </c>
      <c r="I394" s="539">
        <v>7.2418401747034018</v>
      </c>
      <c r="J394" s="539">
        <v>-0.13539903506765594</v>
      </c>
      <c r="K394" s="534">
        <v>-1.8353618639384998E-2</v>
      </c>
      <c r="L394" s="535">
        <v>501257517.34073144</v>
      </c>
      <c r="M394" s="535">
        <v>-33863779.771760166</v>
      </c>
      <c r="N394" s="534">
        <v>-6.3282436999776939E-2</v>
      </c>
      <c r="O394" s="530">
        <v>137897982.54754481</v>
      </c>
      <c r="P394" s="530">
        <v>-5736230.2136559188</v>
      </c>
      <c r="Q394" s="534">
        <v>-3.9936377993679661E-2</v>
      </c>
      <c r="R394" s="395"/>
      <c r="S394" s="307"/>
    </row>
    <row r="395" spans="1:19">
      <c r="A395" s="557"/>
      <c r="B395" s="551" t="s">
        <v>234</v>
      </c>
      <c r="C395" s="414" t="s">
        <v>182</v>
      </c>
      <c r="D395" s="530">
        <v>209320.77335498156</v>
      </c>
      <c r="E395" s="530">
        <v>41409.788314707694</v>
      </c>
      <c r="F395" s="531">
        <v>0.24661750572647437</v>
      </c>
      <c r="G395" s="536">
        <v>1.5730374915627007E-2</v>
      </c>
      <c r="H395" s="536">
        <v>3.1014891998994536E-3</v>
      </c>
      <c r="I395" s="537">
        <v>5.5420405797702816</v>
      </c>
      <c r="J395" s="537">
        <v>-0.21449380597446055</v>
      </c>
      <c r="K395" s="531">
        <v>-3.7260926731476608E-2</v>
      </c>
      <c r="L395" s="532">
        <v>1160064.2201222058</v>
      </c>
      <c r="M395" s="532">
        <v>193478.86099359824</v>
      </c>
      <c r="N395" s="531">
        <v>0.20016738218342411</v>
      </c>
      <c r="O395" s="530">
        <v>385386.20662945753</v>
      </c>
      <c r="P395" s="530">
        <v>91534.140633676492</v>
      </c>
      <c r="Q395" s="531">
        <v>0.31149735266789202</v>
      </c>
      <c r="R395" s="395"/>
      <c r="S395" s="307"/>
    </row>
    <row r="396" spans="1:19">
      <c r="A396" s="557"/>
      <c r="B396" s="551" t="s">
        <v>293</v>
      </c>
      <c r="C396" s="414" t="s">
        <v>169</v>
      </c>
      <c r="D396" s="530">
        <v>1664702.7771708732</v>
      </c>
      <c r="E396" s="530">
        <v>-19496.20651429845</v>
      </c>
      <c r="F396" s="534">
        <v>-1.1575951952921311E-2</v>
      </c>
      <c r="G396" s="538">
        <v>0.12510176791471386</v>
      </c>
      <c r="H396" s="538">
        <v>-1.5698520653784076E-3</v>
      </c>
      <c r="I396" s="539">
        <v>11.543591366975846</v>
      </c>
      <c r="J396" s="539">
        <v>2.7364015896454319E-2</v>
      </c>
      <c r="K396" s="534">
        <v>2.3761267524724187E-3</v>
      </c>
      <c r="L396" s="535">
        <v>19216648.607130408</v>
      </c>
      <c r="M396" s="535">
        <v>-178969.79344487935</v>
      </c>
      <c r="N396" s="534">
        <v>-9.227331129569501E-3</v>
      </c>
      <c r="O396" s="530">
        <v>3647842.828486023</v>
      </c>
      <c r="P396" s="530">
        <v>-73530.900691812858</v>
      </c>
      <c r="Q396" s="534">
        <v>-1.9759074482437983E-2</v>
      </c>
      <c r="R396" s="395"/>
      <c r="S396" s="307"/>
    </row>
    <row r="397" spans="1:19">
      <c r="A397" s="557"/>
      <c r="B397" s="551" t="s">
        <v>293</v>
      </c>
      <c r="C397" s="414" t="s">
        <v>164</v>
      </c>
      <c r="D397" s="530">
        <v>7736046.1714622909</v>
      </c>
      <c r="E397" s="530">
        <v>-616523.13504186273</v>
      </c>
      <c r="F397" s="531">
        <v>-7.3812393817765221E-2</v>
      </c>
      <c r="G397" s="536">
        <v>0.58136086873389481</v>
      </c>
      <c r="H397" s="536">
        <v>-4.685081842423966E-2</v>
      </c>
      <c r="I397" s="537">
        <v>8.9245014808831762</v>
      </c>
      <c r="J397" s="537">
        <v>-0.14182494192716</v>
      </c>
      <c r="K397" s="531">
        <v>-1.5643043865080447E-2</v>
      </c>
      <c r="L397" s="532">
        <v>69040355.513395846</v>
      </c>
      <c r="M397" s="532">
        <v>-6686764.2885173708</v>
      </c>
      <c r="N397" s="531">
        <v>-8.8300787168567749E-2</v>
      </c>
      <c r="O397" s="530">
        <v>16115627.158214131</v>
      </c>
      <c r="P397" s="530">
        <v>-1215215.5809395257</v>
      </c>
      <c r="Q397" s="531">
        <v>-7.0118666427808701E-2</v>
      </c>
      <c r="R397" s="395"/>
      <c r="S397" s="307"/>
    </row>
    <row r="398" spans="1:19">
      <c r="A398" s="557"/>
      <c r="B398" s="551" t="s">
        <v>293</v>
      </c>
      <c r="C398" s="414" t="s">
        <v>166</v>
      </c>
      <c r="D398" s="530">
        <v>3172120.283391153</v>
      </c>
      <c r="E398" s="530">
        <v>-322603.41364545468</v>
      </c>
      <c r="F398" s="534">
        <v>-9.2311564979803709E-2</v>
      </c>
      <c r="G398" s="538">
        <v>0.23838360873331024</v>
      </c>
      <c r="H398" s="538">
        <v>-2.4460815455699475E-2</v>
      </c>
      <c r="I398" s="539">
        <v>15.36627292087495</v>
      </c>
      <c r="J398" s="539">
        <v>0.53010485697446619</v>
      </c>
      <c r="K398" s="534">
        <v>3.5730577780681977E-2</v>
      </c>
      <c r="L398" s="535">
        <v>48743666.012431644</v>
      </c>
      <c r="M398" s="535">
        <v>-3104642.0936991051</v>
      </c>
      <c r="N398" s="534">
        <v>-5.9879332751689149E-2</v>
      </c>
      <c r="O398" s="530">
        <v>10138802.552350899</v>
      </c>
      <c r="P398" s="530">
        <v>-1065669.5190736987</v>
      </c>
      <c r="Q398" s="534">
        <v>-9.5111087098118274E-2</v>
      </c>
      <c r="R398" s="395"/>
      <c r="S398" s="307"/>
    </row>
    <row r="399" spans="1:19">
      <c r="A399" s="557"/>
      <c r="B399" s="551" t="s">
        <v>293</v>
      </c>
      <c r="C399" s="414" t="s">
        <v>162</v>
      </c>
      <c r="D399" s="530">
        <v>4631789.4447533246</v>
      </c>
      <c r="E399" s="530">
        <v>-288889.10718435142</v>
      </c>
      <c r="F399" s="531">
        <v>-5.8709201207746441E-2</v>
      </c>
      <c r="G399" s="536">
        <v>0.34807717995887905</v>
      </c>
      <c r="H399" s="536">
        <v>-2.2015861073234388E-2</v>
      </c>
      <c r="I399" s="537">
        <v>15.050787773583673</v>
      </c>
      <c r="J399" s="537">
        <v>0.16442633118216676</v>
      </c>
      <c r="K399" s="531">
        <v>1.1045434562258021E-2</v>
      </c>
      <c r="L399" s="532">
        <v>69712079.944907248</v>
      </c>
      <c r="M399" s="532">
        <v>-3538919.5211098492</v>
      </c>
      <c r="N399" s="531">
        <v>-4.8312235285631007E-2</v>
      </c>
      <c r="O399" s="530">
        <v>10121110.677992022</v>
      </c>
      <c r="P399" s="530">
        <v>-686270.58070990443</v>
      </c>
      <c r="Q399" s="531">
        <v>-6.3500173102279581E-2</v>
      </c>
      <c r="R399" s="395"/>
      <c r="S399" s="307"/>
    </row>
    <row r="400" spans="1:19">
      <c r="A400" s="557"/>
      <c r="B400" s="551" t="s">
        <v>293</v>
      </c>
      <c r="C400" s="414" t="s">
        <v>226</v>
      </c>
      <c r="D400" s="530">
        <v>1699714.6307297451</v>
      </c>
      <c r="E400" s="530">
        <v>297027.42285022419</v>
      </c>
      <c r="F400" s="534">
        <v>0.21175599319769112</v>
      </c>
      <c r="G400" s="538">
        <v>0.12773289512748257</v>
      </c>
      <c r="H400" s="538">
        <v>2.223427966182609E-2</v>
      </c>
      <c r="I400" s="539">
        <v>13.440674938520786</v>
      </c>
      <c r="J400" s="539">
        <v>-0.60395725334062078</v>
      </c>
      <c r="K400" s="534">
        <v>-4.3002710579391486E-2</v>
      </c>
      <c r="L400" s="535">
        <v>22845311.839886397</v>
      </c>
      <c r="M400" s="535">
        <v>3145085.9249894843</v>
      </c>
      <c r="N400" s="534">
        <v>0.15964720092936771</v>
      </c>
      <c r="O400" s="530">
        <v>3500333.4107800727</v>
      </c>
      <c r="P400" s="530">
        <v>660147.52781820903</v>
      </c>
      <c r="Q400" s="534">
        <v>0.23243109959048872</v>
      </c>
      <c r="R400" s="395"/>
      <c r="S400" s="307"/>
    </row>
    <row r="401" spans="1:19">
      <c r="A401" s="557"/>
      <c r="B401" s="551" t="s">
        <v>293</v>
      </c>
      <c r="C401" s="414" t="s">
        <v>146</v>
      </c>
      <c r="D401" s="530">
        <v>270734714.80481791</v>
      </c>
      <c r="E401" s="530">
        <v>-677328.21112650633</v>
      </c>
      <c r="F401" s="531">
        <v>-2.4955716909242525E-3</v>
      </c>
      <c r="G401" s="536">
        <v>20.345608791215501</v>
      </c>
      <c r="H401" s="536">
        <v>-6.7776743378122006E-2</v>
      </c>
      <c r="I401" s="537">
        <v>6.0110034548514051</v>
      </c>
      <c r="J401" s="537">
        <v>1.0261033451074653E-2</v>
      </c>
      <c r="K401" s="531">
        <v>1.7099606566149097E-3</v>
      </c>
      <c r="L401" s="532">
        <v>1627387306.0399704</v>
      </c>
      <c r="M401" s="532">
        <v>-1286454.1647386551</v>
      </c>
      <c r="N401" s="531">
        <v>-7.8987836371659833E-4</v>
      </c>
      <c r="O401" s="530">
        <v>453998492.18148535</v>
      </c>
      <c r="P401" s="530">
        <v>712074.28356409073</v>
      </c>
      <c r="Q401" s="531">
        <v>1.5709146699481467E-3</v>
      </c>
      <c r="R401" s="395"/>
      <c r="S401" s="307"/>
    </row>
    <row r="402" spans="1:19">
      <c r="A402" s="557"/>
      <c r="B402" s="551" t="s">
        <v>293</v>
      </c>
      <c r="C402" s="414" t="s">
        <v>227</v>
      </c>
      <c r="D402" s="530">
        <v>22470497.036027934</v>
      </c>
      <c r="E402" s="530">
        <v>-1211213.7814708315</v>
      </c>
      <c r="F402" s="534">
        <v>-5.1145535506490848E-2</v>
      </c>
      <c r="G402" s="538">
        <v>1.6886491352569462</v>
      </c>
      <c r="H402" s="538">
        <v>-9.2494721384519529E-2</v>
      </c>
      <c r="I402" s="539">
        <v>4.9655179147525983</v>
      </c>
      <c r="J402" s="539">
        <v>1.5169588813844115E-2</v>
      </c>
      <c r="K402" s="534">
        <v>3.0643477620269166E-3</v>
      </c>
      <c r="L402" s="535">
        <v>111577655.58579187</v>
      </c>
      <c r="M402" s="535">
        <v>-5655061.914978832</v>
      </c>
      <c r="N402" s="534">
        <v>-4.8237915451730909E-2</v>
      </c>
      <c r="O402" s="530">
        <v>35783126.746981002</v>
      </c>
      <c r="P402" s="530">
        <v>-1502839.1884875372</v>
      </c>
      <c r="Q402" s="534">
        <v>-4.0305759842417029E-2</v>
      </c>
      <c r="R402" s="395"/>
      <c r="S402" s="307"/>
    </row>
    <row r="403" spans="1:19">
      <c r="A403" s="557"/>
      <c r="B403" s="551" t="s">
        <v>293</v>
      </c>
      <c r="C403" s="414" t="s">
        <v>228</v>
      </c>
      <c r="D403" s="530">
        <v>72135351.668036625</v>
      </c>
      <c r="E403" s="530">
        <v>-875192.57413381338</v>
      </c>
      <c r="F403" s="531">
        <v>-1.1987207919322803E-2</v>
      </c>
      <c r="G403" s="536">
        <v>5.4209436943197282</v>
      </c>
      <c r="H403" s="536">
        <v>-7.0310014044181912E-2</v>
      </c>
      <c r="I403" s="537">
        <v>4.820807250055795</v>
      </c>
      <c r="J403" s="537">
        <v>2.2396938457282189E-2</v>
      </c>
      <c r="K403" s="531">
        <v>4.6675746763767297E-3</v>
      </c>
      <c r="L403" s="532">
        <v>347750626.30659533</v>
      </c>
      <c r="M403" s="532">
        <v>-2583922.0404547453</v>
      </c>
      <c r="N403" s="531">
        <v>-7.375584431070864E-3</v>
      </c>
      <c r="O403" s="530">
        <v>96592391.082468823</v>
      </c>
      <c r="P403" s="530">
        <v>742402.35924296081</v>
      </c>
      <c r="Q403" s="531">
        <v>7.7454611015834764E-3</v>
      </c>
      <c r="R403" s="395"/>
      <c r="S403" s="307"/>
    </row>
    <row r="404" spans="1:19">
      <c r="A404" s="557"/>
      <c r="B404" s="551" t="s">
        <v>293</v>
      </c>
      <c r="C404" s="414" t="s">
        <v>229</v>
      </c>
      <c r="D404" s="530">
        <v>3210878.8442154299</v>
      </c>
      <c r="E404" s="530">
        <v>-32979.40938571142</v>
      </c>
      <c r="F404" s="534">
        <v>-1.0166723329880278E-2</v>
      </c>
      <c r="G404" s="538">
        <v>0.24129629954361054</v>
      </c>
      <c r="H404" s="538">
        <v>-2.6800856400182038E-3</v>
      </c>
      <c r="I404" s="539">
        <v>6.3126966422669835</v>
      </c>
      <c r="J404" s="539">
        <v>-1.4694380947708474E-2</v>
      </c>
      <c r="K404" s="534">
        <v>-2.3223443744500639E-3</v>
      </c>
      <c r="L404" s="535">
        <v>20269304.098604836</v>
      </c>
      <c r="M404" s="535">
        <v>-255855.49581191316</v>
      </c>
      <c r="N404" s="534">
        <v>-1.2465457071598652E-2</v>
      </c>
      <c r="O404" s="530">
        <v>5677204.8235740718</v>
      </c>
      <c r="P404" s="530">
        <v>69100.666853667237</v>
      </c>
      <c r="Q404" s="534">
        <v>1.2321573373572472E-2</v>
      </c>
      <c r="R404" s="395"/>
      <c r="S404" s="307"/>
    </row>
    <row r="405" spans="1:19">
      <c r="A405" s="557"/>
      <c r="B405" s="551" t="s">
        <v>293</v>
      </c>
      <c r="C405" s="414" t="s">
        <v>153</v>
      </c>
      <c r="D405" s="530">
        <v>14795786.309434917</v>
      </c>
      <c r="E405" s="530">
        <v>-1493115.5829192176</v>
      </c>
      <c r="F405" s="531">
        <v>-9.1664594260959534E-2</v>
      </c>
      <c r="G405" s="536">
        <v>1.111897601411062</v>
      </c>
      <c r="H405" s="536">
        <v>-0.11321986415498464</v>
      </c>
      <c r="I405" s="537">
        <v>5.5142131182612175</v>
      </c>
      <c r="J405" s="537">
        <v>5.3789914427556873E-2</v>
      </c>
      <c r="K405" s="531">
        <v>9.8508691395553342E-3</v>
      </c>
      <c r="L405" s="532">
        <v>81587118.962475747</v>
      </c>
      <c r="M405" s="532">
        <v>-7357178.8955047876</v>
      </c>
      <c r="N405" s="531">
        <v>-8.2716701044199245E-2</v>
      </c>
      <c r="O405" s="530">
        <v>15174997.821903057</v>
      </c>
      <c r="P405" s="530">
        <v>-1580586.6277972125</v>
      </c>
      <c r="Q405" s="531">
        <v>-9.4331930500071964E-2</v>
      </c>
      <c r="R405" s="395"/>
      <c r="S405" s="307"/>
    </row>
    <row r="406" spans="1:19">
      <c r="A406" s="557"/>
      <c r="B406" s="551" t="s">
        <v>293</v>
      </c>
      <c r="C406" s="414" t="s">
        <v>148</v>
      </c>
      <c r="D406" s="530">
        <v>100528508.97681551</v>
      </c>
      <c r="E406" s="530">
        <v>-4775524.4100435227</v>
      </c>
      <c r="F406" s="534">
        <v>-4.5349871761317211E-2</v>
      </c>
      <c r="G406" s="538">
        <v>7.5546784514908687</v>
      </c>
      <c r="H406" s="538">
        <v>-0.36542637505653275</v>
      </c>
      <c r="I406" s="539">
        <v>4.8373715248077218</v>
      </c>
      <c r="J406" s="539">
        <v>-5.3200984171463794E-2</v>
      </c>
      <c r="K406" s="534">
        <v>-1.0878273264282609E-2</v>
      </c>
      <c r="L406" s="535">
        <v>486293746.7558248</v>
      </c>
      <c r="M406" s="535">
        <v>-28703264.010574281</v>
      </c>
      <c r="N406" s="534">
        <v>-5.5734816728079971E-2</v>
      </c>
      <c r="O406" s="530">
        <v>109530907.40870985</v>
      </c>
      <c r="P406" s="530">
        <v>-5632837.2797702402</v>
      </c>
      <c r="Q406" s="534">
        <v>-4.8911550201907392E-2</v>
      </c>
      <c r="R406" s="395"/>
      <c r="S406" s="307"/>
    </row>
    <row r="407" spans="1:19">
      <c r="A407" s="557"/>
      <c r="B407" s="551" t="s">
        <v>293</v>
      </c>
      <c r="C407" s="414" t="s">
        <v>161</v>
      </c>
      <c r="D407" s="530">
        <v>3893015.3653758862</v>
      </c>
      <c r="E407" s="530">
        <v>-174642.9475898915</v>
      </c>
      <c r="F407" s="531">
        <v>-4.2934517639599198E-2</v>
      </c>
      <c r="G407" s="536">
        <v>0.29255859448697163</v>
      </c>
      <c r="H407" s="536">
        <v>-1.3377267617301847E-2</v>
      </c>
      <c r="I407" s="537">
        <v>5.632728357545556</v>
      </c>
      <c r="J407" s="537">
        <v>-0.11396501722793673</v>
      </c>
      <c r="K407" s="531">
        <v>-1.9831407349522746E-2</v>
      </c>
      <c r="L407" s="532">
        <v>21928298.044913329</v>
      </c>
      <c r="M407" s="532">
        <v>-1447287.033049427</v>
      </c>
      <c r="N407" s="531">
        <v>-6.1914473080455695E-2</v>
      </c>
      <c r="O407" s="530">
        <v>6711325.2446409306</v>
      </c>
      <c r="P407" s="530">
        <v>-359750.66946617514</v>
      </c>
      <c r="Q407" s="531">
        <v>-5.0876369287516321E-2</v>
      </c>
      <c r="R407" s="395"/>
      <c r="S407" s="307"/>
    </row>
    <row r="408" spans="1:19">
      <c r="A408" s="557"/>
      <c r="B408" s="551" t="s">
        <v>293</v>
      </c>
      <c r="C408" s="414" t="s">
        <v>150</v>
      </c>
      <c r="D408" s="530">
        <v>82246647.061664045</v>
      </c>
      <c r="E408" s="530">
        <v>2794031.1528491974</v>
      </c>
      <c r="F408" s="534">
        <v>3.5166005812266962E-2</v>
      </c>
      <c r="G408" s="538">
        <v>6.1808036206667198</v>
      </c>
      <c r="H408" s="538">
        <v>0.20503017209007002</v>
      </c>
      <c r="I408" s="539">
        <v>5.4346794926600355</v>
      </c>
      <c r="J408" s="539">
        <v>-8.2630243843272666E-2</v>
      </c>
      <c r="K408" s="534">
        <v>-1.4976546141062044E-2</v>
      </c>
      <c r="L408" s="535">
        <v>446984166.12607336</v>
      </c>
      <c r="M408" s="535">
        <v>8619474.7817115784</v>
      </c>
      <c r="N408" s="534">
        <v>1.9662794362560701E-2</v>
      </c>
      <c r="O408" s="530">
        <v>133250207.46491772</v>
      </c>
      <c r="P408" s="530">
        <v>3764515.679403916</v>
      </c>
      <c r="Q408" s="534">
        <v>2.9072831349116448E-2</v>
      </c>
      <c r="R408" s="395"/>
      <c r="S408" s="307"/>
    </row>
    <row r="409" spans="1:19">
      <c r="A409" s="557"/>
      <c r="B409" s="551" t="s">
        <v>293</v>
      </c>
      <c r="C409" s="414" t="s">
        <v>171</v>
      </c>
      <c r="D409" s="530">
        <v>3580232.3163643829</v>
      </c>
      <c r="E409" s="530">
        <v>671352.46100496827</v>
      </c>
      <c r="F409" s="531">
        <v>0.23079415252164737</v>
      </c>
      <c r="G409" s="536">
        <v>0.26905306969197268</v>
      </c>
      <c r="H409" s="536">
        <v>5.0271009391957472E-2</v>
      </c>
      <c r="I409" s="537">
        <v>8.316849053244427</v>
      </c>
      <c r="J409" s="537">
        <v>0.11881097170414634</v>
      </c>
      <c r="K409" s="531">
        <v>1.4492610368775409E-2</v>
      </c>
      <c r="L409" s="532">
        <v>29776251.750750221</v>
      </c>
      <c r="M409" s="532">
        <v>5929143.9218883552</v>
      </c>
      <c r="N409" s="531">
        <v>0.24863157261831073</v>
      </c>
      <c r="O409" s="530">
        <v>5166535.983438829</v>
      </c>
      <c r="P409" s="530">
        <v>1043864.7161836973</v>
      </c>
      <c r="Q409" s="531">
        <v>0.25320105546001997</v>
      </c>
      <c r="R409" s="395"/>
      <c r="S409" s="307"/>
    </row>
    <row r="410" spans="1:19">
      <c r="A410" s="557"/>
      <c r="B410" s="551" t="s">
        <v>293</v>
      </c>
      <c r="C410" s="414" t="s">
        <v>147</v>
      </c>
      <c r="D410" s="530">
        <v>124840256.89450642</v>
      </c>
      <c r="E410" s="530">
        <v>117390.61948567629</v>
      </c>
      <c r="F410" s="534">
        <v>9.4121168789389068E-4</v>
      </c>
      <c r="G410" s="538">
        <v>9.3816968762266431</v>
      </c>
      <c r="H410" s="538">
        <v>1.0668718977822067E-3</v>
      </c>
      <c r="I410" s="539">
        <v>6.2482080726136431</v>
      </c>
      <c r="J410" s="539">
        <v>-0.13107886676021963</v>
      </c>
      <c r="K410" s="534">
        <v>-2.0547573420970029E-2</v>
      </c>
      <c r="L410" s="535">
        <v>780027900.915416</v>
      </c>
      <c r="M410" s="535">
        <v>-15615050.954096675</v>
      </c>
      <c r="N410" s="534">
        <v>-1.9625701349337887E-2</v>
      </c>
      <c r="O410" s="530">
        <v>214139832.67970613</v>
      </c>
      <c r="P410" s="530">
        <v>-509621.42477053404</v>
      </c>
      <c r="Q410" s="534">
        <v>-2.3742032184367223E-3</v>
      </c>
      <c r="R410" s="395"/>
      <c r="S410" s="307"/>
    </row>
    <row r="411" spans="1:19">
      <c r="A411" s="557"/>
      <c r="B411" s="551" t="s">
        <v>293</v>
      </c>
      <c r="C411" s="414" t="s">
        <v>230</v>
      </c>
      <c r="D411" s="530">
        <v>626486.48784413608</v>
      </c>
      <c r="E411" s="530">
        <v>76131.266574812704</v>
      </c>
      <c r="F411" s="531">
        <v>0.1383311425650251</v>
      </c>
      <c r="G411" s="536">
        <v>4.7080216528008208E-2</v>
      </c>
      <c r="H411" s="536">
        <v>5.6870152982186756E-3</v>
      </c>
      <c r="I411" s="537">
        <v>15.327363295205252</v>
      </c>
      <c r="J411" s="537">
        <v>-0.53969074319014787</v>
      </c>
      <c r="K411" s="531">
        <v>-3.4013292063176562E-2</v>
      </c>
      <c r="L411" s="532">
        <v>9602385.9987242632</v>
      </c>
      <c r="M411" s="532">
        <v>869869.96253085136</v>
      </c>
      <c r="N411" s="531">
        <v>9.9612752948351424E-2</v>
      </c>
      <c r="O411" s="530">
        <v>1405127.8533231227</v>
      </c>
      <c r="P411" s="530">
        <v>141121.61072196579</v>
      </c>
      <c r="Q411" s="531">
        <v>0.11164629253060987</v>
      </c>
      <c r="R411" s="395"/>
      <c r="S411" s="307"/>
    </row>
    <row r="412" spans="1:19">
      <c r="A412" s="557"/>
      <c r="B412" s="551" t="s">
        <v>293</v>
      </c>
      <c r="C412" s="414" t="s">
        <v>176</v>
      </c>
      <c r="D412" s="530">
        <v>1069377.0663389126</v>
      </c>
      <c r="E412" s="530">
        <v>130194.92969398864</v>
      </c>
      <c r="F412" s="534">
        <v>0.13862585819518347</v>
      </c>
      <c r="G412" s="538">
        <v>8.0363271690941776E-2</v>
      </c>
      <c r="H412" s="538">
        <v>9.7257022246158148E-3</v>
      </c>
      <c r="I412" s="539">
        <v>6.6288046438524688</v>
      </c>
      <c r="J412" s="539">
        <v>-2.6353960782063979E-3</v>
      </c>
      <c r="K412" s="534">
        <v>-3.9740932019856551E-4</v>
      </c>
      <c r="L412" s="535">
        <v>7088691.6633767132</v>
      </c>
      <c r="M412" s="535">
        <v>860561.63764192164</v>
      </c>
      <c r="N412" s="534">
        <v>0.13817335766691752</v>
      </c>
      <c r="O412" s="530">
        <v>1389964.580721203</v>
      </c>
      <c r="P412" s="530">
        <v>103306.47842158959</v>
      </c>
      <c r="Q412" s="534">
        <v>8.0290543569385198E-2</v>
      </c>
      <c r="R412" s="395"/>
      <c r="S412" s="307"/>
    </row>
    <row r="413" spans="1:19">
      <c r="A413" s="557"/>
      <c r="B413" s="551" t="s">
        <v>293</v>
      </c>
      <c r="C413" s="414" t="s">
        <v>160</v>
      </c>
      <c r="D413" s="530">
        <v>14968791.33559854</v>
      </c>
      <c r="E413" s="530">
        <v>196058.8426643908</v>
      </c>
      <c r="F413" s="531">
        <v>1.3271670813653902E-2</v>
      </c>
      <c r="G413" s="536">
        <v>1.1248988620132596</v>
      </c>
      <c r="H413" s="536">
        <v>1.381521065160074E-2</v>
      </c>
      <c r="I413" s="537">
        <v>11.711481784450935</v>
      </c>
      <c r="J413" s="537">
        <v>-5.9339028901984392E-2</v>
      </c>
      <c r="K413" s="531">
        <v>-5.0411971979617337E-3</v>
      </c>
      <c r="L413" s="532">
        <v>175306727.06210929</v>
      </c>
      <c r="M413" s="532">
        <v>1419539.9641850591</v>
      </c>
      <c r="N413" s="531">
        <v>8.1635685059742082E-3</v>
      </c>
      <c r="O413" s="530">
        <v>36981332.828799643</v>
      </c>
      <c r="P413" s="530">
        <v>308136.15120717138</v>
      </c>
      <c r="Q413" s="531">
        <v>8.4022168537995021E-3</v>
      </c>
      <c r="R413" s="395"/>
      <c r="S413" s="307"/>
    </row>
    <row r="414" spans="1:19">
      <c r="A414" s="557"/>
      <c r="B414" s="551" t="s">
        <v>293</v>
      </c>
      <c r="C414" s="414" t="s">
        <v>180</v>
      </c>
      <c r="D414" s="530">
        <v>795756.59149339655</v>
      </c>
      <c r="E414" s="530">
        <v>-47935.462726373924</v>
      </c>
      <c r="F414" s="534">
        <v>-5.681630221195301E-2</v>
      </c>
      <c r="G414" s="538">
        <v>5.9800799152143362E-2</v>
      </c>
      <c r="H414" s="538">
        <v>-3.6547903046946981E-3</v>
      </c>
      <c r="I414" s="539">
        <v>13.300244169536018</v>
      </c>
      <c r="J414" s="539">
        <v>2.0749741598176996E-2</v>
      </c>
      <c r="K414" s="534">
        <v>1.562540028219975E-3</v>
      </c>
      <c r="L414" s="535">
        <v>10583756.966379903</v>
      </c>
      <c r="M414" s="535">
        <v>-620046.96652697027</v>
      </c>
      <c r="N414" s="534">
        <v>-5.5342539930194626E-2</v>
      </c>
      <c r="O414" s="530">
        <v>1682649.3039606628</v>
      </c>
      <c r="P414" s="530">
        <v>-105123.76545225643</v>
      </c>
      <c r="Q414" s="534">
        <v>-5.8801515276643956E-2</v>
      </c>
      <c r="R414" s="395"/>
      <c r="S414" s="307"/>
    </row>
    <row r="415" spans="1:19">
      <c r="A415" s="557"/>
      <c r="B415" s="551" t="s">
        <v>293</v>
      </c>
      <c r="C415" s="414" t="s">
        <v>158</v>
      </c>
      <c r="D415" s="530">
        <v>23477033.256305523</v>
      </c>
      <c r="E415" s="530">
        <v>76954.913133028895</v>
      </c>
      <c r="F415" s="531">
        <v>3.2886604909800332E-3</v>
      </c>
      <c r="G415" s="536">
        <v>1.7642899417442868</v>
      </c>
      <c r="H415" s="536">
        <v>4.328167569021657E-3</v>
      </c>
      <c r="I415" s="537">
        <v>8.3400330630448209</v>
      </c>
      <c r="J415" s="537">
        <v>6.2985123444214253E-2</v>
      </c>
      <c r="K415" s="531">
        <v>7.6096120143111651E-3</v>
      </c>
      <c r="L415" s="532">
        <v>195799233.57979089</v>
      </c>
      <c r="M415" s="532">
        <v>2115663.3429422379</v>
      </c>
      <c r="N415" s="531">
        <v>1.092329793567451E-2</v>
      </c>
      <c r="O415" s="530">
        <v>35553795.339465715</v>
      </c>
      <c r="P415" s="530">
        <v>131662.12824458629</v>
      </c>
      <c r="Q415" s="531">
        <v>3.7169452065319987E-3</v>
      </c>
      <c r="R415" s="395"/>
      <c r="S415" s="307"/>
    </row>
    <row r="416" spans="1:19">
      <c r="A416" s="557"/>
      <c r="B416" s="551" t="s">
        <v>293</v>
      </c>
      <c r="C416" s="414" t="s">
        <v>231</v>
      </c>
      <c r="D416" s="530">
        <v>5954444.9739923738</v>
      </c>
      <c r="E416" s="530">
        <v>87623.632241248153</v>
      </c>
      <c r="F416" s="534">
        <v>1.4935452630485983E-2</v>
      </c>
      <c r="G416" s="538">
        <v>0.44747422988221935</v>
      </c>
      <c r="H416" s="538">
        <v>6.2200962006419003E-3</v>
      </c>
      <c r="I416" s="539">
        <v>16.584633400522897</v>
      </c>
      <c r="J416" s="539">
        <v>-0.31646642781401368</v>
      </c>
      <c r="K416" s="534">
        <v>-1.8724605559894761E-2</v>
      </c>
      <c r="L416" s="535">
        <v>98752286.997249618</v>
      </c>
      <c r="M416" s="535">
        <v>-403446.17470365763</v>
      </c>
      <c r="N416" s="534">
        <v>-4.068813388773111E-3</v>
      </c>
      <c r="O416" s="530">
        <v>19997104.445520818</v>
      </c>
      <c r="P416" s="530">
        <v>295950.46661792696</v>
      </c>
      <c r="Q416" s="534">
        <v>1.5021986373734626E-2</v>
      </c>
      <c r="R416" s="395"/>
      <c r="S416" s="307"/>
    </row>
    <row r="417" spans="1:19">
      <c r="A417" s="557"/>
      <c r="B417" s="551" t="s">
        <v>293</v>
      </c>
      <c r="C417" s="414" t="s">
        <v>177</v>
      </c>
      <c r="D417" s="530">
        <v>852307.23482598609</v>
      </c>
      <c r="E417" s="530">
        <v>-64117.248078105156</v>
      </c>
      <c r="F417" s="531">
        <v>-6.996457348555514E-2</v>
      </c>
      <c r="G417" s="536">
        <v>6.4050558060844448E-2</v>
      </c>
      <c r="H417" s="536">
        <v>-4.8753675354741843E-3</v>
      </c>
      <c r="I417" s="537">
        <v>14.711877519773683</v>
      </c>
      <c r="J417" s="537">
        <v>7.0089603829254443E-2</v>
      </c>
      <c r="K417" s="531">
        <v>4.7869566361447673E-3</v>
      </c>
      <c r="L417" s="532">
        <v>12539039.647976894</v>
      </c>
      <c r="M417" s="532">
        <v>-879053.27168385126</v>
      </c>
      <c r="N417" s="531">
        <v>-6.5512534228752139E-2</v>
      </c>
      <c r="O417" s="530">
        <v>2491242.0394948176</v>
      </c>
      <c r="P417" s="530">
        <v>-174571.65003935387</v>
      </c>
      <c r="Q417" s="531">
        <v>-6.5485315318438028E-2</v>
      </c>
      <c r="R417" s="395"/>
      <c r="S417" s="307"/>
    </row>
    <row r="418" spans="1:19">
      <c r="A418" s="557"/>
      <c r="B418" s="551" t="s">
        <v>293</v>
      </c>
      <c r="C418" s="414" t="s">
        <v>163</v>
      </c>
      <c r="D418" s="530">
        <v>13285522.710366601</v>
      </c>
      <c r="E418" s="530">
        <v>65455.829063020647</v>
      </c>
      <c r="F418" s="534">
        <v>4.9512479513693875E-3</v>
      </c>
      <c r="G418" s="538">
        <v>0.99840187781902323</v>
      </c>
      <c r="H418" s="538">
        <v>4.0969861038493427E-3</v>
      </c>
      <c r="I418" s="539">
        <v>9.4831605484705932</v>
      </c>
      <c r="J418" s="539">
        <v>-3.3749042488141257E-2</v>
      </c>
      <c r="K418" s="534">
        <v>-3.5462186716792563E-3</v>
      </c>
      <c r="L418" s="535">
        <v>125988744.83275865</v>
      </c>
      <c r="M418" s="535">
        <v>174563.53696468472</v>
      </c>
      <c r="N418" s="534">
        <v>1.3874710717568409E-3</v>
      </c>
      <c r="O418" s="530">
        <v>28079447.495122407</v>
      </c>
      <c r="P418" s="530">
        <v>223025.494745709</v>
      </c>
      <c r="Q418" s="534">
        <v>8.0062505781500967E-3</v>
      </c>
      <c r="R418" s="395"/>
      <c r="S418" s="307"/>
    </row>
    <row r="419" spans="1:19">
      <c r="A419" s="557"/>
      <c r="B419" s="551" t="s">
        <v>293</v>
      </c>
      <c r="C419" s="414" t="s">
        <v>167</v>
      </c>
      <c r="D419" s="530">
        <v>2657266.845556194</v>
      </c>
      <c r="E419" s="530">
        <v>343669.30695573147</v>
      </c>
      <c r="F419" s="531">
        <v>0.14854325405429991</v>
      </c>
      <c r="G419" s="536">
        <v>0.19969257260758005</v>
      </c>
      <c r="H419" s="536">
        <v>2.568276080065296E-2</v>
      </c>
      <c r="I419" s="537">
        <v>18.204609329068688</v>
      </c>
      <c r="J419" s="537">
        <v>-0.47281063263059764</v>
      </c>
      <c r="K419" s="531">
        <v>-2.5314558092079276E-2</v>
      </c>
      <c r="L419" s="532">
        <v>48374504.806437217</v>
      </c>
      <c r="M419" s="532">
        <v>5162471.9556426033</v>
      </c>
      <c r="N419" s="531">
        <v>0.11946838912827662</v>
      </c>
      <c r="O419" s="530">
        <v>7793425.6450735889</v>
      </c>
      <c r="P419" s="530">
        <v>1128014.2132673506</v>
      </c>
      <c r="Q419" s="531">
        <v>0.16923399625185231</v>
      </c>
      <c r="R419" s="395"/>
      <c r="S419" s="307"/>
    </row>
    <row r="420" spans="1:19">
      <c r="A420" s="557"/>
      <c r="B420" s="551" t="s">
        <v>293</v>
      </c>
      <c r="C420" s="414" t="s">
        <v>175</v>
      </c>
      <c r="D420" s="530">
        <v>2341248.2977238134</v>
      </c>
      <c r="E420" s="530">
        <v>89148.571511885617</v>
      </c>
      <c r="F420" s="534">
        <v>3.9584646485364625E-2</v>
      </c>
      <c r="G420" s="538">
        <v>0.17594390133134216</v>
      </c>
      <c r="H420" s="538">
        <v>6.5594500643212095E-3</v>
      </c>
      <c r="I420" s="539">
        <v>18.901167638108291</v>
      </c>
      <c r="J420" s="539">
        <v>-8.0422815635930789E-2</v>
      </c>
      <c r="K420" s="534">
        <v>-4.2368849876890562E-3</v>
      </c>
      <c r="L420" s="535">
        <v>44252326.557713464</v>
      </c>
      <c r="M420" s="535">
        <v>1503891.8937691599</v>
      </c>
      <c r="N420" s="534">
        <v>3.5180045903238671E-2</v>
      </c>
      <c r="O420" s="530">
        <v>5465171.823297713</v>
      </c>
      <c r="P420" s="530">
        <v>230567.09222640842</v>
      </c>
      <c r="Q420" s="534">
        <v>4.4046705352520664E-2</v>
      </c>
      <c r="R420" s="395"/>
      <c r="S420" s="307"/>
    </row>
    <row r="421" spans="1:19">
      <c r="A421" s="557"/>
      <c r="B421" s="551" t="s">
        <v>293</v>
      </c>
      <c r="C421" s="414" t="s">
        <v>165</v>
      </c>
      <c r="D421" s="530">
        <v>7859575.075255177</v>
      </c>
      <c r="E421" s="530">
        <v>-504221.95584183838</v>
      </c>
      <c r="F421" s="531">
        <v>-6.0286249650381991E-2</v>
      </c>
      <c r="G421" s="536">
        <v>0.59064401793324905</v>
      </c>
      <c r="H421" s="536">
        <v>-3.8412126487147868E-2</v>
      </c>
      <c r="I421" s="537">
        <v>8.7196616262572739</v>
      </c>
      <c r="J421" s="537">
        <v>4.1771745583087494E-2</v>
      </c>
      <c r="K421" s="531">
        <v>4.81358327398391E-3</v>
      </c>
      <c r="L421" s="532">
        <v>68532835.18239069</v>
      </c>
      <c r="M421" s="532">
        <v>-4047274.437778905</v>
      </c>
      <c r="N421" s="531">
        <v>-5.5762859259366436E-2</v>
      </c>
      <c r="O421" s="530">
        <v>16751612.878298301</v>
      </c>
      <c r="P421" s="530">
        <v>-965552.55353657901</v>
      </c>
      <c r="Q421" s="531">
        <v>-5.4498139516247747E-2</v>
      </c>
      <c r="R421" s="395"/>
      <c r="S421" s="307"/>
    </row>
    <row r="422" spans="1:19">
      <c r="A422" s="557"/>
      <c r="B422" s="551" t="s">
        <v>293</v>
      </c>
      <c r="C422" s="414" t="s">
        <v>307</v>
      </c>
      <c r="D422" s="530">
        <v>18310934.50466314</v>
      </c>
      <c r="E422" s="530">
        <v>-865616.02954879031</v>
      </c>
      <c r="F422" s="534">
        <v>-4.5139298019447646E-2</v>
      </c>
      <c r="G422" s="538">
        <v>1.376059624647795</v>
      </c>
      <c r="H422" s="538">
        <v>-6.6243063650707423E-2</v>
      </c>
      <c r="I422" s="539">
        <v>6.5018494687631758</v>
      </c>
      <c r="J422" s="539">
        <v>9.7622314330978455E-3</v>
      </c>
      <c r="K422" s="534">
        <v>1.5037123002544003E-3</v>
      </c>
      <c r="L422" s="535">
        <v>119054939.78170134</v>
      </c>
      <c r="M422" s="535">
        <v>-5440899.1974712163</v>
      </c>
      <c r="N422" s="534">
        <v>-4.370346223684992E-2</v>
      </c>
      <c r="O422" s="530">
        <v>36059113.23295068</v>
      </c>
      <c r="P422" s="530">
        <v>-1784887.7077277005</v>
      </c>
      <c r="Q422" s="534">
        <v>-4.7164350051823699E-2</v>
      </c>
      <c r="R422" s="395"/>
      <c r="S422" s="307"/>
    </row>
    <row r="423" spans="1:19">
      <c r="A423" s="557"/>
      <c r="B423" s="551" t="s">
        <v>293</v>
      </c>
      <c r="C423" s="414" t="s">
        <v>181</v>
      </c>
      <c r="D423" s="530">
        <v>1327853.2165004509</v>
      </c>
      <c r="E423" s="530">
        <v>-265461.17066213116</v>
      </c>
      <c r="F423" s="531">
        <v>-0.16660941042205218</v>
      </c>
      <c r="G423" s="536">
        <v>9.9787654104691051E-2</v>
      </c>
      <c r="H423" s="536">
        <v>-2.0048372703647149E-2</v>
      </c>
      <c r="I423" s="537">
        <v>11.604184884747937</v>
      </c>
      <c r="J423" s="537">
        <v>0.79588729070477982</v>
      </c>
      <c r="K423" s="531">
        <v>7.3636692900038395E-2</v>
      </c>
      <c r="L423" s="532">
        <v>15408654.224078462</v>
      </c>
      <c r="M423" s="532">
        <v>-1812361.8332452215</v>
      </c>
      <c r="N423" s="531">
        <v>-0.10524128351151892</v>
      </c>
      <c r="O423" s="530">
        <v>2244779.1510472069</v>
      </c>
      <c r="P423" s="530">
        <v>-406614.53223841451</v>
      </c>
      <c r="Q423" s="531">
        <v>-0.153358791944671</v>
      </c>
      <c r="R423" s="395"/>
      <c r="S423" s="307"/>
    </row>
    <row r="424" spans="1:19">
      <c r="A424" s="557"/>
      <c r="B424" s="551" t="s">
        <v>293</v>
      </c>
      <c r="C424" s="414" t="s">
        <v>172</v>
      </c>
      <c r="D424" s="530">
        <v>1484212.6262334213</v>
      </c>
      <c r="E424" s="530">
        <v>109641.22807769757</v>
      </c>
      <c r="F424" s="534">
        <v>7.9763938217253985E-2</v>
      </c>
      <c r="G424" s="538">
        <v>0.11153800308947436</v>
      </c>
      <c r="H424" s="538">
        <v>8.1540279954517708E-3</v>
      </c>
      <c r="I424" s="539">
        <v>9.866319489965214</v>
      </c>
      <c r="J424" s="539">
        <v>9.6286483025277647E-2</v>
      </c>
      <c r="K424" s="534">
        <v>9.8552873830500456E-3</v>
      </c>
      <c r="L424" s="535">
        <v>14643715.96145926</v>
      </c>
      <c r="M424" s="535">
        <v>1214108.0310822632</v>
      </c>
      <c r="N424" s="534">
        <v>9.0405322134239005E-2</v>
      </c>
      <c r="O424" s="530">
        <v>2641154.0097493907</v>
      </c>
      <c r="P424" s="530">
        <v>174282.45191339869</v>
      </c>
      <c r="Q424" s="534">
        <v>7.0649179670417894E-2</v>
      </c>
      <c r="R424" s="395"/>
      <c r="S424" s="307"/>
    </row>
    <row r="425" spans="1:19">
      <c r="A425" s="557"/>
      <c r="B425" s="551" t="s">
        <v>293</v>
      </c>
      <c r="C425" s="414" t="s">
        <v>151</v>
      </c>
      <c r="D425" s="530">
        <v>50285460.191692345</v>
      </c>
      <c r="E425" s="530">
        <v>-1122137.6926432997</v>
      </c>
      <c r="F425" s="531">
        <v>-2.1828245995233034E-2</v>
      </c>
      <c r="G425" s="536">
        <v>3.7789328261209234</v>
      </c>
      <c r="H425" s="536">
        <v>-8.752462123212057E-2</v>
      </c>
      <c r="I425" s="537">
        <v>5.8370199145052943</v>
      </c>
      <c r="J425" s="537">
        <v>-5.8354038473868108E-2</v>
      </c>
      <c r="K425" s="531">
        <v>-9.898275993905279E-3</v>
      </c>
      <c r="L425" s="532">
        <v>293517232.54897141</v>
      </c>
      <c r="M425" s="532">
        <v>-9549781.003567636</v>
      </c>
      <c r="N425" s="531">
        <v>-3.1510459985814677E-2</v>
      </c>
      <c r="O425" s="530">
        <v>86484008.189118117</v>
      </c>
      <c r="P425" s="530">
        <v>-1962064.1224801391</v>
      </c>
      <c r="Q425" s="531">
        <v>-2.2183733784895798E-2</v>
      </c>
      <c r="R425" s="395"/>
      <c r="S425" s="307"/>
    </row>
    <row r="426" spans="1:19">
      <c r="A426" s="557"/>
      <c r="B426" s="551" t="s">
        <v>293</v>
      </c>
      <c r="C426" s="414" t="s">
        <v>149</v>
      </c>
      <c r="D426" s="530">
        <v>120134797.02136064</v>
      </c>
      <c r="E426" s="530">
        <v>2677136.3428991884</v>
      </c>
      <c r="F426" s="534">
        <v>2.2792351962702614E-2</v>
      </c>
      <c r="G426" s="538">
        <v>9.028083392153107</v>
      </c>
      <c r="H426" s="538">
        <v>0.19388250416946207</v>
      </c>
      <c r="I426" s="539">
        <v>5.0128974879759403</v>
      </c>
      <c r="J426" s="539">
        <v>2.4605810136613115E-4</v>
      </c>
      <c r="K426" s="534">
        <v>4.9087415075316335E-5</v>
      </c>
      <c r="L426" s="535">
        <v>602223422.20687819</v>
      </c>
      <c r="M426" s="535">
        <v>13449111.457265854</v>
      </c>
      <c r="N426" s="534">
        <v>2.2842558195419211E-2</v>
      </c>
      <c r="O426" s="530">
        <v>164630318.68071592</v>
      </c>
      <c r="P426" s="530">
        <v>3740218.6557685733</v>
      </c>
      <c r="Q426" s="534">
        <v>2.3247040403285357E-2</v>
      </c>
      <c r="R426" s="395"/>
      <c r="S426" s="307"/>
    </row>
    <row r="427" spans="1:19">
      <c r="A427" s="557"/>
      <c r="B427" s="551" t="s">
        <v>293</v>
      </c>
      <c r="C427" s="414" t="s">
        <v>159</v>
      </c>
      <c r="D427" s="530">
        <v>13640397.817356005</v>
      </c>
      <c r="E427" s="530">
        <v>-234934.81934626959</v>
      </c>
      <c r="F427" s="531">
        <v>-1.6931833311500784E-2</v>
      </c>
      <c r="G427" s="536">
        <v>1.0250706044422506</v>
      </c>
      <c r="H427" s="536">
        <v>-1.8517997545810738E-2</v>
      </c>
      <c r="I427" s="537">
        <v>6.873689192702817</v>
      </c>
      <c r="J427" s="537">
        <v>-0.19436825034096739</v>
      </c>
      <c r="K427" s="531">
        <v>-2.7499528959298435E-2</v>
      </c>
      <c r="L427" s="532">
        <v>93759855.06132707</v>
      </c>
      <c r="M427" s="532">
        <v>-4311793.0562247783</v>
      </c>
      <c r="N427" s="531">
        <v>-4.3965744830315526E-2</v>
      </c>
      <c r="O427" s="530">
        <v>25934821.37644143</v>
      </c>
      <c r="P427" s="530">
        <v>-228557.88735258579</v>
      </c>
      <c r="Q427" s="531">
        <v>-8.7357938379494359E-3</v>
      </c>
      <c r="R427" s="395"/>
      <c r="S427" s="307"/>
    </row>
    <row r="428" spans="1:19">
      <c r="A428" s="557"/>
      <c r="B428" s="551" t="s">
        <v>293</v>
      </c>
      <c r="C428" s="414" t="s">
        <v>179</v>
      </c>
      <c r="D428" s="530">
        <v>1321625.3622394013</v>
      </c>
      <c r="E428" s="530">
        <v>132422.97003582912</v>
      </c>
      <c r="F428" s="534">
        <v>0.11135444303172949</v>
      </c>
      <c r="G428" s="538">
        <v>9.9319633272950403E-2</v>
      </c>
      <c r="H428" s="538">
        <v>9.8775928941952362E-3</v>
      </c>
      <c r="I428" s="539">
        <v>7.4240726554661896</v>
      </c>
      <c r="J428" s="539">
        <v>0.28628698141770226</v>
      </c>
      <c r="K428" s="534">
        <v>4.0108654769305072E-2</v>
      </c>
      <c r="L428" s="535">
        <v>9811842.7125721369</v>
      </c>
      <c r="M428" s="535">
        <v>1323570.9139572885</v>
      </c>
      <c r="N428" s="534">
        <v>0.15592937471362242</v>
      </c>
      <c r="O428" s="530">
        <v>1931567.7460173522</v>
      </c>
      <c r="P428" s="530">
        <v>201758.94968227367</v>
      </c>
      <c r="Q428" s="534">
        <v>0.11663656128338433</v>
      </c>
      <c r="R428" s="395"/>
      <c r="S428" s="307"/>
    </row>
    <row r="429" spans="1:19">
      <c r="A429" s="557"/>
      <c r="B429" s="551" t="s">
        <v>293</v>
      </c>
      <c r="C429" s="414" t="s">
        <v>174</v>
      </c>
      <c r="D429" s="530">
        <v>2039643.3829457348</v>
      </c>
      <c r="E429" s="530">
        <v>610968.00548755983</v>
      </c>
      <c r="F429" s="531">
        <v>0.42764648647795861</v>
      </c>
      <c r="G429" s="536">
        <v>0.15327840898764114</v>
      </c>
      <c r="H429" s="536">
        <v>4.5825176773765089E-2</v>
      </c>
      <c r="I429" s="537">
        <v>6.3192411548249723</v>
      </c>
      <c r="J429" s="537">
        <v>0.23648571299348387</v>
      </c>
      <c r="K429" s="531">
        <v>3.8878057034342835E-2</v>
      </c>
      <c r="L429" s="532">
        <v>12888998.406677118</v>
      </c>
      <c r="M429" s="532">
        <v>4198715.479832748</v>
      </c>
      <c r="N429" s="531">
        <v>0.48315060800412774</v>
      </c>
      <c r="O429" s="530">
        <v>2846809.584420139</v>
      </c>
      <c r="P429" s="530">
        <v>951715.57767937239</v>
      </c>
      <c r="Q429" s="531">
        <v>0.50219966624038792</v>
      </c>
      <c r="R429" s="395"/>
      <c r="S429" s="307"/>
    </row>
    <row r="430" spans="1:19">
      <c r="A430" s="557"/>
      <c r="B430" s="551" t="s">
        <v>293</v>
      </c>
      <c r="C430" s="414" t="s">
        <v>152</v>
      </c>
      <c r="D430" s="530">
        <v>50334700.355853155</v>
      </c>
      <c r="E430" s="530">
        <v>1775261.5946743786</v>
      </c>
      <c r="F430" s="534">
        <v>3.6558527857072871E-2</v>
      </c>
      <c r="G430" s="538">
        <v>3.7826332053558267</v>
      </c>
      <c r="H430" s="538">
        <v>0.13039090335451498</v>
      </c>
      <c r="I430" s="539">
        <v>10.402315680915889</v>
      </c>
      <c r="J430" s="539">
        <v>1.8226953012890235E-2</v>
      </c>
      <c r="K430" s="534">
        <v>1.7552770869448313E-3</v>
      </c>
      <c r="L430" s="535">
        <v>523597442.80589384</v>
      </c>
      <c r="M430" s="535">
        <v>19351922.132641375</v>
      </c>
      <c r="N430" s="534">
        <v>3.837797529029769E-2</v>
      </c>
      <c r="O430" s="530">
        <v>120351254.53618857</v>
      </c>
      <c r="P430" s="530">
        <v>3249935.5295054018</v>
      </c>
      <c r="Q430" s="534">
        <v>2.7753193192639636E-2</v>
      </c>
      <c r="R430" s="395"/>
      <c r="S430" s="307"/>
    </row>
    <row r="431" spans="1:19">
      <c r="A431" s="557"/>
      <c r="B431" s="551" t="s">
        <v>293</v>
      </c>
      <c r="C431" s="414" t="s">
        <v>154</v>
      </c>
      <c r="D431" s="530">
        <v>45036579.324228041</v>
      </c>
      <c r="E431" s="530">
        <v>-2838296.8538044617</v>
      </c>
      <c r="F431" s="531">
        <v>-5.9285727304017981E-2</v>
      </c>
      <c r="G431" s="536">
        <v>3.3844814651341566</v>
      </c>
      <c r="H431" s="536">
        <v>-0.21627365974325219</v>
      </c>
      <c r="I431" s="537">
        <v>6.8236288715437636</v>
      </c>
      <c r="J431" s="537">
        <v>3.8468630835388318E-2</v>
      </c>
      <c r="K431" s="531">
        <v>5.6695242957699359E-3</v>
      </c>
      <c r="L431" s="532">
        <v>307312902.95237339</v>
      </c>
      <c r="M431" s="532">
        <v>-17525803.419649303</v>
      </c>
      <c r="N431" s="531">
        <v>-5.3952324879590591E-2</v>
      </c>
      <c r="O431" s="530">
        <v>63688729.847467802</v>
      </c>
      <c r="P431" s="530">
        <v>-3536842.5447614864</v>
      </c>
      <c r="Q431" s="531">
        <v>-5.2611564601126634E-2</v>
      </c>
      <c r="R431" s="395"/>
      <c r="S431" s="307"/>
    </row>
    <row r="432" spans="1:19">
      <c r="A432" s="557"/>
      <c r="B432" s="551" t="s">
        <v>293</v>
      </c>
      <c r="C432" s="414" t="s">
        <v>170</v>
      </c>
      <c r="D432" s="530">
        <v>2278079.8539879024</v>
      </c>
      <c r="E432" s="530">
        <v>44489.349839486182</v>
      </c>
      <c r="F432" s="534">
        <v>1.9918310790118753E-2</v>
      </c>
      <c r="G432" s="538">
        <v>0.17119681728958083</v>
      </c>
      <c r="H432" s="538">
        <v>3.2044777421775528E-3</v>
      </c>
      <c r="I432" s="539">
        <v>17.680261091599334</v>
      </c>
      <c r="J432" s="539">
        <v>5.2186123636264625E-2</v>
      </c>
      <c r="K432" s="534">
        <v>2.9603983265958818E-3</v>
      </c>
      <c r="L432" s="535">
        <v>40277046.606018603</v>
      </c>
      <c r="M432" s="535">
        <v>903145.75115989149</v>
      </c>
      <c r="N432" s="534">
        <v>2.2937675250646241E-2</v>
      </c>
      <c r="O432" s="530">
        <v>4474972.1060006181</v>
      </c>
      <c r="P432" s="530">
        <v>72252.411701196805</v>
      </c>
      <c r="Q432" s="534">
        <v>1.6410858904951E-2</v>
      </c>
      <c r="R432" s="395"/>
      <c r="S432" s="307"/>
    </row>
    <row r="433" spans="1:19">
      <c r="A433" s="557"/>
      <c r="B433" s="551" t="s">
        <v>293</v>
      </c>
      <c r="C433" s="414" t="s">
        <v>157</v>
      </c>
      <c r="D433" s="530">
        <v>27817092.151118524</v>
      </c>
      <c r="E433" s="530">
        <v>-1380497.3129922673</v>
      </c>
      <c r="F433" s="531">
        <v>-4.7281208426098065E-2</v>
      </c>
      <c r="G433" s="536">
        <v>2.0904436840464506</v>
      </c>
      <c r="H433" s="536">
        <v>-0.10555927805007093</v>
      </c>
      <c r="I433" s="537">
        <v>7.0053783364400246</v>
      </c>
      <c r="J433" s="537">
        <v>-0.15678687248547263</v>
      </c>
      <c r="K433" s="531">
        <v>-2.1890987978060696E-2</v>
      </c>
      <c r="L433" s="532">
        <v>194869254.73820156</v>
      </c>
      <c r="M433" s="532">
        <v>-14248704.706142396</v>
      </c>
      <c r="N433" s="531">
        <v>-6.8137164038914802E-2</v>
      </c>
      <c r="O433" s="530">
        <v>53271370.900375836</v>
      </c>
      <c r="P433" s="530">
        <v>-2279281.1681911573</v>
      </c>
      <c r="Q433" s="531">
        <v>-4.103068250896149E-2</v>
      </c>
      <c r="R433" s="395"/>
      <c r="S433" s="307"/>
    </row>
    <row r="434" spans="1:19">
      <c r="A434" s="557"/>
      <c r="B434" s="551" t="s">
        <v>293</v>
      </c>
      <c r="C434" s="414" t="s">
        <v>183</v>
      </c>
      <c r="D434" s="530">
        <v>69.797316372394562</v>
      </c>
      <c r="E434" s="530">
        <v>-281.64185872673988</v>
      </c>
      <c r="F434" s="534">
        <v>-0.80139574265530855</v>
      </c>
      <c r="G434" s="538">
        <v>5.2452412488484067E-6</v>
      </c>
      <c r="H434" s="538">
        <v>-2.1187128124078562E-5</v>
      </c>
      <c r="I434" s="539">
        <v>20.318144922486489</v>
      </c>
      <c r="J434" s="539">
        <v>10.55460996688031</v>
      </c>
      <c r="K434" s="534">
        <v>1.0810234218314443</v>
      </c>
      <c r="L434" s="535">
        <v>1418.1519892549516</v>
      </c>
      <c r="M434" s="535">
        <v>-2013.1366815948484</v>
      </c>
      <c r="N434" s="534">
        <v>-0.58669988879025758</v>
      </c>
      <c r="O434" s="530">
        <v>187.88561701774597</v>
      </c>
      <c r="P434" s="530">
        <v>-313.78935575485229</v>
      </c>
      <c r="Q434" s="534">
        <v>-0.62548337625980854</v>
      </c>
      <c r="R434" s="395"/>
      <c r="S434" s="307"/>
    </row>
    <row r="435" spans="1:19">
      <c r="A435" s="557"/>
      <c r="B435" s="551" t="s">
        <v>293</v>
      </c>
      <c r="C435" s="414" t="s">
        <v>173</v>
      </c>
      <c r="D435" s="530">
        <v>2741788.2291072011</v>
      </c>
      <c r="E435" s="530">
        <v>111597.63964276295</v>
      </c>
      <c r="F435" s="531">
        <v>4.242948784387772E-2</v>
      </c>
      <c r="G435" s="536">
        <v>0.2060443217929803</v>
      </c>
      <c r="H435" s="536">
        <v>8.2229799852275298E-3</v>
      </c>
      <c r="I435" s="537">
        <v>5.1142336602539755</v>
      </c>
      <c r="J435" s="537">
        <v>8.7088710562435168E-2</v>
      </c>
      <c r="K435" s="531">
        <v>1.7323691963124881E-2</v>
      </c>
      <c r="L435" s="532">
        <v>14022145.650588186</v>
      </c>
      <c r="M435" s="532">
        <v>799796.31203582138</v>
      </c>
      <c r="N435" s="531">
        <v>6.0488215184563127E-2</v>
      </c>
      <c r="O435" s="530">
        <v>2146508.8232152895</v>
      </c>
      <c r="P435" s="530">
        <v>107385.73966901004</v>
      </c>
      <c r="Q435" s="531">
        <v>5.2662706109065947E-2</v>
      </c>
      <c r="R435" s="395"/>
      <c r="S435" s="307"/>
    </row>
    <row r="436" spans="1:19">
      <c r="A436" s="557"/>
      <c r="B436" s="551" t="s">
        <v>293</v>
      </c>
      <c r="C436" s="414" t="s">
        <v>178</v>
      </c>
      <c r="D436" s="530">
        <v>1190371.4586227678</v>
      </c>
      <c r="E436" s="530">
        <v>85922.881014294922</v>
      </c>
      <c r="F436" s="534">
        <v>7.7797086035774302E-2</v>
      </c>
      <c r="G436" s="538">
        <v>8.9455953333607771E-2</v>
      </c>
      <c r="H436" s="538">
        <v>6.3883990448290739E-3</v>
      </c>
      <c r="I436" s="539">
        <v>6.8498543383434347</v>
      </c>
      <c r="J436" s="539">
        <v>1.7634507404419963E-2</v>
      </c>
      <c r="K436" s="534">
        <v>2.581080211231478E-3</v>
      </c>
      <c r="L436" s="535">
        <v>8153871.1000873689</v>
      </c>
      <c r="M436" s="535">
        <v>608035.62589837331</v>
      </c>
      <c r="N436" s="534">
        <v>8.0578966766264304E-2</v>
      </c>
      <c r="O436" s="530">
        <v>1150048.0880908477</v>
      </c>
      <c r="P436" s="530">
        <v>70690.903879138641</v>
      </c>
      <c r="Q436" s="534">
        <v>6.5493522360502557E-2</v>
      </c>
      <c r="R436" s="395"/>
      <c r="S436" s="307"/>
    </row>
    <row r="437" spans="1:19">
      <c r="A437" s="557"/>
      <c r="B437" s="551" t="s">
        <v>293</v>
      </c>
      <c r="C437" s="414" t="s">
        <v>156</v>
      </c>
      <c r="D437" s="530">
        <v>20120289.132943798</v>
      </c>
      <c r="E437" s="530">
        <v>2453316.3618286438</v>
      </c>
      <c r="F437" s="531">
        <v>0.13886455781715615</v>
      </c>
      <c r="G437" s="536">
        <v>1.5120319230584838</v>
      </c>
      <c r="H437" s="536">
        <v>0.18326728019864147</v>
      </c>
      <c r="I437" s="537">
        <v>5.6803709334252872</v>
      </c>
      <c r="J437" s="537">
        <v>-6.4774889394785262E-2</v>
      </c>
      <c r="K437" s="531">
        <v>-1.1274716324430865E-2</v>
      </c>
      <c r="L437" s="532">
        <v>114290705.56288663</v>
      </c>
      <c r="M437" s="532">
        <v>12791370.745038435</v>
      </c>
      <c r="N437" s="531">
        <v>0.1260241829958193</v>
      </c>
      <c r="O437" s="530">
        <v>27710265.123627998</v>
      </c>
      <c r="P437" s="530">
        <v>2979567.6022757515</v>
      </c>
      <c r="Q437" s="531">
        <v>0.12048053233044566</v>
      </c>
      <c r="R437" s="395"/>
      <c r="S437" s="307"/>
    </row>
    <row r="438" spans="1:19">
      <c r="A438" s="557"/>
      <c r="B438" s="551" t="s">
        <v>293</v>
      </c>
      <c r="C438" s="414" t="s">
        <v>168</v>
      </c>
      <c r="D438" s="530">
        <v>5835772.5130324019</v>
      </c>
      <c r="E438" s="530">
        <v>1026160.8598386627</v>
      </c>
      <c r="F438" s="534">
        <v>0.21335628192709868</v>
      </c>
      <c r="G438" s="538">
        <v>0.43855604047779423</v>
      </c>
      <c r="H438" s="538">
        <v>7.6816539690239716E-2</v>
      </c>
      <c r="I438" s="539">
        <v>5.9497108775222118</v>
      </c>
      <c r="J438" s="539">
        <v>-0.15155447257960031</v>
      </c>
      <c r="K438" s="534">
        <v>-2.4839842865885402E-2</v>
      </c>
      <c r="L438" s="535">
        <v>34721159.199534014</v>
      </c>
      <c r="M438" s="535">
        <v>5376442.2724571601</v>
      </c>
      <c r="N438" s="534">
        <v>0.1832167025436946</v>
      </c>
      <c r="O438" s="530">
        <v>7070603.6369805867</v>
      </c>
      <c r="P438" s="530">
        <v>859124.53579860181</v>
      </c>
      <c r="Q438" s="534">
        <v>0.13831239255640715</v>
      </c>
      <c r="R438" s="395"/>
      <c r="S438" s="307"/>
    </row>
    <row r="439" spans="1:19">
      <c r="A439" s="557"/>
      <c r="B439" s="551" t="s">
        <v>293</v>
      </c>
      <c r="C439" s="414" t="s">
        <v>200</v>
      </c>
      <c r="D439" s="530">
        <v>30334369.989118554</v>
      </c>
      <c r="E439" s="530">
        <v>-2025318.743463777</v>
      </c>
      <c r="F439" s="531">
        <v>-6.2587707817613331E-2</v>
      </c>
      <c r="G439" s="536">
        <v>2.279616137042249</v>
      </c>
      <c r="H439" s="536">
        <v>-0.15421397063223763</v>
      </c>
      <c r="I439" s="537">
        <v>3.4786828087865005</v>
      </c>
      <c r="J439" s="537">
        <v>0.12280150527025135</v>
      </c>
      <c r="K439" s="531">
        <v>3.6592922741808989E-2</v>
      </c>
      <c r="L439" s="532">
        <v>105523651.39651586</v>
      </c>
      <c r="M439" s="532">
        <v>-3071623.0087626129</v>
      </c>
      <c r="N439" s="531">
        <v>-2.8285052232561152E-2</v>
      </c>
      <c r="O439" s="530">
        <v>23145731.33820447</v>
      </c>
      <c r="P439" s="530">
        <v>-2246914.5126442425</v>
      </c>
      <c r="Q439" s="531">
        <v>-8.8486821178153943E-2</v>
      </c>
      <c r="R439" s="395"/>
      <c r="S439" s="307"/>
    </row>
    <row r="440" spans="1:19">
      <c r="A440" s="557"/>
      <c r="B440" s="551" t="s">
        <v>293</v>
      </c>
      <c r="C440" s="414" t="s">
        <v>201</v>
      </c>
      <c r="D440" s="530">
        <v>946446.42994804541</v>
      </c>
      <c r="E440" s="530">
        <v>66129.979992008302</v>
      </c>
      <c r="F440" s="534">
        <v>7.5120690968924667E-2</v>
      </c>
      <c r="G440" s="538">
        <v>7.1125082054762798E-2</v>
      </c>
      <c r="H440" s="538">
        <v>4.9149062434348662E-3</v>
      </c>
      <c r="I440" s="539">
        <v>12.336603010200571</v>
      </c>
      <c r="J440" s="539">
        <v>-0.2469659269781328</v>
      </c>
      <c r="K440" s="534">
        <v>-1.9626063814730747E-2</v>
      </c>
      <c r="L440" s="535">
        <v>11675933.876690641</v>
      </c>
      <c r="M440" s="535">
        <v>598411.14213642105</v>
      </c>
      <c r="N440" s="534">
        <v>5.4020303679431107E-2</v>
      </c>
      <c r="O440" s="530">
        <v>2224371.0876009949</v>
      </c>
      <c r="P440" s="530">
        <v>141631.49039854016</v>
      </c>
      <c r="Q440" s="534">
        <v>6.8002495649854749E-2</v>
      </c>
      <c r="R440" s="395"/>
      <c r="S440" s="307"/>
    </row>
    <row r="441" spans="1:19">
      <c r="A441" s="557"/>
      <c r="B441" s="551" t="s">
        <v>293</v>
      </c>
      <c r="C441" s="414" t="s">
        <v>232</v>
      </c>
      <c r="D441" s="530">
        <v>980188.40704026329</v>
      </c>
      <c r="E441" s="530">
        <v>33127.33627022244</v>
      </c>
      <c r="F441" s="531">
        <v>3.4979091943127927E-2</v>
      </c>
      <c r="G441" s="536">
        <v>7.36607785436868E-2</v>
      </c>
      <c r="H441" s="536">
        <v>2.4306203399177134E-3</v>
      </c>
      <c r="I441" s="537">
        <v>15.802628605186829</v>
      </c>
      <c r="J441" s="537">
        <v>0.25099372366308081</v>
      </c>
      <c r="K441" s="531">
        <v>1.6139378629656233E-2</v>
      </c>
      <c r="L441" s="532">
        <v>15489553.359566975</v>
      </c>
      <c r="M441" s="532">
        <v>761205.37644637749</v>
      </c>
      <c r="N441" s="531">
        <v>5.1683011381775869E-2</v>
      </c>
      <c r="O441" s="530">
        <v>1882175.6147092152</v>
      </c>
      <c r="P441" s="530">
        <v>919.70121677755378</v>
      </c>
      <c r="Q441" s="531">
        <v>4.8887618647809811E-4</v>
      </c>
      <c r="R441" s="395"/>
      <c r="S441" s="307"/>
    </row>
    <row r="442" spans="1:19">
      <c r="A442" s="557"/>
      <c r="B442" s="551" t="s">
        <v>293</v>
      </c>
      <c r="C442" s="414" t="s">
        <v>202</v>
      </c>
      <c r="D442" s="530">
        <v>50659384.421885878</v>
      </c>
      <c r="E442" s="530">
        <v>-18075.164619460702</v>
      </c>
      <c r="F442" s="534">
        <v>-3.5667069278811785E-4</v>
      </c>
      <c r="G442" s="538">
        <v>3.8070330869631976</v>
      </c>
      <c r="H442" s="538">
        <v>-4.5093521921208968E-3</v>
      </c>
      <c r="I442" s="539">
        <v>6.0795961583681306</v>
      </c>
      <c r="J442" s="539">
        <v>0.15245717243708157</v>
      </c>
      <c r="K442" s="534">
        <v>2.5721882479719384E-2</v>
      </c>
      <c r="L442" s="535">
        <v>307988598.9165917</v>
      </c>
      <c r="M442" s="535">
        <v>7616252.4934707284</v>
      </c>
      <c r="N442" s="534">
        <v>2.53560375452874E-2</v>
      </c>
      <c r="O442" s="530">
        <v>57268468.699680299</v>
      </c>
      <c r="P442" s="530">
        <v>-427807.99003943801</v>
      </c>
      <c r="Q442" s="534">
        <v>-7.4148283838160458E-3</v>
      </c>
      <c r="R442" s="395"/>
      <c r="S442" s="307"/>
    </row>
    <row r="443" spans="1:19">
      <c r="A443" s="557"/>
      <c r="B443" s="558" t="s">
        <v>293</v>
      </c>
      <c r="C443" s="414" t="s">
        <v>203</v>
      </c>
      <c r="D443" s="530">
        <v>31450394.153602805</v>
      </c>
      <c r="E443" s="530">
        <v>-1928914.0196146406</v>
      </c>
      <c r="F443" s="531">
        <v>-5.7787717157132192E-2</v>
      </c>
      <c r="G443" s="536">
        <v>2.3634849200629615</v>
      </c>
      <c r="H443" s="536">
        <v>-0.14703259067944474</v>
      </c>
      <c r="I443" s="537">
        <v>7.2430277038138957</v>
      </c>
      <c r="J443" s="537">
        <v>-0.11416626814047781</v>
      </c>
      <c r="K443" s="531">
        <v>-1.5517637373118022E-2</v>
      </c>
      <c r="L443" s="532">
        <v>227796076.1504117</v>
      </c>
      <c r="M443" s="532">
        <v>-17781968.729591042</v>
      </c>
      <c r="N443" s="531">
        <v>-7.2408625690785502E-2</v>
      </c>
      <c r="O443" s="530">
        <v>62895142.716259778</v>
      </c>
      <c r="P443" s="530">
        <v>-3341040.6286131889</v>
      </c>
      <c r="Q443" s="531">
        <v>-5.044132164465668E-2</v>
      </c>
      <c r="R443" s="395"/>
      <c r="S443" s="307"/>
    </row>
    <row r="444" spans="1:19">
      <c r="A444" s="557" t="s">
        <v>76</v>
      </c>
      <c r="B444" s="551" t="s">
        <v>236</v>
      </c>
      <c r="C444" s="414" t="s">
        <v>182</v>
      </c>
      <c r="D444" s="533"/>
      <c r="E444" s="533"/>
      <c r="F444" s="533"/>
      <c r="G444" s="533"/>
      <c r="H444" s="533"/>
      <c r="I444" s="533"/>
      <c r="J444" s="533"/>
      <c r="K444" s="533"/>
      <c r="L444" s="533"/>
      <c r="M444" s="533"/>
      <c r="N444" s="533"/>
      <c r="O444" s="533"/>
      <c r="P444" s="533"/>
      <c r="Q444" s="533"/>
      <c r="R444" s="395"/>
      <c r="S444" s="307"/>
    </row>
    <row r="445" spans="1:19">
      <c r="A445" s="557"/>
      <c r="B445" s="551"/>
      <c r="C445" s="414" t="s">
        <v>169</v>
      </c>
      <c r="D445" s="529"/>
      <c r="E445" s="529"/>
      <c r="F445" s="529"/>
      <c r="G445" s="529"/>
      <c r="H445" s="529"/>
      <c r="I445" s="529"/>
      <c r="J445" s="529"/>
      <c r="K445" s="529"/>
      <c r="L445" s="529"/>
      <c r="M445" s="529"/>
      <c r="N445" s="529"/>
      <c r="O445" s="529"/>
      <c r="P445" s="529"/>
      <c r="Q445" s="529"/>
      <c r="R445" s="395"/>
      <c r="S445" s="307"/>
    </row>
    <row r="446" spans="1:19">
      <c r="A446" s="557"/>
      <c r="B446" s="551"/>
      <c r="C446" s="414" t="s">
        <v>164</v>
      </c>
      <c r="D446" s="533"/>
      <c r="E446" s="533"/>
      <c r="F446" s="533"/>
      <c r="G446" s="533"/>
      <c r="H446" s="533"/>
      <c r="I446" s="533"/>
      <c r="J446" s="533"/>
      <c r="K446" s="533"/>
      <c r="L446" s="533"/>
      <c r="M446" s="533"/>
      <c r="N446" s="533"/>
      <c r="O446" s="533"/>
      <c r="P446" s="533"/>
      <c r="Q446" s="533"/>
      <c r="R446" s="395"/>
      <c r="S446" s="307"/>
    </row>
    <row r="447" spans="1:19">
      <c r="A447" s="557"/>
      <c r="B447" s="551"/>
      <c r="C447" s="414" t="s">
        <v>166</v>
      </c>
      <c r="D447" s="529"/>
      <c r="E447" s="529"/>
      <c r="F447" s="529"/>
      <c r="G447" s="529"/>
      <c r="H447" s="529"/>
      <c r="I447" s="529"/>
      <c r="J447" s="529"/>
      <c r="K447" s="529"/>
      <c r="L447" s="529"/>
      <c r="M447" s="529"/>
      <c r="N447" s="529"/>
      <c r="O447" s="529"/>
      <c r="P447" s="529"/>
      <c r="Q447" s="529"/>
      <c r="R447" s="395"/>
      <c r="S447" s="307"/>
    </row>
    <row r="448" spans="1:19">
      <c r="A448" s="557"/>
      <c r="B448" s="551"/>
      <c r="C448" s="414" t="s">
        <v>162</v>
      </c>
      <c r="D448" s="533"/>
      <c r="E448" s="533"/>
      <c r="F448" s="533"/>
      <c r="G448" s="533"/>
      <c r="H448" s="533"/>
      <c r="I448" s="533"/>
      <c r="J448" s="533"/>
      <c r="K448" s="533"/>
      <c r="L448" s="533"/>
      <c r="M448" s="533"/>
      <c r="N448" s="533"/>
      <c r="O448" s="533"/>
      <c r="P448" s="533"/>
      <c r="Q448" s="533"/>
      <c r="R448" s="395"/>
      <c r="S448" s="307"/>
    </row>
    <row r="449" spans="1:19">
      <c r="A449" s="557"/>
      <c r="B449" s="551"/>
      <c r="C449" s="414" t="s">
        <v>226</v>
      </c>
      <c r="D449" s="529"/>
      <c r="E449" s="529"/>
      <c r="F449" s="529"/>
      <c r="G449" s="529"/>
      <c r="H449" s="529"/>
      <c r="I449" s="529"/>
      <c r="J449" s="529"/>
      <c r="K449" s="529"/>
      <c r="L449" s="529"/>
      <c r="M449" s="529"/>
      <c r="N449" s="529"/>
      <c r="O449" s="529"/>
      <c r="P449" s="529"/>
      <c r="Q449" s="529"/>
      <c r="R449" s="395"/>
      <c r="S449" s="307"/>
    </row>
    <row r="450" spans="1:19">
      <c r="A450" s="557"/>
      <c r="B450" s="551"/>
      <c r="C450" s="414" t="s">
        <v>146</v>
      </c>
      <c r="D450" s="533"/>
      <c r="E450" s="533"/>
      <c r="F450" s="533"/>
      <c r="G450" s="533"/>
      <c r="H450" s="533"/>
      <c r="I450" s="533"/>
      <c r="J450" s="533"/>
      <c r="K450" s="533"/>
      <c r="L450" s="533"/>
      <c r="M450" s="533"/>
      <c r="N450" s="533"/>
      <c r="O450" s="533"/>
      <c r="P450" s="533"/>
      <c r="Q450" s="533"/>
      <c r="R450" s="395"/>
      <c r="S450" s="307"/>
    </row>
    <row r="451" spans="1:19">
      <c r="A451" s="557"/>
      <c r="B451" s="551"/>
      <c r="C451" s="414" t="s">
        <v>227</v>
      </c>
      <c r="D451" s="529"/>
      <c r="E451" s="529"/>
      <c r="F451" s="529"/>
      <c r="G451" s="529"/>
      <c r="H451" s="529"/>
      <c r="I451" s="529"/>
      <c r="J451" s="529"/>
      <c r="K451" s="529"/>
      <c r="L451" s="529"/>
      <c r="M451" s="529"/>
      <c r="N451" s="529"/>
      <c r="O451" s="529"/>
      <c r="P451" s="529"/>
      <c r="Q451" s="529"/>
      <c r="R451" s="395"/>
      <c r="S451" s="307"/>
    </row>
    <row r="452" spans="1:19">
      <c r="A452" s="557"/>
      <c r="B452" s="551"/>
      <c r="C452" s="414" t="s">
        <v>228</v>
      </c>
      <c r="D452" s="533"/>
      <c r="E452" s="533"/>
      <c r="F452" s="533"/>
      <c r="G452" s="533"/>
      <c r="H452" s="533"/>
      <c r="I452" s="533"/>
      <c r="J452" s="533"/>
      <c r="K452" s="533"/>
      <c r="L452" s="533"/>
      <c r="M452" s="533"/>
      <c r="N452" s="533"/>
      <c r="O452" s="533"/>
      <c r="P452" s="533"/>
      <c r="Q452" s="533"/>
      <c r="R452" s="395"/>
      <c r="S452" s="307"/>
    </row>
    <row r="453" spans="1:19">
      <c r="A453" s="557"/>
      <c r="B453" s="551"/>
      <c r="C453" s="414" t="s">
        <v>229</v>
      </c>
      <c r="D453" s="530">
        <v>1191.66714799335</v>
      </c>
      <c r="E453" s="530">
        <v>-2086.6626745573412</v>
      </c>
      <c r="F453" s="531">
        <v>-0.63650175165530531</v>
      </c>
      <c r="G453" s="536">
        <v>3.0792210550769149E-2</v>
      </c>
      <c r="H453" s="536">
        <v>-0.2237399799798287</v>
      </c>
      <c r="I453" s="537">
        <v>9.7561457201939916</v>
      </c>
      <c r="J453" s="537">
        <v>-5.2320236256194192</v>
      </c>
      <c r="K453" s="531">
        <v>-0.34907689557703464</v>
      </c>
      <c r="L453" s="532">
        <v>11626.078345791102</v>
      </c>
      <c r="M453" s="532">
        <v>-37510.084206029082</v>
      </c>
      <c r="N453" s="531">
        <v>-0.76339059173516122</v>
      </c>
      <c r="O453" s="530">
        <v>2618.9949556589127</v>
      </c>
      <c r="P453" s="530">
        <v>-31969.362998169883</v>
      </c>
      <c r="Q453" s="531">
        <v>-0.92428102660568767</v>
      </c>
      <c r="R453" s="395"/>
      <c r="S453" s="307"/>
    </row>
    <row r="454" spans="1:19">
      <c r="A454" s="557"/>
      <c r="B454" s="551"/>
      <c r="C454" s="414" t="s">
        <v>153</v>
      </c>
      <c r="D454" s="533"/>
      <c r="E454" s="533"/>
      <c r="F454" s="533"/>
      <c r="G454" s="533"/>
      <c r="H454" s="533"/>
      <c r="I454" s="533"/>
      <c r="J454" s="533"/>
      <c r="K454" s="533"/>
      <c r="L454" s="533"/>
      <c r="M454" s="533"/>
      <c r="N454" s="533"/>
      <c r="O454" s="533"/>
      <c r="P454" s="533"/>
      <c r="Q454" s="533"/>
      <c r="R454" s="395"/>
      <c r="S454" s="307"/>
    </row>
    <row r="455" spans="1:19">
      <c r="A455" s="557"/>
      <c r="B455" s="551"/>
      <c r="C455" s="414" t="s">
        <v>148</v>
      </c>
      <c r="D455" s="529"/>
      <c r="E455" s="529"/>
      <c r="F455" s="529"/>
      <c r="G455" s="529"/>
      <c r="H455" s="529"/>
      <c r="I455" s="529"/>
      <c r="J455" s="529"/>
      <c r="K455" s="529"/>
      <c r="L455" s="529"/>
      <c r="M455" s="529"/>
      <c r="N455" s="529"/>
      <c r="O455" s="529"/>
      <c r="P455" s="529"/>
      <c r="Q455" s="529"/>
      <c r="R455" s="395"/>
      <c r="S455" s="307"/>
    </row>
    <row r="456" spans="1:19">
      <c r="A456" s="557"/>
      <c r="B456" s="551"/>
      <c r="C456" s="414" t="s">
        <v>161</v>
      </c>
      <c r="D456" s="533"/>
      <c r="E456" s="533"/>
      <c r="F456" s="533"/>
      <c r="G456" s="533"/>
      <c r="H456" s="533"/>
      <c r="I456" s="533"/>
      <c r="J456" s="533"/>
      <c r="K456" s="533"/>
      <c r="L456" s="533"/>
      <c r="M456" s="533"/>
      <c r="N456" s="533"/>
      <c r="O456" s="533"/>
      <c r="P456" s="533"/>
      <c r="Q456" s="533"/>
      <c r="R456" s="395"/>
      <c r="S456" s="307"/>
    </row>
    <row r="457" spans="1:19">
      <c r="A457" s="557"/>
      <c r="B457" s="551"/>
      <c r="C457" s="414" t="s">
        <v>150</v>
      </c>
      <c r="D457" s="529"/>
      <c r="E457" s="529"/>
      <c r="F457" s="529"/>
      <c r="G457" s="529"/>
      <c r="H457" s="529"/>
      <c r="I457" s="529"/>
      <c r="J457" s="529"/>
      <c r="K457" s="529"/>
      <c r="L457" s="529"/>
      <c r="M457" s="529"/>
      <c r="N457" s="529"/>
      <c r="O457" s="529"/>
      <c r="P457" s="529"/>
      <c r="Q457" s="529"/>
      <c r="R457" s="395"/>
      <c r="S457" s="307"/>
    </row>
    <row r="458" spans="1:19">
      <c r="A458" s="557"/>
      <c r="B458" s="551"/>
      <c r="C458" s="414" t="s">
        <v>171</v>
      </c>
      <c r="D458" s="533"/>
      <c r="E458" s="533"/>
      <c r="F458" s="533"/>
      <c r="G458" s="533"/>
      <c r="H458" s="533"/>
      <c r="I458" s="533"/>
      <c r="J458" s="533"/>
      <c r="K458" s="533"/>
      <c r="L458" s="533"/>
      <c r="M458" s="533"/>
      <c r="N458" s="533"/>
      <c r="O458" s="533"/>
      <c r="P458" s="533"/>
      <c r="Q458" s="533"/>
      <c r="R458" s="395"/>
      <c r="S458" s="307"/>
    </row>
    <row r="459" spans="1:19">
      <c r="A459" s="557"/>
      <c r="B459" s="551"/>
      <c r="C459" s="414" t="s">
        <v>147</v>
      </c>
      <c r="D459" s="529"/>
      <c r="E459" s="529"/>
      <c r="F459" s="529"/>
      <c r="G459" s="529"/>
      <c r="H459" s="529"/>
      <c r="I459" s="529"/>
      <c r="J459" s="529"/>
      <c r="K459" s="529"/>
      <c r="L459" s="529"/>
      <c r="M459" s="529"/>
      <c r="N459" s="529"/>
      <c r="O459" s="529"/>
      <c r="P459" s="529"/>
      <c r="Q459" s="529"/>
      <c r="R459" s="395"/>
      <c r="S459" s="307"/>
    </row>
    <row r="460" spans="1:19">
      <c r="A460" s="557"/>
      <c r="B460" s="551"/>
      <c r="C460" s="414" t="s">
        <v>230</v>
      </c>
      <c r="D460" s="533"/>
      <c r="E460" s="533"/>
      <c r="F460" s="533"/>
      <c r="G460" s="533"/>
      <c r="H460" s="533"/>
      <c r="I460" s="533"/>
      <c r="J460" s="533"/>
      <c r="K460" s="533"/>
      <c r="L460" s="533"/>
      <c r="M460" s="533"/>
      <c r="N460" s="533"/>
      <c r="O460" s="533"/>
      <c r="P460" s="533"/>
      <c r="Q460" s="533"/>
      <c r="R460" s="395"/>
      <c r="S460" s="307"/>
    </row>
    <row r="461" spans="1:19">
      <c r="A461" s="557"/>
      <c r="B461" s="551"/>
      <c r="C461" s="414" t="s">
        <v>176</v>
      </c>
      <c r="D461" s="529"/>
      <c r="E461" s="529"/>
      <c r="F461" s="529"/>
      <c r="G461" s="529"/>
      <c r="H461" s="529"/>
      <c r="I461" s="529"/>
      <c r="J461" s="529"/>
      <c r="K461" s="529"/>
      <c r="L461" s="529"/>
      <c r="M461" s="529"/>
      <c r="N461" s="529"/>
      <c r="O461" s="529"/>
      <c r="P461" s="529"/>
      <c r="Q461" s="529"/>
      <c r="R461" s="395"/>
      <c r="S461" s="307"/>
    </row>
    <row r="462" spans="1:19">
      <c r="A462" s="557"/>
      <c r="B462" s="551"/>
      <c r="C462" s="414" t="s">
        <v>160</v>
      </c>
      <c r="D462" s="533"/>
      <c r="E462" s="533"/>
      <c r="F462" s="533"/>
      <c r="G462" s="533"/>
      <c r="H462" s="533"/>
      <c r="I462" s="533"/>
      <c r="J462" s="533"/>
      <c r="K462" s="533"/>
      <c r="L462" s="533"/>
      <c r="M462" s="533"/>
      <c r="N462" s="533"/>
      <c r="O462" s="533"/>
      <c r="P462" s="533"/>
      <c r="Q462" s="533"/>
      <c r="R462" s="395"/>
      <c r="S462" s="307"/>
    </row>
    <row r="463" spans="1:19">
      <c r="A463" s="557"/>
      <c r="B463" s="551"/>
      <c r="C463" s="414" t="s">
        <v>180</v>
      </c>
      <c r="D463" s="529"/>
      <c r="E463" s="529"/>
      <c r="F463" s="529"/>
      <c r="G463" s="529"/>
      <c r="H463" s="529"/>
      <c r="I463" s="529"/>
      <c r="J463" s="529"/>
      <c r="K463" s="529"/>
      <c r="L463" s="529"/>
      <c r="M463" s="529"/>
      <c r="N463" s="529"/>
      <c r="O463" s="529"/>
      <c r="P463" s="529"/>
      <c r="Q463" s="529"/>
      <c r="R463" s="395"/>
      <c r="S463" s="307"/>
    </row>
    <row r="464" spans="1:19">
      <c r="A464" s="557"/>
      <c r="B464" s="551"/>
      <c r="C464" s="414" t="s">
        <v>158</v>
      </c>
      <c r="D464" s="533"/>
      <c r="E464" s="533"/>
      <c r="F464" s="533"/>
      <c r="G464" s="533"/>
      <c r="H464" s="533"/>
      <c r="I464" s="533"/>
      <c r="J464" s="533"/>
      <c r="K464" s="533"/>
      <c r="L464" s="533"/>
      <c r="M464" s="533"/>
      <c r="N464" s="533"/>
      <c r="O464" s="533"/>
      <c r="P464" s="533"/>
      <c r="Q464" s="533"/>
      <c r="R464" s="395"/>
      <c r="S464" s="307"/>
    </row>
    <row r="465" spans="1:19">
      <c r="A465" s="557"/>
      <c r="B465" s="551"/>
      <c r="C465" s="414" t="s">
        <v>231</v>
      </c>
      <c r="D465" s="529"/>
      <c r="E465" s="529"/>
      <c r="F465" s="529"/>
      <c r="G465" s="529"/>
      <c r="H465" s="529"/>
      <c r="I465" s="529"/>
      <c r="J465" s="529"/>
      <c r="K465" s="529"/>
      <c r="L465" s="529"/>
      <c r="M465" s="529"/>
      <c r="N465" s="529"/>
      <c r="O465" s="529"/>
      <c r="P465" s="529"/>
      <c r="Q465" s="529"/>
      <c r="R465" s="395"/>
      <c r="S465" s="307"/>
    </row>
    <row r="466" spans="1:19">
      <c r="A466" s="557"/>
      <c r="B466" s="551"/>
      <c r="C466" s="414" t="s">
        <v>177</v>
      </c>
      <c r="D466" s="533"/>
      <c r="E466" s="533"/>
      <c r="F466" s="533"/>
      <c r="G466" s="533"/>
      <c r="H466" s="533"/>
      <c r="I466" s="533"/>
      <c r="J466" s="533"/>
      <c r="K466" s="533"/>
      <c r="L466" s="533"/>
      <c r="M466" s="533"/>
      <c r="N466" s="533"/>
      <c r="O466" s="533"/>
      <c r="P466" s="533"/>
      <c r="Q466" s="533"/>
      <c r="R466" s="395"/>
      <c r="S466" s="307"/>
    </row>
    <row r="467" spans="1:19">
      <c r="A467" s="557"/>
      <c r="B467" s="551"/>
      <c r="C467" s="414" t="s">
        <v>163</v>
      </c>
      <c r="D467" s="529"/>
      <c r="E467" s="529"/>
      <c r="F467" s="529"/>
      <c r="G467" s="529"/>
      <c r="H467" s="529"/>
      <c r="I467" s="529"/>
      <c r="J467" s="529"/>
      <c r="K467" s="529"/>
      <c r="L467" s="529"/>
      <c r="M467" s="529"/>
      <c r="N467" s="529"/>
      <c r="O467" s="529"/>
      <c r="P467" s="529"/>
      <c r="Q467" s="529"/>
      <c r="R467" s="395"/>
      <c r="S467" s="307"/>
    </row>
    <row r="468" spans="1:19">
      <c r="A468" s="557"/>
      <c r="B468" s="551"/>
      <c r="C468" s="414" t="s">
        <v>167</v>
      </c>
      <c r="D468" s="533"/>
      <c r="E468" s="533"/>
      <c r="F468" s="533"/>
      <c r="G468" s="533"/>
      <c r="H468" s="533"/>
      <c r="I468" s="533"/>
      <c r="J468" s="533"/>
      <c r="K468" s="533"/>
      <c r="L468" s="533"/>
      <c r="M468" s="533"/>
      <c r="N468" s="533"/>
      <c r="O468" s="533"/>
      <c r="P468" s="533"/>
      <c r="Q468" s="533"/>
      <c r="R468" s="395"/>
      <c r="S468" s="307"/>
    </row>
    <row r="469" spans="1:19">
      <c r="A469" s="557"/>
      <c r="B469" s="551"/>
      <c r="C469" s="414" t="s">
        <v>175</v>
      </c>
      <c r="D469" s="529"/>
      <c r="E469" s="529"/>
      <c r="F469" s="529"/>
      <c r="G469" s="529"/>
      <c r="H469" s="529"/>
      <c r="I469" s="529"/>
      <c r="J469" s="529"/>
      <c r="K469" s="529"/>
      <c r="L469" s="529"/>
      <c r="M469" s="529"/>
      <c r="N469" s="529"/>
      <c r="O469" s="529"/>
      <c r="P469" s="529"/>
      <c r="Q469" s="529"/>
      <c r="R469" s="395"/>
      <c r="S469" s="307"/>
    </row>
    <row r="470" spans="1:19">
      <c r="A470" s="557"/>
      <c r="B470" s="551"/>
      <c r="C470" s="414" t="s">
        <v>165</v>
      </c>
      <c r="D470" s="533"/>
      <c r="E470" s="533"/>
      <c r="F470" s="533"/>
      <c r="G470" s="533"/>
      <c r="H470" s="533"/>
      <c r="I470" s="533"/>
      <c r="J470" s="533"/>
      <c r="K470" s="533"/>
      <c r="L470" s="533"/>
      <c r="M470" s="533"/>
      <c r="N470" s="533"/>
      <c r="O470" s="533"/>
      <c r="P470" s="533"/>
      <c r="Q470" s="533"/>
      <c r="R470" s="395"/>
      <c r="S470" s="307"/>
    </row>
    <row r="471" spans="1:19">
      <c r="A471" s="557"/>
      <c r="B471" s="551"/>
      <c r="C471" s="414" t="s">
        <v>307</v>
      </c>
      <c r="D471" s="529"/>
      <c r="E471" s="529"/>
      <c r="F471" s="529"/>
      <c r="G471" s="529"/>
      <c r="H471" s="529"/>
      <c r="I471" s="529"/>
      <c r="J471" s="529"/>
      <c r="K471" s="529"/>
      <c r="L471" s="529"/>
      <c r="M471" s="529"/>
      <c r="N471" s="529"/>
      <c r="O471" s="529"/>
      <c r="P471" s="529"/>
      <c r="Q471" s="529"/>
      <c r="R471" s="395"/>
      <c r="S471" s="307"/>
    </row>
    <row r="472" spans="1:19">
      <c r="A472" s="557"/>
      <c r="B472" s="551"/>
      <c r="C472" s="414" t="s">
        <v>181</v>
      </c>
      <c r="D472" s="533"/>
      <c r="E472" s="533"/>
      <c r="F472" s="533"/>
      <c r="G472" s="533"/>
      <c r="H472" s="533"/>
      <c r="I472" s="533"/>
      <c r="J472" s="533"/>
      <c r="K472" s="533"/>
      <c r="L472" s="533"/>
      <c r="M472" s="533"/>
      <c r="N472" s="533"/>
      <c r="O472" s="533"/>
      <c r="P472" s="533"/>
      <c r="Q472" s="533"/>
      <c r="R472" s="395"/>
      <c r="S472" s="307"/>
    </row>
    <row r="473" spans="1:19">
      <c r="A473" s="557"/>
      <c r="B473" s="551"/>
      <c r="C473" s="414" t="s">
        <v>172</v>
      </c>
      <c r="D473" s="529"/>
      <c r="E473" s="529"/>
      <c r="F473" s="529"/>
      <c r="G473" s="529"/>
      <c r="H473" s="529"/>
      <c r="I473" s="529"/>
      <c r="J473" s="529"/>
      <c r="K473" s="529"/>
      <c r="L473" s="529"/>
      <c r="M473" s="529"/>
      <c r="N473" s="529"/>
      <c r="O473" s="529"/>
      <c r="P473" s="529"/>
      <c r="Q473" s="529"/>
      <c r="R473" s="395"/>
      <c r="S473" s="307"/>
    </row>
    <row r="474" spans="1:19">
      <c r="A474" s="557"/>
      <c r="B474" s="551"/>
      <c r="C474" s="414" t="s">
        <v>151</v>
      </c>
      <c r="D474" s="533"/>
      <c r="E474" s="533"/>
      <c r="F474" s="533"/>
      <c r="G474" s="533"/>
      <c r="H474" s="533"/>
      <c r="I474" s="533"/>
      <c r="J474" s="533"/>
      <c r="K474" s="533"/>
      <c r="L474" s="533"/>
      <c r="M474" s="533"/>
      <c r="N474" s="533"/>
      <c r="O474" s="533"/>
      <c r="P474" s="533"/>
      <c r="Q474" s="533"/>
      <c r="R474" s="395"/>
      <c r="S474" s="307"/>
    </row>
    <row r="475" spans="1:19">
      <c r="A475" s="557"/>
      <c r="B475" s="551"/>
      <c r="C475" s="414" t="s">
        <v>149</v>
      </c>
      <c r="D475" s="529"/>
      <c r="E475" s="529"/>
      <c r="F475" s="529"/>
      <c r="G475" s="529"/>
      <c r="H475" s="529"/>
      <c r="I475" s="529"/>
      <c r="J475" s="529"/>
      <c r="K475" s="529"/>
      <c r="L475" s="529"/>
      <c r="M475" s="529"/>
      <c r="N475" s="529"/>
      <c r="O475" s="529"/>
      <c r="P475" s="529"/>
      <c r="Q475" s="529"/>
      <c r="R475" s="395"/>
      <c r="S475" s="307"/>
    </row>
    <row r="476" spans="1:19">
      <c r="A476" s="557"/>
      <c r="B476" s="551"/>
      <c r="C476" s="414" t="s">
        <v>159</v>
      </c>
      <c r="D476" s="533"/>
      <c r="E476" s="533"/>
      <c r="F476" s="533"/>
      <c r="G476" s="533"/>
      <c r="H476" s="533"/>
      <c r="I476" s="533"/>
      <c r="J476" s="533"/>
      <c r="K476" s="533"/>
      <c r="L476" s="533"/>
      <c r="M476" s="533"/>
      <c r="N476" s="533"/>
      <c r="O476" s="533"/>
      <c r="P476" s="533"/>
      <c r="Q476" s="533"/>
      <c r="R476" s="395"/>
      <c r="S476" s="307"/>
    </row>
    <row r="477" spans="1:19">
      <c r="A477" s="557"/>
      <c r="B477" s="551"/>
      <c r="C477" s="414" t="s">
        <v>179</v>
      </c>
      <c r="D477" s="529"/>
      <c r="E477" s="529"/>
      <c r="F477" s="529"/>
      <c r="G477" s="529"/>
      <c r="H477" s="529"/>
      <c r="I477" s="529"/>
      <c r="J477" s="529"/>
      <c r="K477" s="529"/>
      <c r="L477" s="529"/>
      <c r="M477" s="529"/>
      <c r="N477" s="529"/>
      <c r="O477" s="529"/>
      <c r="P477" s="529"/>
      <c r="Q477" s="529"/>
      <c r="R477" s="395"/>
      <c r="S477" s="307"/>
    </row>
    <row r="478" spans="1:19">
      <c r="A478" s="557"/>
      <c r="B478" s="551"/>
      <c r="C478" s="414" t="s">
        <v>174</v>
      </c>
      <c r="D478" s="533"/>
      <c r="E478" s="533"/>
      <c r="F478" s="533"/>
      <c r="G478" s="533"/>
      <c r="H478" s="533"/>
      <c r="I478" s="533"/>
      <c r="J478" s="533"/>
      <c r="K478" s="533"/>
      <c r="L478" s="533"/>
      <c r="M478" s="533"/>
      <c r="N478" s="533"/>
      <c r="O478" s="533"/>
      <c r="P478" s="533"/>
      <c r="Q478" s="533"/>
      <c r="R478" s="395"/>
      <c r="S478" s="307"/>
    </row>
    <row r="479" spans="1:19">
      <c r="A479" s="557"/>
      <c r="B479" s="551"/>
      <c r="C479" s="414" t="s">
        <v>152</v>
      </c>
      <c r="D479" s="529"/>
      <c r="E479" s="529"/>
      <c r="F479" s="529"/>
      <c r="G479" s="529"/>
      <c r="H479" s="529"/>
      <c r="I479" s="529"/>
      <c r="J479" s="529"/>
      <c r="K479" s="529"/>
      <c r="L479" s="529"/>
      <c r="M479" s="529"/>
      <c r="N479" s="529"/>
      <c r="O479" s="529"/>
      <c r="P479" s="529"/>
      <c r="Q479" s="529"/>
      <c r="R479" s="395"/>
      <c r="S479" s="307"/>
    </row>
    <row r="480" spans="1:19">
      <c r="A480" s="557"/>
      <c r="B480" s="551"/>
      <c r="C480" s="414" t="s">
        <v>154</v>
      </c>
      <c r="D480" s="533"/>
      <c r="E480" s="533"/>
      <c r="F480" s="533"/>
      <c r="G480" s="533"/>
      <c r="H480" s="533"/>
      <c r="I480" s="533"/>
      <c r="J480" s="533"/>
      <c r="K480" s="533"/>
      <c r="L480" s="533"/>
      <c r="M480" s="533"/>
      <c r="N480" s="533"/>
      <c r="O480" s="533"/>
      <c r="P480" s="533"/>
      <c r="Q480" s="533"/>
      <c r="R480" s="395"/>
      <c r="S480" s="307"/>
    </row>
    <row r="481" spans="1:19">
      <c r="A481" s="557"/>
      <c r="B481" s="551"/>
      <c r="C481" s="414" t="s">
        <v>170</v>
      </c>
      <c r="D481" s="529"/>
      <c r="E481" s="529"/>
      <c r="F481" s="529"/>
      <c r="G481" s="529"/>
      <c r="H481" s="529"/>
      <c r="I481" s="529"/>
      <c r="J481" s="529"/>
      <c r="K481" s="529"/>
      <c r="L481" s="529"/>
      <c r="M481" s="529"/>
      <c r="N481" s="529"/>
      <c r="O481" s="529"/>
      <c r="P481" s="529"/>
      <c r="Q481" s="529"/>
      <c r="R481" s="395"/>
      <c r="S481" s="307"/>
    </row>
    <row r="482" spans="1:19">
      <c r="A482" s="557"/>
      <c r="B482" s="551"/>
      <c r="C482" s="414" t="s">
        <v>157</v>
      </c>
      <c r="D482" s="533"/>
      <c r="E482" s="533"/>
      <c r="F482" s="533"/>
      <c r="G482" s="533"/>
      <c r="H482" s="533"/>
      <c r="I482" s="533"/>
      <c r="J482" s="533"/>
      <c r="K482" s="533"/>
      <c r="L482" s="533"/>
      <c r="M482" s="533"/>
      <c r="N482" s="533"/>
      <c r="O482" s="533"/>
      <c r="P482" s="533"/>
      <c r="Q482" s="533"/>
      <c r="R482" s="395"/>
      <c r="S482" s="307"/>
    </row>
    <row r="483" spans="1:19">
      <c r="A483" s="557"/>
      <c r="B483" s="551"/>
      <c r="C483" s="414" t="s">
        <v>183</v>
      </c>
      <c r="D483" s="529"/>
      <c r="E483" s="529"/>
      <c r="F483" s="529"/>
      <c r="G483" s="529"/>
      <c r="H483" s="529"/>
      <c r="I483" s="529"/>
      <c r="J483" s="529"/>
      <c r="K483" s="529"/>
      <c r="L483" s="529"/>
      <c r="M483" s="529"/>
      <c r="N483" s="529"/>
      <c r="O483" s="529"/>
      <c r="P483" s="529"/>
      <c r="Q483" s="529"/>
      <c r="R483" s="395"/>
      <c r="S483" s="307"/>
    </row>
    <row r="484" spans="1:19">
      <c r="A484" s="557"/>
      <c r="B484" s="551"/>
      <c r="C484" s="414" t="s">
        <v>173</v>
      </c>
      <c r="D484" s="533"/>
      <c r="E484" s="533"/>
      <c r="F484" s="533"/>
      <c r="G484" s="533"/>
      <c r="H484" s="533"/>
      <c r="I484" s="533"/>
      <c r="J484" s="533"/>
      <c r="K484" s="533"/>
      <c r="L484" s="533"/>
      <c r="M484" s="533"/>
      <c r="N484" s="533"/>
      <c r="O484" s="533"/>
      <c r="P484" s="533"/>
      <c r="Q484" s="533"/>
      <c r="R484" s="395"/>
      <c r="S484" s="307"/>
    </row>
    <row r="485" spans="1:19">
      <c r="A485" s="557"/>
      <c r="B485" s="551"/>
      <c r="C485" s="414" t="s">
        <v>178</v>
      </c>
      <c r="D485" s="529"/>
      <c r="E485" s="529"/>
      <c r="F485" s="529"/>
      <c r="G485" s="529"/>
      <c r="H485" s="529"/>
      <c r="I485" s="529"/>
      <c r="J485" s="529"/>
      <c r="K485" s="529"/>
      <c r="L485" s="529"/>
      <c r="M485" s="529"/>
      <c r="N485" s="529"/>
      <c r="O485" s="529"/>
      <c r="P485" s="529"/>
      <c r="Q485" s="529"/>
      <c r="R485" s="395"/>
      <c r="S485" s="307"/>
    </row>
    <row r="486" spans="1:19">
      <c r="A486" s="557"/>
      <c r="B486" s="551"/>
      <c r="C486" s="414" t="s">
        <v>156</v>
      </c>
      <c r="D486" s="533"/>
      <c r="E486" s="533"/>
      <c r="F486" s="533"/>
      <c r="G486" s="533"/>
      <c r="H486" s="533"/>
      <c r="I486" s="533"/>
      <c r="J486" s="533"/>
      <c r="K486" s="533"/>
      <c r="L486" s="533"/>
      <c r="M486" s="533"/>
      <c r="N486" s="533"/>
      <c r="O486" s="533"/>
      <c r="P486" s="533"/>
      <c r="Q486" s="533"/>
      <c r="R486" s="395"/>
      <c r="S486" s="307"/>
    </row>
    <row r="487" spans="1:19">
      <c r="A487" s="557"/>
      <c r="B487" s="551"/>
      <c r="C487" s="414" t="s">
        <v>168</v>
      </c>
      <c r="D487" s="529"/>
      <c r="E487" s="529"/>
      <c r="F487" s="529"/>
      <c r="G487" s="529"/>
      <c r="H487" s="529"/>
      <c r="I487" s="529"/>
      <c r="J487" s="529"/>
      <c r="K487" s="529"/>
      <c r="L487" s="529"/>
      <c r="M487" s="529"/>
      <c r="N487" s="529"/>
      <c r="O487" s="529"/>
      <c r="P487" s="529"/>
      <c r="Q487" s="529"/>
      <c r="R487" s="395"/>
      <c r="S487" s="307"/>
    </row>
    <row r="488" spans="1:19">
      <c r="A488" s="557"/>
      <c r="B488" s="551"/>
      <c r="C488" s="414" t="s">
        <v>200</v>
      </c>
      <c r="D488" s="533"/>
      <c r="E488" s="533"/>
      <c r="F488" s="533"/>
      <c r="G488" s="533"/>
      <c r="H488" s="533"/>
      <c r="I488" s="533"/>
      <c r="J488" s="533"/>
      <c r="K488" s="533"/>
      <c r="L488" s="533"/>
      <c r="M488" s="533"/>
      <c r="N488" s="533"/>
      <c r="O488" s="533"/>
      <c r="P488" s="533"/>
      <c r="Q488" s="533"/>
      <c r="R488" s="395"/>
      <c r="S488" s="307"/>
    </row>
    <row r="489" spans="1:19">
      <c r="A489" s="557"/>
      <c r="B489" s="551"/>
      <c r="C489" s="414" t="s">
        <v>201</v>
      </c>
      <c r="D489" s="529"/>
      <c r="E489" s="529"/>
      <c r="F489" s="529"/>
      <c r="G489" s="529"/>
      <c r="H489" s="529"/>
      <c r="I489" s="529"/>
      <c r="J489" s="529"/>
      <c r="K489" s="529"/>
      <c r="L489" s="529"/>
      <c r="M489" s="529"/>
      <c r="N489" s="529"/>
      <c r="O489" s="529"/>
      <c r="P489" s="529"/>
      <c r="Q489" s="529"/>
      <c r="R489" s="395"/>
      <c r="S489" s="307"/>
    </row>
    <row r="490" spans="1:19">
      <c r="A490" s="557"/>
      <c r="B490" s="551"/>
      <c r="C490" s="414" t="s">
        <v>232</v>
      </c>
      <c r="D490" s="533"/>
      <c r="E490" s="533"/>
      <c r="F490" s="533"/>
      <c r="G490" s="533"/>
      <c r="H490" s="533"/>
      <c r="I490" s="533"/>
      <c r="J490" s="533"/>
      <c r="K490" s="533"/>
      <c r="L490" s="533"/>
      <c r="M490" s="533"/>
      <c r="N490" s="533"/>
      <c r="O490" s="533"/>
      <c r="P490" s="533"/>
      <c r="Q490" s="533"/>
      <c r="R490" s="395"/>
      <c r="S490" s="307"/>
    </row>
    <row r="491" spans="1:19">
      <c r="A491" s="557"/>
      <c r="B491" s="551"/>
      <c r="C491" s="414" t="s">
        <v>202</v>
      </c>
      <c r="D491" s="529"/>
      <c r="E491" s="529"/>
      <c r="F491" s="529"/>
      <c r="G491" s="529"/>
      <c r="H491" s="529"/>
      <c r="I491" s="529"/>
      <c r="J491" s="529"/>
      <c r="K491" s="529"/>
      <c r="L491" s="529"/>
      <c r="M491" s="529"/>
      <c r="N491" s="529"/>
      <c r="O491" s="529"/>
      <c r="P491" s="529"/>
      <c r="Q491" s="529"/>
      <c r="R491" s="395"/>
      <c r="S491" s="307"/>
    </row>
    <row r="492" spans="1:19">
      <c r="A492" s="557"/>
      <c r="B492" s="558"/>
      <c r="C492" s="414" t="s">
        <v>203</v>
      </c>
      <c r="D492" s="533"/>
      <c r="E492" s="533"/>
      <c r="F492" s="533"/>
      <c r="G492" s="533"/>
      <c r="H492" s="533"/>
      <c r="I492" s="533"/>
      <c r="J492" s="533"/>
      <c r="K492" s="533"/>
      <c r="L492" s="533"/>
      <c r="M492" s="533"/>
      <c r="N492" s="533"/>
      <c r="O492" s="533"/>
      <c r="P492" s="533"/>
      <c r="Q492" s="533"/>
      <c r="R492" s="395"/>
      <c r="S492" s="307"/>
    </row>
    <row r="493" spans="1:19">
      <c r="A493" s="557"/>
      <c r="B493" s="551" t="s">
        <v>235</v>
      </c>
      <c r="C493" s="414" t="s">
        <v>182</v>
      </c>
      <c r="D493" s="529"/>
      <c r="E493" s="529"/>
      <c r="F493" s="529"/>
      <c r="G493" s="529"/>
      <c r="H493" s="529"/>
      <c r="I493" s="529"/>
      <c r="J493" s="529"/>
      <c r="K493" s="529"/>
      <c r="L493" s="529"/>
      <c r="M493" s="529"/>
      <c r="N493" s="529"/>
      <c r="O493" s="529"/>
      <c r="P493" s="529"/>
      <c r="Q493" s="529"/>
      <c r="R493" s="395"/>
      <c r="S493" s="307"/>
    </row>
    <row r="494" spans="1:19">
      <c r="A494" s="557"/>
      <c r="B494" s="551" t="s">
        <v>292</v>
      </c>
      <c r="C494" s="414" t="s">
        <v>169</v>
      </c>
      <c r="D494" s="533"/>
      <c r="E494" s="533"/>
      <c r="F494" s="533"/>
      <c r="G494" s="533"/>
      <c r="H494" s="533"/>
      <c r="I494" s="533"/>
      <c r="J494" s="533"/>
      <c r="K494" s="533"/>
      <c r="L494" s="533"/>
      <c r="M494" s="533"/>
      <c r="N494" s="533"/>
      <c r="O494" s="533"/>
      <c r="P494" s="533"/>
      <c r="Q494" s="533"/>
      <c r="R494" s="395"/>
      <c r="S494" s="307"/>
    </row>
    <row r="495" spans="1:19">
      <c r="A495" s="557"/>
      <c r="B495" s="551" t="s">
        <v>292</v>
      </c>
      <c r="C495" s="414" t="s">
        <v>164</v>
      </c>
      <c r="D495" s="529"/>
      <c r="E495" s="529"/>
      <c r="F495" s="529"/>
      <c r="G495" s="529"/>
      <c r="H495" s="529"/>
      <c r="I495" s="529"/>
      <c r="J495" s="529"/>
      <c r="K495" s="529"/>
      <c r="L495" s="529"/>
      <c r="M495" s="529"/>
      <c r="N495" s="529"/>
      <c r="O495" s="529"/>
      <c r="P495" s="529"/>
      <c r="Q495" s="529"/>
      <c r="R495" s="395"/>
      <c r="S495" s="307"/>
    </row>
    <row r="496" spans="1:19">
      <c r="A496" s="557"/>
      <c r="B496" s="551" t="s">
        <v>292</v>
      </c>
      <c r="C496" s="414" t="s">
        <v>166</v>
      </c>
      <c r="D496" s="533"/>
      <c r="E496" s="533"/>
      <c r="F496" s="533"/>
      <c r="G496" s="533"/>
      <c r="H496" s="533"/>
      <c r="I496" s="533"/>
      <c r="J496" s="533"/>
      <c r="K496" s="533"/>
      <c r="L496" s="533"/>
      <c r="M496" s="533"/>
      <c r="N496" s="533"/>
      <c r="O496" s="533"/>
      <c r="P496" s="533"/>
      <c r="Q496" s="533"/>
      <c r="R496" s="395"/>
      <c r="S496" s="307"/>
    </row>
    <row r="497" spans="1:19">
      <c r="A497" s="557"/>
      <c r="B497" s="551" t="s">
        <v>292</v>
      </c>
      <c r="C497" s="414" t="s">
        <v>162</v>
      </c>
      <c r="D497" s="529"/>
      <c r="E497" s="529"/>
      <c r="F497" s="529"/>
      <c r="G497" s="529"/>
      <c r="H497" s="529"/>
      <c r="I497" s="529"/>
      <c r="J497" s="529"/>
      <c r="K497" s="529"/>
      <c r="L497" s="529"/>
      <c r="M497" s="529"/>
      <c r="N497" s="529"/>
      <c r="O497" s="529"/>
      <c r="P497" s="529"/>
      <c r="Q497" s="529"/>
      <c r="R497" s="395"/>
      <c r="S497" s="307"/>
    </row>
    <row r="498" spans="1:19">
      <c r="A498" s="557"/>
      <c r="B498" s="551" t="s">
        <v>292</v>
      </c>
      <c r="C498" s="414" t="s">
        <v>226</v>
      </c>
      <c r="D498" s="533"/>
      <c r="E498" s="533"/>
      <c r="F498" s="533"/>
      <c r="G498" s="533"/>
      <c r="H498" s="533"/>
      <c r="I498" s="533"/>
      <c r="J498" s="533"/>
      <c r="K498" s="533"/>
      <c r="L498" s="533"/>
      <c r="M498" s="533"/>
      <c r="N498" s="533"/>
      <c r="O498" s="533"/>
      <c r="P498" s="533"/>
      <c r="Q498" s="533"/>
      <c r="R498" s="395"/>
      <c r="S498" s="307"/>
    </row>
    <row r="499" spans="1:19">
      <c r="A499" s="557"/>
      <c r="B499" s="551" t="s">
        <v>292</v>
      </c>
      <c r="C499" s="414" t="s">
        <v>146</v>
      </c>
      <c r="D499" s="529"/>
      <c r="E499" s="529"/>
      <c r="F499" s="529"/>
      <c r="G499" s="529"/>
      <c r="H499" s="529"/>
      <c r="I499" s="529"/>
      <c r="J499" s="529"/>
      <c r="K499" s="529"/>
      <c r="L499" s="529"/>
      <c r="M499" s="529"/>
      <c r="N499" s="529"/>
      <c r="O499" s="529"/>
      <c r="P499" s="529"/>
      <c r="Q499" s="529"/>
      <c r="R499" s="395"/>
      <c r="S499" s="307"/>
    </row>
    <row r="500" spans="1:19">
      <c r="A500" s="557"/>
      <c r="B500" s="551" t="s">
        <v>292</v>
      </c>
      <c r="C500" s="414" t="s">
        <v>227</v>
      </c>
      <c r="D500" s="533"/>
      <c r="E500" s="533"/>
      <c r="F500" s="533"/>
      <c r="G500" s="533"/>
      <c r="H500" s="533"/>
      <c r="I500" s="533"/>
      <c r="J500" s="533"/>
      <c r="K500" s="533"/>
      <c r="L500" s="533"/>
      <c r="M500" s="533"/>
      <c r="N500" s="533"/>
      <c r="O500" s="533"/>
      <c r="P500" s="533"/>
      <c r="Q500" s="533"/>
      <c r="R500" s="395"/>
      <c r="S500" s="307"/>
    </row>
    <row r="501" spans="1:19">
      <c r="A501" s="557"/>
      <c r="B501" s="551" t="s">
        <v>292</v>
      </c>
      <c r="C501" s="414" t="s">
        <v>228</v>
      </c>
      <c r="D501" s="529"/>
      <c r="E501" s="529"/>
      <c r="F501" s="529"/>
      <c r="G501" s="529"/>
      <c r="H501" s="529"/>
      <c r="I501" s="529"/>
      <c r="J501" s="529"/>
      <c r="K501" s="529"/>
      <c r="L501" s="529"/>
      <c r="M501" s="529"/>
      <c r="N501" s="529"/>
      <c r="O501" s="529"/>
      <c r="P501" s="529"/>
      <c r="Q501" s="529"/>
      <c r="R501" s="395"/>
      <c r="S501" s="307"/>
    </row>
    <row r="502" spans="1:19">
      <c r="A502" s="557"/>
      <c r="B502" s="551" t="s">
        <v>292</v>
      </c>
      <c r="C502" s="414" t="s">
        <v>229</v>
      </c>
      <c r="D502" s="530">
        <v>29270.401192974605</v>
      </c>
      <c r="E502" s="530">
        <v>-45276.026518913146</v>
      </c>
      <c r="F502" s="534">
        <v>-0.60735340255201897</v>
      </c>
      <c r="G502" s="538">
        <v>0.11038719442962282</v>
      </c>
      <c r="H502" s="538">
        <v>-0.34645765065654704</v>
      </c>
      <c r="I502" s="539">
        <v>9.8310388879974102</v>
      </c>
      <c r="J502" s="539">
        <v>-6.0847811898497142</v>
      </c>
      <c r="K502" s="534">
        <v>-0.38231025232051885</v>
      </c>
      <c r="L502" s="535">
        <v>287758.45239541912</v>
      </c>
      <c r="M502" s="535">
        <v>-898709.07851322321</v>
      </c>
      <c r="N502" s="534">
        <v>-0.75746622229514982</v>
      </c>
      <c r="O502" s="530">
        <v>79851.043951348605</v>
      </c>
      <c r="P502" s="530">
        <v>-847277.67348344135</v>
      </c>
      <c r="Q502" s="534">
        <v>-0.91387275310349236</v>
      </c>
      <c r="R502" s="395"/>
      <c r="S502" s="307"/>
    </row>
    <row r="503" spans="1:19">
      <c r="A503" s="557"/>
      <c r="B503" s="551" t="s">
        <v>292</v>
      </c>
      <c r="C503" s="414" t="s">
        <v>153</v>
      </c>
      <c r="D503" s="529"/>
      <c r="E503" s="529"/>
      <c r="F503" s="529"/>
      <c r="G503" s="529"/>
      <c r="H503" s="529"/>
      <c r="I503" s="529"/>
      <c r="J503" s="529"/>
      <c r="K503" s="529"/>
      <c r="L503" s="529"/>
      <c r="M503" s="529"/>
      <c r="N503" s="529"/>
      <c r="O503" s="529"/>
      <c r="P503" s="529"/>
      <c r="Q503" s="529"/>
      <c r="R503" s="395"/>
      <c r="S503" s="307"/>
    </row>
    <row r="504" spans="1:19">
      <c r="A504" s="557"/>
      <c r="B504" s="551" t="s">
        <v>292</v>
      </c>
      <c r="C504" s="414" t="s">
        <v>148</v>
      </c>
      <c r="D504" s="533"/>
      <c r="E504" s="533"/>
      <c r="F504" s="533"/>
      <c r="G504" s="533"/>
      <c r="H504" s="533"/>
      <c r="I504" s="533"/>
      <c r="J504" s="533"/>
      <c r="K504" s="533"/>
      <c r="L504" s="533"/>
      <c r="M504" s="533"/>
      <c r="N504" s="533"/>
      <c r="O504" s="533"/>
      <c r="P504" s="533"/>
      <c r="Q504" s="533"/>
      <c r="R504" s="395"/>
      <c r="S504" s="307"/>
    </row>
    <row r="505" spans="1:19">
      <c r="A505" s="557"/>
      <c r="B505" s="551" t="s">
        <v>292</v>
      </c>
      <c r="C505" s="414" t="s">
        <v>161</v>
      </c>
      <c r="D505" s="529"/>
      <c r="E505" s="529"/>
      <c r="F505" s="529"/>
      <c r="G505" s="529"/>
      <c r="H505" s="529"/>
      <c r="I505" s="529"/>
      <c r="J505" s="529"/>
      <c r="K505" s="529"/>
      <c r="L505" s="529"/>
      <c r="M505" s="529"/>
      <c r="N505" s="529"/>
      <c r="O505" s="529"/>
      <c r="P505" s="529"/>
      <c r="Q505" s="529"/>
      <c r="R505" s="395"/>
      <c r="S505" s="307"/>
    </row>
    <row r="506" spans="1:19">
      <c r="A506" s="557"/>
      <c r="B506" s="551" t="s">
        <v>292</v>
      </c>
      <c r="C506" s="414" t="s">
        <v>150</v>
      </c>
      <c r="D506" s="533"/>
      <c r="E506" s="533"/>
      <c r="F506" s="533"/>
      <c r="G506" s="533"/>
      <c r="H506" s="533"/>
      <c r="I506" s="533"/>
      <c r="J506" s="533"/>
      <c r="K506" s="533"/>
      <c r="L506" s="533"/>
      <c r="M506" s="533"/>
      <c r="N506" s="533"/>
      <c r="O506" s="533"/>
      <c r="P506" s="533"/>
      <c r="Q506" s="533"/>
      <c r="R506" s="395"/>
      <c r="S506" s="307"/>
    </row>
    <row r="507" spans="1:19">
      <c r="A507" s="557"/>
      <c r="B507" s="551" t="s">
        <v>292</v>
      </c>
      <c r="C507" s="414" t="s">
        <v>171</v>
      </c>
      <c r="D507" s="529"/>
      <c r="E507" s="529"/>
      <c r="F507" s="529"/>
      <c r="G507" s="529"/>
      <c r="H507" s="529"/>
      <c r="I507" s="529"/>
      <c r="J507" s="529"/>
      <c r="K507" s="529"/>
      <c r="L507" s="529"/>
      <c r="M507" s="529"/>
      <c r="N507" s="529"/>
      <c r="O507" s="529"/>
      <c r="P507" s="529"/>
      <c r="Q507" s="529"/>
      <c r="R507" s="395"/>
      <c r="S507" s="307"/>
    </row>
    <row r="508" spans="1:19">
      <c r="A508" s="557"/>
      <c r="B508" s="551" t="s">
        <v>292</v>
      </c>
      <c r="C508" s="414" t="s">
        <v>147</v>
      </c>
      <c r="D508" s="533"/>
      <c r="E508" s="533"/>
      <c r="F508" s="533"/>
      <c r="G508" s="533"/>
      <c r="H508" s="533"/>
      <c r="I508" s="533"/>
      <c r="J508" s="533"/>
      <c r="K508" s="533"/>
      <c r="L508" s="533"/>
      <c r="M508" s="533"/>
      <c r="N508" s="533"/>
      <c r="O508" s="533"/>
      <c r="P508" s="533"/>
      <c r="Q508" s="533"/>
      <c r="R508" s="395"/>
      <c r="S508" s="307"/>
    </row>
    <row r="509" spans="1:19">
      <c r="A509" s="557"/>
      <c r="B509" s="551" t="s">
        <v>292</v>
      </c>
      <c r="C509" s="414" t="s">
        <v>230</v>
      </c>
      <c r="D509" s="529"/>
      <c r="E509" s="529"/>
      <c r="F509" s="529"/>
      <c r="G509" s="529"/>
      <c r="H509" s="529"/>
      <c r="I509" s="529"/>
      <c r="J509" s="529"/>
      <c r="K509" s="529"/>
      <c r="L509" s="529"/>
      <c r="M509" s="529"/>
      <c r="N509" s="529"/>
      <c r="O509" s="529"/>
      <c r="P509" s="529"/>
      <c r="Q509" s="529"/>
      <c r="R509" s="395"/>
      <c r="S509" s="307"/>
    </row>
    <row r="510" spans="1:19">
      <c r="A510" s="557"/>
      <c r="B510" s="551" t="s">
        <v>292</v>
      </c>
      <c r="C510" s="414" t="s">
        <v>176</v>
      </c>
      <c r="D510" s="533"/>
      <c r="E510" s="533"/>
      <c r="F510" s="533"/>
      <c r="G510" s="533"/>
      <c r="H510" s="533"/>
      <c r="I510" s="533"/>
      <c r="J510" s="533"/>
      <c r="K510" s="533"/>
      <c r="L510" s="533"/>
      <c r="M510" s="533"/>
      <c r="N510" s="533"/>
      <c r="O510" s="533"/>
      <c r="P510" s="533"/>
      <c r="Q510" s="533"/>
      <c r="R510" s="395"/>
      <c r="S510" s="307"/>
    </row>
    <row r="511" spans="1:19">
      <c r="A511" s="557"/>
      <c r="B511" s="551" t="s">
        <v>292</v>
      </c>
      <c r="C511" s="414" t="s">
        <v>160</v>
      </c>
      <c r="D511" s="529"/>
      <c r="E511" s="529"/>
      <c r="F511" s="529"/>
      <c r="G511" s="529"/>
      <c r="H511" s="529"/>
      <c r="I511" s="529"/>
      <c r="J511" s="529"/>
      <c r="K511" s="529"/>
      <c r="L511" s="529"/>
      <c r="M511" s="529"/>
      <c r="N511" s="529"/>
      <c r="O511" s="529"/>
      <c r="P511" s="529"/>
      <c r="Q511" s="529"/>
      <c r="R511" s="395"/>
      <c r="S511" s="307"/>
    </row>
    <row r="512" spans="1:19">
      <c r="A512" s="557"/>
      <c r="B512" s="551" t="s">
        <v>292</v>
      </c>
      <c r="C512" s="414" t="s">
        <v>180</v>
      </c>
      <c r="D512" s="533"/>
      <c r="E512" s="533"/>
      <c r="F512" s="533"/>
      <c r="G512" s="533"/>
      <c r="H512" s="533"/>
      <c r="I512" s="533"/>
      <c r="J512" s="533"/>
      <c r="K512" s="533"/>
      <c r="L512" s="533"/>
      <c r="M512" s="533"/>
      <c r="N512" s="533"/>
      <c r="O512" s="533"/>
      <c r="P512" s="533"/>
      <c r="Q512" s="533"/>
      <c r="R512" s="395"/>
      <c r="S512" s="307"/>
    </row>
    <row r="513" spans="1:19">
      <c r="A513" s="557"/>
      <c r="B513" s="551" t="s">
        <v>292</v>
      </c>
      <c r="C513" s="414" t="s">
        <v>158</v>
      </c>
      <c r="D513" s="529"/>
      <c r="E513" s="529"/>
      <c r="F513" s="529"/>
      <c r="G513" s="529"/>
      <c r="H513" s="529"/>
      <c r="I513" s="529"/>
      <c r="J513" s="529"/>
      <c r="K513" s="529"/>
      <c r="L513" s="529"/>
      <c r="M513" s="529"/>
      <c r="N513" s="529"/>
      <c r="O513" s="529"/>
      <c r="P513" s="529"/>
      <c r="Q513" s="529"/>
      <c r="R513" s="395"/>
      <c r="S513" s="307"/>
    </row>
    <row r="514" spans="1:19">
      <c r="A514" s="557"/>
      <c r="B514" s="551" t="s">
        <v>292</v>
      </c>
      <c r="C514" s="414" t="s">
        <v>231</v>
      </c>
      <c r="D514" s="533"/>
      <c r="E514" s="533"/>
      <c r="F514" s="533"/>
      <c r="G514" s="533"/>
      <c r="H514" s="533"/>
      <c r="I514" s="533"/>
      <c r="J514" s="533"/>
      <c r="K514" s="533"/>
      <c r="L514" s="533"/>
      <c r="M514" s="533"/>
      <c r="N514" s="533"/>
      <c r="O514" s="533"/>
      <c r="P514" s="533"/>
      <c r="Q514" s="533"/>
      <c r="R514" s="395"/>
      <c r="S514" s="307"/>
    </row>
    <row r="515" spans="1:19">
      <c r="A515" s="557"/>
      <c r="B515" s="551" t="s">
        <v>292</v>
      </c>
      <c r="C515" s="414" t="s">
        <v>177</v>
      </c>
      <c r="D515" s="529"/>
      <c r="E515" s="529"/>
      <c r="F515" s="529"/>
      <c r="G515" s="529"/>
      <c r="H515" s="529"/>
      <c r="I515" s="529"/>
      <c r="J515" s="529"/>
      <c r="K515" s="529"/>
      <c r="L515" s="529"/>
      <c r="M515" s="529"/>
      <c r="N515" s="529"/>
      <c r="O515" s="529"/>
      <c r="P515" s="529"/>
      <c r="Q515" s="529"/>
      <c r="R515" s="395"/>
      <c r="S515" s="307"/>
    </row>
    <row r="516" spans="1:19">
      <c r="A516" s="557"/>
      <c r="B516" s="551" t="s">
        <v>292</v>
      </c>
      <c r="C516" s="414" t="s">
        <v>163</v>
      </c>
      <c r="D516" s="533"/>
      <c r="E516" s="533"/>
      <c r="F516" s="533"/>
      <c r="G516" s="533"/>
      <c r="H516" s="533"/>
      <c r="I516" s="533"/>
      <c r="J516" s="533"/>
      <c r="K516" s="533"/>
      <c r="L516" s="533"/>
      <c r="M516" s="533"/>
      <c r="N516" s="533"/>
      <c r="O516" s="533"/>
      <c r="P516" s="533"/>
      <c r="Q516" s="533"/>
      <c r="R516" s="395"/>
      <c r="S516" s="307"/>
    </row>
    <row r="517" spans="1:19">
      <c r="A517" s="557"/>
      <c r="B517" s="551" t="s">
        <v>292</v>
      </c>
      <c r="C517" s="414" t="s">
        <v>167</v>
      </c>
      <c r="D517" s="529"/>
      <c r="E517" s="529"/>
      <c r="F517" s="529"/>
      <c r="G517" s="529"/>
      <c r="H517" s="529"/>
      <c r="I517" s="529"/>
      <c r="J517" s="529"/>
      <c r="K517" s="529"/>
      <c r="L517" s="529"/>
      <c r="M517" s="529"/>
      <c r="N517" s="529"/>
      <c r="O517" s="529"/>
      <c r="P517" s="529"/>
      <c r="Q517" s="529"/>
      <c r="R517" s="395"/>
      <c r="S517" s="307"/>
    </row>
    <row r="518" spans="1:19">
      <c r="A518" s="557"/>
      <c r="B518" s="551" t="s">
        <v>292</v>
      </c>
      <c r="C518" s="414" t="s">
        <v>175</v>
      </c>
      <c r="D518" s="533"/>
      <c r="E518" s="533"/>
      <c r="F518" s="533"/>
      <c r="G518" s="533"/>
      <c r="H518" s="533"/>
      <c r="I518" s="533"/>
      <c r="J518" s="533"/>
      <c r="K518" s="533"/>
      <c r="L518" s="533"/>
      <c r="M518" s="533"/>
      <c r="N518" s="533"/>
      <c r="O518" s="533"/>
      <c r="P518" s="533"/>
      <c r="Q518" s="533"/>
      <c r="R518" s="395"/>
      <c r="S518" s="307"/>
    </row>
    <row r="519" spans="1:19">
      <c r="A519" s="557"/>
      <c r="B519" s="551" t="s">
        <v>292</v>
      </c>
      <c r="C519" s="414" t="s">
        <v>165</v>
      </c>
      <c r="D519" s="529"/>
      <c r="E519" s="529"/>
      <c r="F519" s="529"/>
      <c r="G519" s="529"/>
      <c r="H519" s="529"/>
      <c r="I519" s="529"/>
      <c r="J519" s="529"/>
      <c r="K519" s="529"/>
      <c r="L519" s="529"/>
      <c r="M519" s="529"/>
      <c r="N519" s="529"/>
      <c r="O519" s="529"/>
      <c r="P519" s="529"/>
      <c r="Q519" s="529"/>
      <c r="R519" s="395"/>
      <c r="S519" s="307"/>
    </row>
    <row r="520" spans="1:19">
      <c r="A520" s="557"/>
      <c r="B520" s="551" t="s">
        <v>292</v>
      </c>
      <c r="C520" s="414" t="s">
        <v>307</v>
      </c>
      <c r="D520" s="533"/>
      <c r="E520" s="533"/>
      <c r="F520" s="533"/>
      <c r="G520" s="533"/>
      <c r="H520" s="533"/>
      <c r="I520" s="533"/>
      <c r="J520" s="533"/>
      <c r="K520" s="533"/>
      <c r="L520" s="533"/>
      <c r="M520" s="533"/>
      <c r="N520" s="533"/>
      <c r="O520" s="533"/>
      <c r="P520" s="533"/>
      <c r="Q520" s="533"/>
      <c r="R520" s="395"/>
      <c r="S520" s="307"/>
    </row>
    <row r="521" spans="1:19">
      <c r="A521" s="557"/>
      <c r="B521" s="551" t="s">
        <v>292</v>
      </c>
      <c r="C521" s="414" t="s">
        <v>181</v>
      </c>
      <c r="D521" s="529"/>
      <c r="E521" s="529"/>
      <c r="F521" s="529"/>
      <c r="G521" s="529"/>
      <c r="H521" s="529"/>
      <c r="I521" s="529"/>
      <c r="J521" s="529"/>
      <c r="K521" s="529"/>
      <c r="L521" s="529"/>
      <c r="M521" s="529"/>
      <c r="N521" s="529"/>
      <c r="O521" s="529"/>
      <c r="P521" s="529"/>
      <c r="Q521" s="529"/>
      <c r="R521" s="395"/>
      <c r="S521" s="307"/>
    </row>
    <row r="522" spans="1:19">
      <c r="A522" s="557"/>
      <c r="B522" s="551" t="s">
        <v>292</v>
      </c>
      <c r="C522" s="414" t="s">
        <v>172</v>
      </c>
      <c r="D522" s="533"/>
      <c r="E522" s="533"/>
      <c r="F522" s="533"/>
      <c r="G522" s="533"/>
      <c r="H522" s="533"/>
      <c r="I522" s="533"/>
      <c r="J522" s="533"/>
      <c r="K522" s="533"/>
      <c r="L522" s="533"/>
      <c r="M522" s="533"/>
      <c r="N522" s="533"/>
      <c r="O522" s="533"/>
      <c r="P522" s="533"/>
      <c r="Q522" s="533"/>
      <c r="R522" s="395"/>
      <c r="S522" s="307"/>
    </row>
    <row r="523" spans="1:19">
      <c r="A523" s="557"/>
      <c r="B523" s="551" t="s">
        <v>292</v>
      </c>
      <c r="C523" s="414" t="s">
        <v>151</v>
      </c>
      <c r="D523" s="529"/>
      <c r="E523" s="529"/>
      <c r="F523" s="529"/>
      <c r="G523" s="529"/>
      <c r="H523" s="529"/>
      <c r="I523" s="529"/>
      <c r="J523" s="529"/>
      <c r="K523" s="529"/>
      <c r="L523" s="529"/>
      <c r="M523" s="529"/>
      <c r="N523" s="529"/>
      <c r="O523" s="529"/>
      <c r="P523" s="529"/>
      <c r="Q523" s="529"/>
      <c r="R523" s="395"/>
      <c r="S523" s="307"/>
    </row>
    <row r="524" spans="1:19">
      <c r="A524" s="557"/>
      <c r="B524" s="551" t="s">
        <v>292</v>
      </c>
      <c r="C524" s="414" t="s">
        <v>149</v>
      </c>
      <c r="D524" s="533"/>
      <c r="E524" s="533"/>
      <c r="F524" s="533"/>
      <c r="G524" s="533"/>
      <c r="H524" s="533"/>
      <c r="I524" s="533"/>
      <c r="J524" s="533"/>
      <c r="K524" s="533"/>
      <c r="L524" s="533"/>
      <c r="M524" s="533"/>
      <c r="N524" s="533"/>
      <c r="O524" s="533"/>
      <c r="P524" s="533"/>
      <c r="Q524" s="533"/>
      <c r="R524" s="395"/>
      <c r="S524" s="307"/>
    </row>
    <row r="525" spans="1:19">
      <c r="A525" s="557"/>
      <c r="B525" s="551" t="s">
        <v>292</v>
      </c>
      <c r="C525" s="414" t="s">
        <v>159</v>
      </c>
      <c r="D525" s="529"/>
      <c r="E525" s="529"/>
      <c r="F525" s="529"/>
      <c r="G525" s="529"/>
      <c r="H525" s="529"/>
      <c r="I525" s="529"/>
      <c r="J525" s="529"/>
      <c r="K525" s="529"/>
      <c r="L525" s="529"/>
      <c r="M525" s="529"/>
      <c r="N525" s="529"/>
      <c r="O525" s="529"/>
      <c r="P525" s="529"/>
      <c r="Q525" s="529"/>
      <c r="R525" s="395"/>
      <c r="S525" s="307"/>
    </row>
    <row r="526" spans="1:19">
      <c r="A526" s="557"/>
      <c r="B526" s="551" t="s">
        <v>292</v>
      </c>
      <c r="C526" s="414" t="s">
        <v>179</v>
      </c>
      <c r="D526" s="533"/>
      <c r="E526" s="533"/>
      <c r="F526" s="533"/>
      <c r="G526" s="533"/>
      <c r="H526" s="533"/>
      <c r="I526" s="533"/>
      <c r="J526" s="533"/>
      <c r="K526" s="533"/>
      <c r="L526" s="533"/>
      <c r="M526" s="533"/>
      <c r="N526" s="533"/>
      <c r="O526" s="533"/>
      <c r="P526" s="533"/>
      <c r="Q526" s="533"/>
      <c r="R526" s="395"/>
      <c r="S526" s="307"/>
    </row>
    <row r="527" spans="1:19">
      <c r="A527" s="557"/>
      <c r="B527" s="551" t="s">
        <v>292</v>
      </c>
      <c r="C527" s="414" t="s">
        <v>174</v>
      </c>
      <c r="D527" s="529"/>
      <c r="E527" s="529"/>
      <c r="F527" s="529"/>
      <c r="G527" s="529"/>
      <c r="H527" s="529"/>
      <c r="I527" s="529"/>
      <c r="J527" s="529"/>
      <c r="K527" s="529"/>
      <c r="L527" s="529"/>
      <c r="M527" s="529"/>
      <c r="N527" s="529"/>
      <c r="O527" s="529"/>
      <c r="P527" s="529"/>
      <c r="Q527" s="529"/>
      <c r="R527" s="395"/>
      <c r="S527" s="307"/>
    </row>
    <row r="528" spans="1:19">
      <c r="A528" s="557"/>
      <c r="B528" s="551" t="s">
        <v>292</v>
      </c>
      <c r="C528" s="414" t="s">
        <v>152</v>
      </c>
      <c r="D528" s="533"/>
      <c r="E528" s="533"/>
      <c r="F528" s="533"/>
      <c r="G528" s="533"/>
      <c r="H528" s="533"/>
      <c r="I528" s="533"/>
      <c r="J528" s="533"/>
      <c r="K528" s="533"/>
      <c r="L528" s="533"/>
      <c r="M528" s="533"/>
      <c r="N528" s="533"/>
      <c r="O528" s="533"/>
      <c r="P528" s="533"/>
      <c r="Q528" s="533"/>
      <c r="R528" s="395"/>
      <c r="S528" s="307"/>
    </row>
    <row r="529" spans="1:19">
      <c r="A529" s="557"/>
      <c r="B529" s="551" t="s">
        <v>292</v>
      </c>
      <c r="C529" s="414" t="s">
        <v>154</v>
      </c>
      <c r="D529" s="529"/>
      <c r="E529" s="529"/>
      <c r="F529" s="529"/>
      <c r="G529" s="529"/>
      <c r="H529" s="529"/>
      <c r="I529" s="529"/>
      <c r="J529" s="529"/>
      <c r="K529" s="529"/>
      <c r="L529" s="529"/>
      <c r="M529" s="529"/>
      <c r="N529" s="529"/>
      <c r="O529" s="529"/>
      <c r="P529" s="529"/>
      <c r="Q529" s="529"/>
      <c r="R529" s="395"/>
      <c r="S529" s="307"/>
    </row>
    <row r="530" spans="1:19">
      <c r="A530" s="557"/>
      <c r="B530" s="551" t="s">
        <v>292</v>
      </c>
      <c r="C530" s="414" t="s">
        <v>170</v>
      </c>
      <c r="D530" s="533"/>
      <c r="E530" s="533"/>
      <c r="F530" s="533"/>
      <c r="G530" s="533"/>
      <c r="H530" s="533"/>
      <c r="I530" s="533"/>
      <c r="J530" s="533"/>
      <c r="K530" s="533"/>
      <c r="L530" s="533"/>
      <c r="M530" s="533"/>
      <c r="N530" s="533"/>
      <c r="O530" s="533"/>
      <c r="P530" s="533"/>
      <c r="Q530" s="533"/>
      <c r="R530" s="395"/>
      <c r="S530" s="307"/>
    </row>
    <row r="531" spans="1:19">
      <c r="A531" s="557"/>
      <c r="B531" s="551" t="s">
        <v>292</v>
      </c>
      <c r="C531" s="414" t="s">
        <v>157</v>
      </c>
      <c r="D531" s="529"/>
      <c r="E531" s="529"/>
      <c r="F531" s="529"/>
      <c r="G531" s="529"/>
      <c r="H531" s="529"/>
      <c r="I531" s="529"/>
      <c r="J531" s="529"/>
      <c r="K531" s="529"/>
      <c r="L531" s="529"/>
      <c r="M531" s="529"/>
      <c r="N531" s="529"/>
      <c r="O531" s="529"/>
      <c r="P531" s="529"/>
      <c r="Q531" s="529"/>
      <c r="R531" s="395"/>
      <c r="S531" s="307"/>
    </row>
    <row r="532" spans="1:19">
      <c r="A532" s="557"/>
      <c r="B532" s="551" t="s">
        <v>292</v>
      </c>
      <c r="C532" s="414" t="s">
        <v>183</v>
      </c>
      <c r="D532" s="533"/>
      <c r="E532" s="533"/>
      <c r="F532" s="533"/>
      <c r="G532" s="533"/>
      <c r="H532" s="533"/>
      <c r="I532" s="533"/>
      <c r="J532" s="533"/>
      <c r="K532" s="533"/>
      <c r="L532" s="533"/>
      <c r="M532" s="533"/>
      <c r="N532" s="533"/>
      <c r="O532" s="533"/>
      <c r="P532" s="533"/>
      <c r="Q532" s="533"/>
      <c r="R532" s="395"/>
      <c r="S532" s="307"/>
    </row>
    <row r="533" spans="1:19">
      <c r="A533" s="557"/>
      <c r="B533" s="551" t="s">
        <v>292</v>
      </c>
      <c r="C533" s="414" t="s">
        <v>173</v>
      </c>
      <c r="D533" s="529"/>
      <c r="E533" s="529"/>
      <c r="F533" s="529"/>
      <c r="G533" s="529"/>
      <c r="H533" s="529"/>
      <c r="I533" s="529"/>
      <c r="J533" s="529"/>
      <c r="K533" s="529"/>
      <c r="L533" s="529"/>
      <c r="M533" s="529"/>
      <c r="N533" s="529"/>
      <c r="O533" s="529"/>
      <c r="P533" s="529"/>
      <c r="Q533" s="529"/>
      <c r="R533" s="395"/>
      <c r="S533" s="307"/>
    </row>
    <row r="534" spans="1:19">
      <c r="A534" s="557"/>
      <c r="B534" s="551" t="s">
        <v>292</v>
      </c>
      <c r="C534" s="414" t="s">
        <v>178</v>
      </c>
      <c r="D534" s="533"/>
      <c r="E534" s="533"/>
      <c r="F534" s="533"/>
      <c r="G534" s="533"/>
      <c r="H534" s="533"/>
      <c r="I534" s="533"/>
      <c r="J534" s="533"/>
      <c r="K534" s="533"/>
      <c r="L534" s="533"/>
      <c r="M534" s="533"/>
      <c r="N534" s="533"/>
      <c r="O534" s="533"/>
      <c r="P534" s="533"/>
      <c r="Q534" s="533"/>
      <c r="R534" s="395"/>
      <c r="S534" s="307"/>
    </row>
    <row r="535" spans="1:19">
      <c r="A535" s="557"/>
      <c r="B535" s="551" t="s">
        <v>292</v>
      </c>
      <c r="C535" s="414" t="s">
        <v>156</v>
      </c>
      <c r="D535" s="529"/>
      <c r="E535" s="529"/>
      <c r="F535" s="529"/>
      <c r="G535" s="529"/>
      <c r="H535" s="529"/>
      <c r="I535" s="529"/>
      <c r="J535" s="529"/>
      <c r="K535" s="529"/>
      <c r="L535" s="529"/>
      <c r="M535" s="529"/>
      <c r="N535" s="529"/>
      <c r="O535" s="529"/>
      <c r="P535" s="529"/>
      <c r="Q535" s="529"/>
      <c r="R535" s="395"/>
      <c r="S535" s="307"/>
    </row>
    <row r="536" spans="1:19">
      <c r="A536" s="557"/>
      <c r="B536" s="551" t="s">
        <v>292</v>
      </c>
      <c r="C536" s="414" t="s">
        <v>168</v>
      </c>
      <c r="D536" s="533"/>
      <c r="E536" s="533"/>
      <c r="F536" s="533"/>
      <c r="G536" s="533"/>
      <c r="H536" s="533"/>
      <c r="I536" s="533"/>
      <c r="J536" s="533"/>
      <c r="K536" s="533"/>
      <c r="L536" s="533"/>
      <c r="M536" s="533"/>
      <c r="N536" s="533"/>
      <c r="O536" s="533"/>
      <c r="P536" s="533"/>
      <c r="Q536" s="533"/>
      <c r="R536" s="395"/>
      <c r="S536" s="307"/>
    </row>
    <row r="537" spans="1:19">
      <c r="A537" s="557"/>
      <c r="B537" s="551" t="s">
        <v>292</v>
      </c>
      <c r="C537" s="414" t="s">
        <v>200</v>
      </c>
      <c r="D537" s="529"/>
      <c r="E537" s="529"/>
      <c r="F537" s="529"/>
      <c r="G537" s="529"/>
      <c r="H537" s="529"/>
      <c r="I537" s="529"/>
      <c r="J537" s="529"/>
      <c r="K537" s="529"/>
      <c r="L537" s="529"/>
      <c r="M537" s="529"/>
      <c r="N537" s="529"/>
      <c r="O537" s="529"/>
      <c r="P537" s="529"/>
      <c r="Q537" s="529"/>
      <c r="R537" s="395"/>
      <c r="S537" s="307"/>
    </row>
    <row r="538" spans="1:19">
      <c r="A538" s="557"/>
      <c r="B538" s="551" t="s">
        <v>292</v>
      </c>
      <c r="C538" s="414" t="s">
        <v>201</v>
      </c>
      <c r="D538" s="533"/>
      <c r="E538" s="533"/>
      <c r="F538" s="533"/>
      <c r="G538" s="533"/>
      <c r="H538" s="533"/>
      <c r="I538" s="533"/>
      <c r="J538" s="533"/>
      <c r="K538" s="533"/>
      <c r="L538" s="533"/>
      <c r="M538" s="533"/>
      <c r="N538" s="533"/>
      <c r="O538" s="533"/>
      <c r="P538" s="533"/>
      <c r="Q538" s="533"/>
      <c r="R538" s="395"/>
      <c r="S538" s="307"/>
    </row>
    <row r="539" spans="1:19">
      <c r="A539" s="557"/>
      <c r="B539" s="551" t="s">
        <v>292</v>
      </c>
      <c r="C539" s="414" t="s">
        <v>232</v>
      </c>
      <c r="D539" s="529"/>
      <c r="E539" s="529"/>
      <c r="F539" s="529"/>
      <c r="G539" s="529"/>
      <c r="H539" s="529"/>
      <c r="I539" s="529"/>
      <c r="J539" s="529"/>
      <c r="K539" s="529"/>
      <c r="L539" s="529"/>
      <c r="M539" s="529"/>
      <c r="N539" s="529"/>
      <c r="O539" s="529"/>
      <c r="P539" s="529"/>
      <c r="Q539" s="529"/>
      <c r="R539" s="395"/>
      <c r="S539" s="307"/>
    </row>
    <row r="540" spans="1:19">
      <c r="A540" s="557"/>
      <c r="B540" s="551" t="s">
        <v>292</v>
      </c>
      <c r="C540" s="414" t="s">
        <v>202</v>
      </c>
      <c r="D540" s="533"/>
      <c r="E540" s="533"/>
      <c r="F540" s="533"/>
      <c r="G540" s="533"/>
      <c r="H540" s="533"/>
      <c r="I540" s="533"/>
      <c r="J540" s="533"/>
      <c r="K540" s="533"/>
      <c r="L540" s="533"/>
      <c r="M540" s="533"/>
      <c r="N540" s="533"/>
      <c r="O540" s="533"/>
      <c r="P540" s="533"/>
      <c r="Q540" s="533"/>
      <c r="R540" s="395"/>
      <c r="S540" s="307"/>
    </row>
    <row r="541" spans="1:19">
      <c r="A541" s="557"/>
      <c r="B541" s="558" t="s">
        <v>292</v>
      </c>
      <c r="C541" s="414" t="s">
        <v>203</v>
      </c>
      <c r="D541" s="529"/>
      <c r="E541" s="529"/>
      <c r="F541" s="529"/>
      <c r="G541" s="529"/>
      <c r="H541" s="529"/>
      <c r="I541" s="529"/>
      <c r="J541" s="529"/>
      <c r="K541" s="529"/>
      <c r="L541" s="529"/>
      <c r="M541" s="529"/>
      <c r="N541" s="529"/>
      <c r="O541" s="529"/>
      <c r="P541" s="529"/>
      <c r="Q541" s="529"/>
      <c r="R541" s="395"/>
      <c r="S541" s="307"/>
    </row>
    <row r="542" spans="1:19">
      <c r="A542" s="557"/>
      <c r="B542" s="551" t="s">
        <v>234</v>
      </c>
      <c r="C542" s="414" t="s">
        <v>182</v>
      </c>
      <c r="D542" s="533"/>
      <c r="E542" s="533"/>
      <c r="F542" s="533"/>
      <c r="G542" s="533"/>
      <c r="H542" s="533"/>
      <c r="I542" s="533"/>
      <c r="J542" s="533"/>
      <c r="K542" s="533"/>
      <c r="L542" s="533"/>
      <c r="M542" s="533"/>
      <c r="N542" s="533"/>
      <c r="O542" s="533"/>
      <c r="P542" s="533"/>
      <c r="Q542" s="533"/>
      <c r="R542" s="395"/>
      <c r="S542" s="307"/>
    </row>
    <row r="543" spans="1:19">
      <c r="A543" s="557"/>
      <c r="B543" s="551" t="s">
        <v>293</v>
      </c>
      <c r="C543" s="414" t="s">
        <v>169</v>
      </c>
      <c r="D543" s="529"/>
      <c r="E543" s="529"/>
      <c r="F543" s="529"/>
      <c r="G543" s="529"/>
      <c r="H543" s="529"/>
      <c r="I543" s="529"/>
      <c r="J543" s="529"/>
      <c r="K543" s="529"/>
      <c r="L543" s="529"/>
      <c r="M543" s="529"/>
      <c r="N543" s="529"/>
      <c r="O543" s="529"/>
      <c r="P543" s="529"/>
      <c r="Q543" s="529"/>
      <c r="R543" s="395"/>
      <c r="S543" s="307"/>
    </row>
    <row r="544" spans="1:19">
      <c r="A544" s="557"/>
      <c r="B544" s="551" t="s">
        <v>293</v>
      </c>
      <c r="C544" s="414" t="s">
        <v>164</v>
      </c>
      <c r="D544" s="533"/>
      <c r="E544" s="533"/>
      <c r="F544" s="533"/>
      <c r="G544" s="533"/>
      <c r="H544" s="533"/>
      <c r="I544" s="533"/>
      <c r="J544" s="533"/>
      <c r="K544" s="533"/>
      <c r="L544" s="533"/>
      <c r="M544" s="533"/>
      <c r="N544" s="533"/>
      <c r="O544" s="533"/>
      <c r="P544" s="533"/>
      <c r="Q544" s="533"/>
      <c r="R544" s="395"/>
      <c r="S544" s="307"/>
    </row>
    <row r="545" spans="1:19">
      <c r="A545" s="557"/>
      <c r="B545" s="551" t="s">
        <v>293</v>
      </c>
      <c r="C545" s="414" t="s">
        <v>166</v>
      </c>
      <c r="D545" s="529"/>
      <c r="E545" s="529"/>
      <c r="F545" s="529"/>
      <c r="G545" s="529"/>
      <c r="H545" s="529"/>
      <c r="I545" s="529"/>
      <c r="J545" s="529"/>
      <c r="K545" s="529"/>
      <c r="L545" s="529"/>
      <c r="M545" s="529"/>
      <c r="N545" s="529"/>
      <c r="O545" s="529"/>
      <c r="P545" s="529"/>
      <c r="Q545" s="529"/>
      <c r="R545" s="395"/>
      <c r="S545" s="307"/>
    </row>
    <row r="546" spans="1:19">
      <c r="A546" s="557"/>
      <c r="B546" s="551" t="s">
        <v>293</v>
      </c>
      <c r="C546" s="414" t="s">
        <v>162</v>
      </c>
      <c r="D546" s="533"/>
      <c r="E546" s="533"/>
      <c r="F546" s="533"/>
      <c r="G546" s="533"/>
      <c r="H546" s="533"/>
      <c r="I546" s="533"/>
      <c r="J546" s="533"/>
      <c r="K546" s="533"/>
      <c r="L546" s="533"/>
      <c r="M546" s="533"/>
      <c r="N546" s="533"/>
      <c r="O546" s="533"/>
      <c r="P546" s="533"/>
      <c r="Q546" s="533"/>
      <c r="R546" s="395"/>
      <c r="S546" s="307"/>
    </row>
    <row r="547" spans="1:19">
      <c r="A547" s="557"/>
      <c r="B547" s="551" t="s">
        <v>293</v>
      </c>
      <c r="C547" s="414" t="s">
        <v>226</v>
      </c>
      <c r="D547" s="529"/>
      <c r="E547" s="529"/>
      <c r="F547" s="529"/>
      <c r="G547" s="529"/>
      <c r="H547" s="529"/>
      <c r="I547" s="529"/>
      <c r="J547" s="529"/>
      <c r="K547" s="529"/>
      <c r="L547" s="529"/>
      <c r="M547" s="529"/>
      <c r="N547" s="529"/>
      <c r="O547" s="529"/>
      <c r="P547" s="529"/>
      <c r="Q547" s="529"/>
      <c r="R547" s="395"/>
      <c r="S547" s="307"/>
    </row>
    <row r="548" spans="1:19">
      <c r="A548" s="557"/>
      <c r="B548" s="551" t="s">
        <v>293</v>
      </c>
      <c r="C548" s="414" t="s">
        <v>146</v>
      </c>
      <c r="D548" s="533"/>
      <c r="E548" s="533"/>
      <c r="F548" s="533"/>
      <c r="G548" s="533"/>
      <c r="H548" s="533"/>
      <c r="I548" s="533"/>
      <c r="J548" s="533"/>
      <c r="K548" s="533"/>
      <c r="L548" s="533"/>
      <c r="M548" s="533"/>
      <c r="N548" s="533"/>
      <c r="O548" s="533"/>
      <c r="P548" s="533"/>
      <c r="Q548" s="533"/>
      <c r="R548" s="395"/>
      <c r="S548" s="307"/>
    </row>
    <row r="549" spans="1:19">
      <c r="A549" s="557"/>
      <c r="B549" s="551" t="s">
        <v>293</v>
      </c>
      <c r="C549" s="414" t="s">
        <v>227</v>
      </c>
      <c r="D549" s="529"/>
      <c r="E549" s="529"/>
      <c r="F549" s="529"/>
      <c r="G549" s="529"/>
      <c r="H549" s="529"/>
      <c r="I549" s="529"/>
      <c r="J549" s="529"/>
      <c r="K549" s="529"/>
      <c r="L549" s="529"/>
      <c r="M549" s="529"/>
      <c r="N549" s="529"/>
      <c r="O549" s="529"/>
      <c r="P549" s="529"/>
      <c r="Q549" s="529"/>
      <c r="R549" s="395"/>
      <c r="S549" s="307"/>
    </row>
    <row r="550" spans="1:19">
      <c r="A550" s="557"/>
      <c r="B550" s="551" t="s">
        <v>293</v>
      </c>
      <c r="C550" s="414" t="s">
        <v>228</v>
      </c>
      <c r="D550" s="533"/>
      <c r="E550" s="533"/>
      <c r="F550" s="533"/>
      <c r="G550" s="533"/>
      <c r="H550" s="533"/>
      <c r="I550" s="533"/>
      <c r="J550" s="533"/>
      <c r="K550" s="533"/>
      <c r="L550" s="533"/>
      <c r="M550" s="533"/>
      <c r="N550" s="533"/>
      <c r="O550" s="533"/>
      <c r="P550" s="533"/>
      <c r="Q550" s="533"/>
      <c r="R550" s="395"/>
      <c r="S550" s="307"/>
    </row>
    <row r="551" spans="1:19">
      <c r="A551" s="557"/>
      <c r="B551" s="551" t="s">
        <v>293</v>
      </c>
      <c r="C551" s="414" t="s">
        <v>229</v>
      </c>
      <c r="D551" s="530">
        <v>11791.818747346008</v>
      </c>
      <c r="E551" s="530">
        <v>-19053.887314564694</v>
      </c>
      <c r="F551" s="531">
        <v>-0.61771603724425883</v>
      </c>
      <c r="G551" s="536">
        <v>6.4966866503465143E-2</v>
      </c>
      <c r="H551" s="536">
        <v>-0.36378509033606798</v>
      </c>
      <c r="I551" s="537">
        <v>9.3294912829810155</v>
      </c>
      <c r="J551" s="537">
        <v>-6.1855419103320166</v>
      </c>
      <c r="K551" s="531">
        <v>-0.39868054636183314</v>
      </c>
      <c r="L551" s="532">
        <v>110011.67021385669</v>
      </c>
      <c r="M551" s="532">
        <v>-368560.48320786492</v>
      </c>
      <c r="N551" s="531">
        <v>-0.77012521638108455</v>
      </c>
      <c r="O551" s="530">
        <v>25428.651938080788</v>
      </c>
      <c r="P551" s="530">
        <v>-338352.68245896121</v>
      </c>
      <c r="Q551" s="531">
        <v>-0.93009907454370055</v>
      </c>
      <c r="R551" s="395"/>
      <c r="S551" s="307"/>
    </row>
    <row r="552" spans="1:19">
      <c r="A552" s="557"/>
      <c r="B552" s="551" t="s">
        <v>293</v>
      </c>
      <c r="C552" s="414" t="s">
        <v>153</v>
      </c>
      <c r="D552" s="533"/>
      <c r="E552" s="533"/>
      <c r="F552" s="533"/>
      <c r="G552" s="533"/>
      <c r="H552" s="533"/>
      <c r="I552" s="533"/>
      <c r="J552" s="533"/>
      <c r="K552" s="533"/>
      <c r="L552" s="533"/>
      <c r="M552" s="533"/>
      <c r="N552" s="533"/>
      <c r="O552" s="533"/>
      <c r="P552" s="533"/>
      <c r="Q552" s="533"/>
      <c r="R552" s="395"/>
      <c r="S552" s="307"/>
    </row>
    <row r="553" spans="1:19">
      <c r="A553" s="557"/>
      <c r="B553" s="551" t="s">
        <v>293</v>
      </c>
      <c r="C553" s="414" t="s">
        <v>148</v>
      </c>
      <c r="D553" s="529"/>
      <c r="E553" s="529"/>
      <c r="F553" s="529"/>
      <c r="G553" s="529"/>
      <c r="H553" s="529"/>
      <c r="I553" s="529"/>
      <c r="J553" s="529"/>
      <c r="K553" s="529"/>
      <c r="L553" s="529"/>
      <c r="M553" s="529"/>
      <c r="N553" s="529"/>
      <c r="O553" s="529"/>
      <c r="P553" s="529"/>
      <c r="Q553" s="529"/>
      <c r="R553" s="395"/>
      <c r="S553" s="307"/>
    </row>
    <row r="554" spans="1:19">
      <c r="A554" s="557"/>
      <c r="B554" s="551" t="s">
        <v>293</v>
      </c>
      <c r="C554" s="414" t="s">
        <v>161</v>
      </c>
      <c r="D554" s="533"/>
      <c r="E554" s="533"/>
      <c r="F554" s="533"/>
      <c r="G554" s="533"/>
      <c r="H554" s="533"/>
      <c r="I554" s="533"/>
      <c r="J554" s="533"/>
      <c r="K554" s="533"/>
      <c r="L554" s="533"/>
      <c r="M554" s="533"/>
      <c r="N554" s="533"/>
      <c r="O554" s="533"/>
      <c r="P554" s="533"/>
      <c r="Q554" s="533"/>
      <c r="R554" s="395"/>
      <c r="S554" s="307"/>
    </row>
    <row r="555" spans="1:19">
      <c r="A555" s="557"/>
      <c r="B555" s="551" t="s">
        <v>293</v>
      </c>
      <c r="C555" s="414" t="s">
        <v>150</v>
      </c>
      <c r="D555" s="529"/>
      <c r="E555" s="529"/>
      <c r="F555" s="529"/>
      <c r="G555" s="529"/>
      <c r="H555" s="529"/>
      <c r="I555" s="529"/>
      <c r="J555" s="529"/>
      <c r="K555" s="529"/>
      <c r="L555" s="529"/>
      <c r="M555" s="529"/>
      <c r="N555" s="529"/>
      <c r="O555" s="529"/>
      <c r="P555" s="529"/>
      <c r="Q555" s="529"/>
      <c r="R555" s="395"/>
      <c r="S555" s="307"/>
    </row>
    <row r="556" spans="1:19">
      <c r="A556" s="557"/>
      <c r="B556" s="551" t="s">
        <v>293</v>
      </c>
      <c r="C556" s="414" t="s">
        <v>171</v>
      </c>
      <c r="D556" s="533"/>
      <c r="E556" s="533"/>
      <c r="F556" s="533"/>
      <c r="G556" s="533"/>
      <c r="H556" s="533"/>
      <c r="I556" s="533"/>
      <c r="J556" s="533"/>
      <c r="K556" s="533"/>
      <c r="L556" s="533"/>
      <c r="M556" s="533"/>
      <c r="N556" s="533"/>
      <c r="O556" s="533"/>
      <c r="P556" s="533"/>
      <c r="Q556" s="533"/>
      <c r="R556" s="395"/>
      <c r="S556" s="307"/>
    </row>
    <row r="557" spans="1:19">
      <c r="A557" s="557"/>
      <c r="B557" s="551" t="s">
        <v>293</v>
      </c>
      <c r="C557" s="414" t="s">
        <v>147</v>
      </c>
      <c r="D557" s="529"/>
      <c r="E557" s="529"/>
      <c r="F557" s="529"/>
      <c r="G557" s="529"/>
      <c r="H557" s="529"/>
      <c r="I557" s="529"/>
      <c r="J557" s="529"/>
      <c r="K557" s="529"/>
      <c r="L557" s="529"/>
      <c r="M557" s="529"/>
      <c r="N557" s="529"/>
      <c r="O557" s="529"/>
      <c r="P557" s="529"/>
      <c r="Q557" s="529"/>
      <c r="R557" s="395"/>
      <c r="S557" s="307"/>
    </row>
    <row r="558" spans="1:19">
      <c r="A558" s="557"/>
      <c r="B558" s="551" t="s">
        <v>293</v>
      </c>
      <c r="C558" s="414" t="s">
        <v>230</v>
      </c>
      <c r="D558" s="533"/>
      <c r="E558" s="533"/>
      <c r="F558" s="533"/>
      <c r="G558" s="533"/>
      <c r="H558" s="533"/>
      <c r="I558" s="533"/>
      <c r="J558" s="533"/>
      <c r="K558" s="533"/>
      <c r="L558" s="533"/>
      <c r="M558" s="533"/>
      <c r="N558" s="533"/>
      <c r="O558" s="533"/>
      <c r="P558" s="533"/>
      <c r="Q558" s="533"/>
      <c r="R558" s="395"/>
      <c r="S558" s="307"/>
    </row>
    <row r="559" spans="1:19">
      <c r="A559" s="557"/>
      <c r="B559" s="551" t="s">
        <v>293</v>
      </c>
      <c r="C559" s="414" t="s">
        <v>176</v>
      </c>
      <c r="D559" s="529"/>
      <c r="E559" s="529"/>
      <c r="F559" s="529"/>
      <c r="G559" s="529"/>
      <c r="H559" s="529"/>
      <c r="I559" s="529"/>
      <c r="J559" s="529"/>
      <c r="K559" s="529"/>
      <c r="L559" s="529"/>
      <c r="M559" s="529"/>
      <c r="N559" s="529"/>
      <c r="O559" s="529"/>
      <c r="P559" s="529"/>
      <c r="Q559" s="529"/>
      <c r="R559" s="395"/>
      <c r="S559" s="307"/>
    </row>
    <row r="560" spans="1:19">
      <c r="A560" s="557"/>
      <c r="B560" s="551" t="s">
        <v>293</v>
      </c>
      <c r="C560" s="414" t="s">
        <v>160</v>
      </c>
      <c r="D560" s="533"/>
      <c r="E560" s="533"/>
      <c r="F560" s="533"/>
      <c r="G560" s="533"/>
      <c r="H560" s="533"/>
      <c r="I560" s="533"/>
      <c r="J560" s="533"/>
      <c r="K560" s="533"/>
      <c r="L560" s="533"/>
      <c r="M560" s="533"/>
      <c r="N560" s="533"/>
      <c r="O560" s="533"/>
      <c r="P560" s="533"/>
      <c r="Q560" s="533"/>
      <c r="R560" s="395"/>
      <c r="S560" s="307"/>
    </row>
    <row r="561" spans="1:19">
      <c r="A561" s="557"/>
      <c r="B561" s="551" t="s">
        <v>293</v>
      </c>
      <c r="C561" s="414" t="s">
        <v>180</v>
      </c>
      <c r="D561" s="529"/>
      <c r="E561" s="529"/>
      <c r="F561" s="529"/>
      <c r="G561" s="529"/>
      <c r="H561" s="529"/>
      <c r="I561" s="529"/>
      <c r="J561" s="529"/>
      <c r="K561" s="529"/>
      <c r="L561" s="529"/>
      <c r="M561" s="529"/>
      <c r="N561" s="529"/>
      <c r="O561" s="529"/>
      <c r="P561" s="529"/>
      <c r="Q561" s="529"/>
      <c r="R561" s="395"/>
      <c r="S561" s="307"/>
    </row>
    <row r="562" spans="1:19">
      <c r="A562" s="557"/>
      <c r="B562" s="551" t="s">
        <v>293</v>
      </c>
      <c r="C562" s="414" t="s">
        <v>158</v>
      </c>
      <c r="D562" s="533"/>
      <c r="E562" s="533"/>
      <c r="F562" s="533"/>
      <c r="G562" s="533"/>
      <c r="H562" s="533"/>
      <c r="I562" s="533"/>
      <c r="J562" s="533"/>
      <c r="K562" s="533"/>
      <c r="L562" s="533"/>
      <c r="M562" s="533"/>
      <c r="N562" s="533"/>
      <c r="O562" s="533"/>
      <c r="P562" s="533"/>
      <c r="Q562" s="533"/>
      <c r="R562" s="395"/>
      <c r="S562" s="307"/>
    </row>
    <row r="563" spans="1:19">
      <c r="A563" s="557"/>
      <c r="B563" s="551" t="s">
        <v>293</v>
      </c>
      <c r="C563" s="414" t="s">
        <v>231</v>
      </c>
      <c r="D563" s="529"/>
      <c r="E563" s="529"/>
      <c r="F563" s="529"/>
      <c r="G563" s="529"/>
      <c r="H563" s="529"/>
      <c r="I563" s="529"/>
      <c r="J563" s="529"/>
      <c r="K563" s="529"/>
      <c r="L563" s="529"/>
      <c r="M563" s="529"/>
      <c r="N563" s="529"/>
      <c r="O563" s="529"/>
      <c r="P563" s="529"/>
      <c r="Q563" s="529"/>
      <c r="R563" s="395"/>
      <c r="S563" s="307"/>
    </row>
    <row r="564" spans="1:19">
      <c r="A564" s="557"/>
      <c r="B564" s="551" t="s">
        <v>293</v>
      </c>
      <c r="C564" s="414" t="s">
        <v>177</v>
      </c>
      <c r="D564" s="533"/>
      <c r="E564" s="533"/>
      <c r="F564" s="533"/>
      <c r="G564" s="533"/>
      <c r="H564" s="533"/>
      <c r="I564" s="533"/>
      <c r="J564" s="533"/>
      <c r="K564" s="533"/>
      <c r="L564" s="533"/>
      <c r="M564" s="533"/>
      <c r="N564" s="533"/>
      <c r="O564" s="533"/>
      <c r="P564" s="533"/>
      <c r="Q564" s="533"/>
      <c r="R564" s="395"/>
      <c r="S564" s="307"/>
    </row>
    <row r="565" spans="1:19">
      <c r="A565" s="557"/>
      <c r="B565" s="551" t="s">
        <v>293</v>
      </c>
      <c r="C565" s="414" t="s">
        <v>163</v>
      </c>
      <c r="D565" s="529"/>
      <c r="E565" s="529"/>
      <c r="F565" s="529"/>
      <c r="G565" s="529"/>
      <c r="H565" s="529"/>
      <c r="I565" s="529"/>
      <c r="J565" s="529"/>
      <c r="K565" s="529"/>
      <c r="L565" s="529"/>
      <c r="M565" s="529"/>
      <c r="N565" s="529"/>
      <c r="O565" s="529"/>
      <c r="P565" s="529"/>
      <c r="Q565" s="529"/>
      <c r="R565" s="395"/>
      <c r="S565" s="307"/>
    </row>
    <row r="566" spans="1:19">
      <c r="A566" s="557"/>
      <c r="B566" s="551" t="s">
        <v>293</v>
      </c>
      <c r="C566" s="414" t="s">
        <v>167</v>
      </c>
      <c r="D566" s="533"/>
      <c r="E566" s="533"/>
      <c r="F566" s="533"/>
      <c r="G566" s="533"/>
      <c r="H566" s="533"/>
      <c r="I566" s="533"/>
      <c r="J566" s="533"/>
      <c r="K566" s="533"/>
      <c r="L566" s="533"/>
      <c r="M566" s="533"/>
      <c r="N566" s="533"/>
      <c r="O566" s="533"/>
      <c r="P566" s="533"/>
      <c r="Q566" s="533"/>
      <c r="R566" s="395"/>
      <c r="S566" s="307"/>
    </row>
    <row r="567" spans="1:19">
      <c r="A567" s="557"/>
      <c r="B567" s="551" t="s">
        <v>293</v>
      </c>
      <c r="C567" s="414" t="s">
        <v>175</v>
      </c>
      <c r="D567" s="529"/>
      <c r="E567" s="529"/>
      <c r="F567" s="529"/>
      <c r="G567" s="529"/>
      <c r="H567" s="529"/>
      <c r="I567" s="529"/>
      <c r="J567" s="529"/>
      <c r="K567" s="529"/>
      <c r="L567" s="529"/>
      <c r="M567" s="529"/>
      <c r="N567" s="529"/>
      <c r="O567" s="529"/>
      <c r="P567" s="529"/>
      <c r="Q567" s="529"/>
      <c r="R567" s="395"/>
      <c r="S567" s="307"/>
    </row>
    <row r="568" spans="1:19">
      <c r="A568" s="557"/>
      <c r="B568" s="551" t="s">
        <v>293</v>
      </c>
      <c r="C568" s="414" t="s">
        <v>165</v>
      </c>
      <c r="D568" s="533"/>
      <c r="E568" s="533"/>
      <c r="F568" s="533"/>
      <c r="G568" s="533"/>
      <c r="H568" s="533"/>
      <c r="I568" s="533"/>
      <c r="J568" s="533"/>
      <c r="K568" s="533"/>
      <c r="L568" s="533"/>
      <c r="M568" s="533"/>
      <c r="N568" s="533"/>
      <c r="O568" s="533"/>
      <c r="P568" s="533"/>
      <c r="Q568" s="533"/>
      <c r="R568" s="395"/>
      <c r="S568" s="307"/>
    </row>
    <row r="569" spans="1:19">
      <c r="A569" s="557"/>
      <c r="B569" s="551" t="s">
        <v>293</v>
      </c>
      <c r="C569" s="414" t="s">
        <v>307</v>
      </c>
      <c r="D569" s="529"/>
      <c r="E569" s="529"/>
      <c r="F569" s="529"/>
      <c r="G569" s="529"/>
      <c r="H569" s="529"/>
      <c r="I569" s="529"/>
      <c r="J569" s="529"/>
      <c r="K569" s="529"/>
      <c r="L569" s="529"/>
      <c r="M569" s="529"/>
      <c r="N569" s="529"/>
      <c r="O569" s="529"/>
      <c r="P569" s="529"/>
      <c r="Q569" s="529"/>
      <c r="R569" s="395"/>
      <c r="S569" s="307"/>
    </row>
    <row r="570" spans="1:19">
      <c r="A570" s="557"/>
      <c r="B570" s="551" t="s">
        <v>293</v>
      </c>
      <c r="C570" s="414" t="s">
        <v>181</v>
      </c>
      <c r="D570" s="533"/>
      <c r="E570" s="533"/>
      <c r="F570" s="533"/>
      <c r="G570" s="533"/>
      <c r="H570" s="533"/>
      <c r="I570" s="533"/>
      <c r="J570" s="533"/>
      <c r="K570" s="533"/>
      <c r="L570" s="533"/>
      <c r="M570" s="533"/>
      <c r="N570" s="533"/>
      <c r="O570" s="533"/>
      <c r="P570" s="533"/>
      <c r="Q570" s="533"/>
      <c r="R570" s="395"/>
      <c r="S570" s="307"/>
    </row>
    <row r="571" spans="1:19">
      <c r="A571" s="557"/>
      <c r="B571" s="551" t="s">
        <v>293</v>
      </c>
      <c r="C571" s="414" t="s">
        <v>172</v>
      </c>
      <c r="D571" s="529"/>
      <c r="E571" s="529"/>
      <c r="F571" s="529"/>
      <c r="G571" s="529"/>
      <c r="H571" s="529"/>
      <c r="I571" s="529"/>
      <c r="J571" s="529"/>
      <c r="K571" s="529"/>
      <c r="L571" s="529"/>
      <c r="M571" s="529"/>
      <c r="N571" s="529"/>
      <c r="O571" s="529"/>
      <c r="P571" s="529"/>
      <c r="Q571" s="529"/>
      <c r="R571" s="395"/>
      <c r="S571" s="307"/>
    </row>
    <row r="572" spans="1:19">
      <c r="A572" s="557"/>
      <c r="B572" s="551" t="s">
        <v>293</v>
      </c>
      <c r="C572" s="414" t="s">
        <v>151</v>
      </c>
      <c r="D572" s="533"/>
      <c r="E572" s="533"/>
      <c r="F572" s="533"/>
      <c r="G572" s="533"/>
      <c r="H572" s="533"/>
      <c r="I572" s="533"/>
      <c r="J572" s="533"/>
      <c r="K572" s="533"/>
      <c r="L572" s="533"/>
      <c r="M572" s="533"/>
      <c r="N572" s="533"/>
      <c r="O572" s="533"/>
      <c r="P572" s="533"/>
      <c r="Q572" s="533"/>
      <c r="R572" s="395"/>
      <c r="S572" s="307"/>
    </row>
    <row r="573" spans="1:19">
      <c r="A573" s="557"/>
      <c r="B573" s="551" t="s">
        <v>293</v>
      </c>
      <c r="C573" s="414" t="s">
        <v>149</v>
      </c>
      <c r="D573" s="529"/>
      <c r="E573" s="529"/>
      <c r="F573" s="529"/>
      <c r="G573" s="529"/>
      <c r="H573" s="529"/>
      <c r="I573" s="529"/>
      <c r="J573" s="529"/>
      <c r="K573" s="529"/>
      <c r="L573" s="529"/>
      <c r="M573" s="529"/>
      <c r="N573" s="529"/>
      <c r="O573" s="529"/>
      <c r="P573" s="529"/>
      <c r="Q573" s="529"/>
      <c r="R573" s="395"/>
      <c r="S573" s="307"/>
    </row>
    <row r="574" spans="1:19">
      <c r="A574" s="557"/>
      <c r="B574" s="551" t="s">
        <v>293</v>
      </c>
      <c r="C574" s="414" t="s">
        <v>159</v>
      </c>
      <c r="D574" s="533"/>
      <c r="E574" s="533"/>
      <c r="F574" s="533"/>
      <c r="G574" s="533"/>
      <c r="H574" s="533"/>
      <c r="I574" s="533"/>
      <c r="J574" s="533"/>
      <c r="K574" s="533"/>
      <c r="L574" s="533"/>
      <c r="M574" s="533"/>
      <c r="N574" s="533"/>
      <c r="O574" s="533"/>
      <c r="P574" s="533"/>
      <c r="Q574" s="533"/>
      <c r="R574" s="395"/>
      <c r="S574" s="307"/>
    </row>
    <row r="575" spans="1:19">
      <c r="A575" s="557"/>
      <c r="B575" s="551" t="s">
        <v>293</v>
      </c>
      <c r="C575" s="414" t="s">
        <v>179</v>
      </c>
      <c r="D575" s="529"/>
      <c r="E575" s="529"/>
      <c r="F575" s="529"/>
      <c r="G575" s="529"/>
      <c r="H575" s="529"/>
      <c r="I575" s="529"/>
      <c r="J575" s="529"/>
      <c r="K575" s="529"/>
      <c r="L575" s="529"/>
      <c r="M575" s="529"/>
      <c r="N575" s="529"/>
      <c r="O575" s="529"/>
      <c r="P575" s="529"/>
      <c r="Q575" s="529"/>
      <c r="R575" s="395"/>
      <c r="S575" s="307"/>
    </row>
    <row r="576" spans="1:19">
      <c r="A576" s="557"/>
      <c r="B576" s="551" t="s">
        <v>293</v>
      </c>
      <c r="C576" s="414" t="s">
        <v>174</v>
      </c>
      <c r="D576" s="533"/>
      <c r="E576" s="533"/>
      <c r="F576" s="533"/>
      <c r="G576" s="533"/>
      <c r="H576" s="533"/>
      <c r="I576" s="533"/>
      <c r="J576" s="533"/>
      <c r="K576" s="533"/>
      <c r="L576" s="533"/>
      <c r="M576" s="533"/>
      <c r="N576" s="533"/>
      <c r="O576" s="533"/>
      <c r="P576" s="533"/>
      <c r="Q576" s="533"/>
      <c r="R576" s="395"/>
      <c r="S576" s="307"/>
    </row>
    <row r="577" spans="1:19">
      <c r="A577" s="557"/>
      <c r="B577" s="551" t="s">
        <v>293</v>
      </c>
      <c r="C577" s="414" t="s">
        <v>152</v>
      </c>
      <c r="D577" s="529"/>
      <c r="E577" s="529"/>
      <c r="F577" s="529"/>
      <c r="G577" s="529"/>
      <c r="H577" s="529"/>
      <c r="I577" s="529"/>
      <c r="J577" s="529"/>
      <c r="K577" s="529"/>
      <c r="L577" s="529"/>
      <c r="M577" s="529"/>
      <c r="N577" s="529"/>
      <c r="O577" s="529"/>
      <c r="P577" s="529"/>
      <c r="Q577" s="529"/>
      <c r="R577" s="395"/>
      <c r="S577" s="307"/>
    </row>
    <row r="578" spans="1:19">
      <c r="A578" s="557"/>
      <c r="B578" s="551" t="s">
        <v>293</v>
      </c>
      <c r="C578" s="414" t="s">
        <v>154</v>
      </c>
      <c r="D578" s="533"/>
      <c r="E578" s="533"/>
      <c r="F578" s="533"/>
      <c r="G578" s="533"/>
      <c r="H578" s="533"/>
      <c r="I578" s="533"/>
      <c r="J578" s="533"/>
      <c r="K578" s="533"/>
      <c r="L578" s="533"/>
      <c r="M578" s="533"/>
      <c r="N578" s="533"/>
      <c r="O578" s="533"/>
      <c r="P578" s="533"/>
      <c r="Q578" s="533"/>
      <c r="R578" s="395"/>
      <c r="S578" s="307"/>
    </row>
    <row r="579" spans="1:19">
      <c r="A579" s="557"/>
      <c r="B579" s="551" t="s">
        <v>293</v>
      </c>
      <c r="C579" s="414" t="s">
        <v>170</v>
      </c>
      <c r="D579" s="529"/>
      <c r="E579" s="529"/>
      <c r="F579" s="529"/>
      <c r="G579" s="529"/>
      <c r="H579" s="529"/>
      <c r="I579" s="529"/>
      <c r="J579" s="529"/>
      <c r="K579" s="529"/>
      <c r="L579" s="529"/>
      <c r="M579" s="529"/>
      <c r="N579" s="529"/>
      <c r="O579" s="529"/>
      <c r="P579" s="529"/>
      <c r="Q579" s="529"/>
      <c r="R579" s="395"/>
      <c r="S579" s="307"/>
    </row>
    <row r="580" spans="1:19">
      <c r="A580" s="557"/>
      <c r="B580" s="551" t="s">
        <v>293</v>
      </c>
      <c r="C580" s="414" t="s">
        <v>157</v>
      </c>
      <c r="D580" s="533"/>
      <c r="E580" s="533"/>
      <c r="F580" s="533"/>
      <c r="G580" s="533"/>
      <c r="H580" s="533"/>
      <c r="I580" s="533"/>
      <c r="J580" s="533"/>
      <c r="K580" s="533"/>
      <c r="L580" s="533"/>
      <c r="M580" s="533"/>
      <c r="N580" s="533"/>
      <c r="O580" s="533"/>
      <c r="P580" s="533"/>
      <c r="Q580" s="533"/>
      <c r="R580" s="395"/>
      <c r="S580" s="307"/>
    </row>
    <row r="581" spans="1:19">
      <c r="A581" s="557"/>
      <c r="B581" s="551" t="s">
        <v>293</v>
      </c>
      <c r="C581" s="414" t="s">
        <v>183</v>
      </c>
      <c r="D581" s="529"/>
      <c r="E581" s="529"/>
      <c r="F581" s="529"/>
      <c r="G581" s="529"/>
      <c r="H581" s="529"/>
      <c r="I581" s="529"/>
      <c r="J581" s="529"/>
      <c r="K581" s="529"/>
      <c r="L581" s="529"/>
      <c r="M581" s="529"/>
      <c r="N581" s="529"/>
      <c r="O581" s="529"/>
      <c r="P581" s="529"/>
      <c r="Q581" s="529"/>
      <c r="R581" s="395"/>
      <c r="S581" s="307"/>
    </row>
    <row r="582" spans="1:19">
      <c r="A582" s="557"/>
      <c r="B582" s="551" t="s">
        <v>293</v>
      </c>
      <c r="C582" s="414" t="s">
        <v>173</v>
      </c>
      <c r="D582" s="533"/>
      <c r="E582" s="533"/>
      <c r="F582" s="533"/>
      <c r="G582" s="533"/>
      <c r="H582" s="533"/>
      <c r="I582" s="533"/>
      <c r="J582" s="533"/>
      <c r="K582" s="533"/>
      <c r="L582" s="533"/>
      <c r="M582" s="533"/>
      <c r="N582" s="533"/>
      <c r="O582" s="533"/>
      <c r="P582" s="533"/>
      <c r="Q582" s="533"/>
      <c r="R582" s="395"/>
      <c r="S582" s="307"/>
    </row>
    <row r="583" spans="1:19">
      <c r="A583" s="557"/>
      <c r="B583" s="551" t="s">
        <v>293</v>
      </c>
      <c r="C583" s="414" t="s">
        <v>178</v>
      </c>
      <c r="D583" s="529"/>
      <c r="E583" s="529"/>
      <c r="F583" s="529"/>
      <c r="G583" s="529"/>
      <c r="H583" s="529"/>
      <c r="I583" s="529"/>
      <c r="J583" s="529"/>
      <c r="K583" s="529"/>
      <c r="L583" s="529"/>
      <c r="M583" s="529"/>
      <c r="N583" s="529"/>
      <c r="O583" s="529"/>
      <c r="P583" s="529"/>
      <c r="Q583" s="529"/>
      <c r="R583" s="395"/>
      <c r="S583" s="307"/>
    </row>
    <row r="584" spans="1:19">
      <c r="A584" s="557"/>
      <c r="B584" s="551" t="s">
        <v>293</v>
      </c>
      <c r="C584" s="414" t="s">
        <v>156</v>
      </c>
      <c r="D584" s="533"/>
      <c r="E584" s="533"/>
      <c r="F584" s="533"/>
      <c r="G584" s="533"/>
      <c r="H584" s="533"/>
      <c r="I584" s="533"/>
      <c r="J584" s="533"/>
      <c r="K584" s="533"/>
      <c r="L584" s="533"/>
      <c r="M584" s="533"/>
      <c r="N584" s="533"/>
      <c r="O584" s="533"/>
      <c r="P584" s="533"/>
      <c r="Q584" s="533"/>
      <c r="R584" s="395"/>
      <c r="S584" s="307"/>
    </row>
    <row r="585" spans="1:19">
      <c r="A585" s="557"/>
      <c r="B585" s="551" t="s">
        <v>293</v>
      </c>
      <c r="C585" s="414" t="s">
        <v>168</v>
      </c>
      <c r="D585" s="529"/>
      <c r="E585" s="529"/>
      <c r="F585" s="529"/>
      <c r="G585" s="529"/>
      <c r="H585" s="529"/>
      <c r="I585" s="529"/>
      <c r="J585" s="529"/>
      <c r="K585" s="529"/>
      <c r="L585" s="529"/>
      <c r="M585" s="529"/>
      <c r="N585" s="529"/>
      <c r="O585" s="529"/>
      <c r="P585" s="529"/>
      <c r="Q585" s="529"/>
      <c r="R585" s="395"/>
      <c r="S585" s="307"/>
    </row>
    <row r="586" spans="1:19">
      <c r="A586" s="557"/>
      <c r="B586" s="551" t="s">
        <v>293</v>
      </c>
      <c r="C586" s="414" t="s">
        <v>200</v>
      </c>
      <c r="D586" s="533"/>
      <c r="E586" s="533"/>
      <c r="F586" s="533"/>
      <c r="G586" s="533"/>
      <c r="H586" s="533"/>
      <c r="I586" s="533"/>
      <c r="J586" s="533"/>
      <c r="K586" s="533"/>
      <c r="L586" s="533"/>
      <c r="M586" s="533"/>
      <c r="N586" s="533"/>
      <c r="O586" s="533"/>
      <c r="P586" s="533"/>
      <c r="Q586" s="533"/>
      <c r="R586" s="395"/>
      <c r="S586" s="307"/>
    </row>
    <row r="587" spans="1:19">
      <c r="A587" s="557"/>
      <c r="B587" s="551" t="s">
        <v>293</v>
      </c>
      <c r="C587" s="414" t="s">
        <v>201</v>
      </c>
      <c r="D587" s="529"/>
      <c r="E587" s="529"/>
      <c r="F587" s="529"/>
      <c r="G587" s="529"/>
      <c r="H587" s="529"/>
      <c r="I587" s="529"/>
      <c r="J587" s="529"/>
      <c r="K587" s="529"/>
      <c r="L587" s="529"/>
      <c r="M587" s="529"/>
      <c r="N587" s="529"/>
      <c r="O587" s="529"/>
      <c r="P587" s="529"/>
      <c r="Q587" s="529"/>
      <c r="R587" s="395"/>
      <c r="S587" s="307"/>
    </row>
    <row r="588" spans="1:19">
      <c r="A588" s="557"/>
      <c r="B588" s="551" t="s">
        <v>293</v>
      </c>
      <c r="C588" s="414" t="s">
        <v>232</v>
      </c>
      <c r="D588" s="533"/>
      <c r="E588" s="533"/>
      <c r="F588" s="533"/>
      <c r="G588" s="533"/>
      <c r="H588" s="533"/>
      <c r="I588" s="533"/>
      <c r="J588" s="533"/>
      <c r="K588" s="533"/>
      <c r="L588" s="533"/>
      <c r="M588" s="533"/>
      <c r="N588" s="533"/>
      <c r="O588" s="533"/>
      <c r="P588" s="533"/>
      <c r="Q588" s="533"/>
      <c r="R588" s="395"/>
      <c r="S588" s="307"/>
    </row>
    <row r="589" spans="1:19">
      <c r="A589" s="557"/>
      <c r="B589" s="551" t="s">
        <v>293</v>
      </c>
      <c r="C589" s="414" t="s">
        <v>202</v>
      </c>
      <c r="D589" s="529"/>
      <c r="E589" s="529"/>
      <c r="F589" s="529"/>
      <c r="G589" s="529"/>
      <c r="H589" s="529"/>
      <c r="I589" s="529"/>
      <c r="J589" s="529"/>
      <c r="K589" s="529"/>
      <c r="L589" s="529"/>
      <c r="M589" s="529"/>
      <c r="N589" s="529"/>
      <c r="O589" s="529"/>
      <c r="P589" s="529"/>
      <c r="Q589" s="529"/>
      <c r="R589" s="395"/>
      <c r="S589" s="307"/>
    </row>
    <row r="590" spans="1:19">
      <c r="A590" s="557"/>
      <c r="B590" s="558" t="s">
        <v>293</v>
      </c>
      <c r="C590" s="414" t="s">
        <v>203</v>
      </c>
      <c r="D590" s="533"/>
      <c r="E590" s="533"/>
      <c r="F590" s="533"/>
      <c r="G590" s="533"/>
      <c r="H590" s="533"/>
      <c r="I590" s="533"/>
      <c r="J590" s="533"/>
      <c r="K590" s="533"/>
      <c r="L590" s="533"/>
      <c r="M590" s="533"/>
      <c r="N590" s="533"/>
      <c r="O590" s="533"/>
      <c r="P590" s="533"/>
      <c r="Q590" s="533"/>
      <c r="R590" s="395"/>
      <c r="S590" s="307"/>
    </row>
    <row r="591" spans="1:19">
      <c r="A591" s="557" t="s">
        <v>77</v>
      </c>
      <c r="B591" s="551" t="s">
        <v>236</v>
      </c>
      <c r="C591" s="414" t="s">
        <v>182</v>
      </c>
      <c r="D591" s="530">
        <v>62907.153813302531</v>
      </c>
      <c r="E591" s="530">
        <v>21775.653813302561</v>
      </c>
      <c r="F591" s="531">
        <v>0.52941550425592487</v>
      </c>
      <c r="G591" s="536">
        <v>3.2472360322888624E-2</v>
      </c>
      <c r="H591" s="536">
        <v>1.0596610036621417E-2</v>
      </c>
      <c r="I591" s="537">
        <v>3.1893798241932303</v>
      </c>
      <c r="J591" s="537">
        <v>0.46780147183554543</v>
      </c>
      <c r="K591" s="531">
        <v>0.17188609375522559</v>
      </c>
      <c r="L591" s="532">
        <v>200634.80716956733</v>
      </c>
      <c r="M591" s="532">
        <v>88692.207169567293</v>
      </c>
      <c r="N591" s="531">
        <v>0.79230076101115454</v>
      </c>
      <c r="O591" s="530">
        <v>12602.307626605027</v>
      </c>
      <c r="P591" s="530">
        <v>4374.3076266050266</v>
      </c>
      <c r="Q591" s="531">
        <v>0.53163680440022199</v>
      </c>
      <c r="R591" s="395"/>
      <c r="S591" s="307"/>
    </row>
    <row r="592" spans="1:19">
      <c r="A592" s="557"/>
      <c r="B592" s="551"/>
      <c r="C592" s="414" t="s">
        <v>169</v>
      </c>
      <c r="D592" s="530">
        <v>38487.356935030752</v>
      </c>
      <c r="E592" s="530">
        <v>-7420.9355257667776</v>
      </c>
      <c r="F592" s="534">
        <v>-0.16164695151978778</v>
      </c>
      <c r="G592" s="538">
        <v>1.9866982473552373E-2</v>
      </c>
      <c r="H592" s="538">
        <v>-4.5493004711817386E-3</v>
      </c>
      <c r="I592" s="539">
        <v>9.6866710972353349</v>
      </c>
      <c r="J592" s="539">
        <v>1.2092560982590239</v>
      </c>
      <c r="K592" s="534">
        <v>0.14264443800439727</v>
      </c>
      <c r="L592" s="535">
        <v>372814.36803154228</v>
      </c>
      <c r="M592" s="535">
        <v>-16369.279053013772</v>
      </c>
      <c r="N592" s="534">
        <v>-4.2060552070054727E-2</v>
      </c>
      <c r="O592" s="530">
        <v>63522.558622745215</v>
      </c>
      <c r="P592" s="530">
        <v>-5460.6211257993709</v>
      </c>
      <c r="Q592" s="534">
        <v>-7.9158733269534154E-2</v>
      </c>
      <c r="R592" s="395"/>
      <c r="S592" s="307"/>
    </row>
    <row r="593" spans="1:19">
      <c r="A593" s="557"/>
      <c r="B593" s="551"/>
      <c r="C593" s="414" t="s">
        <v>164</v>
      </c>
      <c r="D593" s="530">
        <v>562349.41239694366</v>
      </c>
      <c r="E593" s="530">
        <v>-140924.79266653047</v>
      </c>
      <c r="F593" s="531">
        <v>-0.20038384978702764</v>
      </c>
      <c r="G593" s="536">
        <v>0.29028197334937694</v>
      </c>
      <c r="H593" s="536">
        <v>-8.3753763075058107E-2</v>
      </c>
      <c r="I593" s="537">
        <v>5.7810340678669281</v>
      </c>
      <c r="J593" s="537">
        <v>0.87964241184744019</v>
      </c>
      <c r="K593" s="531">
        <v>0.17946788862855623</v>
      </c>
      <c r="L593" s="532">
        <v>3250961.11111168</v>
      </c>
      <c r="M593" s="532">
        <v>-196061.20948017016</v>
      </c>
      <c r="N593" s="531">
        <v>-5.6878427595010946E-2</v>
      </c>
      <c r="O593" s="530">
        <v>632083.43627063744</v>
      </c>
      <c r="P593" s="530">
        <v>-214167.42024549283</v>
      </c>
      <c r="Q593" s="531">
        <v>-0.2530779361656228</v>
      </c>
      <c r="R593" s="395"/>
      <c r="S593" s="307"/>
    </row>
    <row r="594" spans="1:19">
      <c r="A594" s="557"/>
      <c r="B594" s="551"/>
      <c r="C594" s="414" t="s">
        <v>166</v>
      </c>
      <c r="D594" s="530">
        <v>224049.6744862257</v>
      </c>
      <c r="E594" s="530">
        <v>29194.054967449862</v>
      </c>
      <c r="F594" s="534">
        <v>0.14982403401836092</v>
      </c>
      <c r="G594" s="538">
        <v>0.11565332905912115</v>
      </c>
      <c r="H594" s="538">
        <v>1.2019547785191501E-2</v>
      </c>
      <c r="I594" s="539">
        <v>10.097573937508782</v>
      </c>
      <c r="J594" s="539">
        <v>2.2064554300710526E-2</v>
      </c>
      <c r="K594" s="534">
        <v>2.189919483126431E-3</v>
      </c>
      <c r="L594" s="535">
        <v>2262358.1537994388</v>
      </c>
      <c r="M594" s="535">
        <v>299088.53096719086</v>
      </c>
      <c r="N594" s="534">
        <v>0.1523420560726246</v>
      </c>
      <c r="O594" s="530">
        <v>474872.0209549081</v>
      </c>
      <c r="P594" s="530">
        <v>7153.4104432284366</v>
      </c>
      <c r="Q594" s="534">
        <v>1.5294260870660405E-2</v>
      </c>
      <c r="R594" s="395"/>
      <c r="S594" s="307"/>
    </row>
    <row r="595" spans="1:19">
      <c r="A595" s="557"/>
      <c r="B595" s="551"/>
      <c r="C595" s="414" t="s">
        <v>162</v>
      </c>
      <c r="D595" s="530">
        <v>494345.53866090707</v>
      </c>
      <c r="E595" s="530">
        <v>-33646.213225833722</v>
      </c>
      <c r="F595" s="531">
        <v>-6.3724884158893366E-2</v>
      </c>
      <c r="G595" s="536">
        <v>0.2551787115190533</v>
      </c>
      <c r="H595" s="536">
        <v>-2.5633214072843469E-2</v>
      </c>
      <c r="I595" s="537">
        <v>8.1950320419222731</v>
      </c>
      <c r="J595" s="537">
        <v>0.34704817708642377</v>
      </c>
      <c r="K595" s="531">
        <v>4.4221316335960985E-2</v>
      </c>
      <c r="L595" s="532">
        <v>4051177.5291074589</v>
      </c>
      <c r="M595" s="532">
        <v>-92493.220466095954</v>
      </c>
      <c r="N595" s="531">
        <v>-2.2321566083795361E-2</v>
      </c>
      <c r="O595" s="530">
        <v>544527.04769961978</v>
      </c>
      <c r="P595" s="530">
        <v>-36157.801810557488</v>
      </c>
      <c r="Q595" s="531">
        <v>-6.2267513679851526E-2</v>
      </c>
      <c r="R595" s="395"/>
      <c r="S595" s="307"/>
    </row>
    <row r="596" spans="1:19">
      <c r="A596" s="557"/>
      <c r="B596" s="551"/>
      <c r="C596" s="414" t="s">
        <v>226</v>
      </c>
      <c r="D596" s="530">
        <v>226505.05460238468</v>
      </c>
      <c r="E596" s="530">
        <v>32772.717350244639</v>
      </c>
      <c r="F596" s="534">
        <v>0.1691649304142312</v>
      </c>
      <c r="G596" s="538">
        <v>0.11692078407859639</v>
      </c>
      <c r="H596" s="538">
        <v>1.3884419440722232E-2</v>
      </c>
      <c r="I596" s="539">
        <v>8.2503158418234612</v>
      </c>
      <c r="J596" s="539">
        <v>0.27695661067774324</v>
      </c>
      <c r="K596" s="534">
        <v>3.473524804901415E-2</v>
      </c>
      <c r="L596" s="535">
        <v>1868738.2402391424</v>
      </c>
      <c r="M596" s="535">
        <v>324040.72063835617</v>
      </c>
      <c r="N596" s="534">
        <v>0.20977616428237789</v>
      </c>
      <c r="O596" s="530">
        <v>259843.95645952225</v>
      </c>
      <c r="P596" s="530">
        <v>43824.446776151657</v>
      </c>
      <c r="Q596" s="534">
        <v>0.20287263331162589</v>
      </c>
      <c r="R596" s="395"/>
      <c r="S596" s="307"/>
    </row>
    <row r="597" spans="1:19">
      <c r="A597" s="557"/>
      <c r="B597" s="551"/>
      <c r="C597" s="414" t="s">
        <v>146</v>
      </c>
      <c r="D597" s="530">
        <v>31190263.53364066</v>
      </c>
      <c r="E597" s="530">
        <v>866865.91063894331</v>
      </c>
      <c r="F597" s="531">
        <v>2.8587360869528188E-2</v>
      </c>
      <c r="G597" s="536">
        <v>16.100259106239498</v>
      </c>
      <c r="H597" s="536">
        <v>-2.7211913100295249E-2</v>
      </c>
      <c r="I597" s="537">
        <v>4.547425642934054</v>
      </c>
      <c r="J597" s="537">
        <v>1.7726155672177057E-2</v>
      </c>
      <c r="K597" s="531">
        <v>3.913318250366362E-3</v>
      </c>
      <c r="L597" s="532">
        <v>141835404.20274845</v>
      </c>
      <c r="M597" s="532">
        <v>4479525.5377995372</v>
      </c>
      <c r="N597" s="531">
        <v>3.2612550560914888E-2</v>
      </c>
      <c r="O597" s="530">
        <v>35689953.409685314</v>
      </c>
      <c r="P597" s="530">
        <v>-196150.49336373806</v>
      </c>
      <c r="Q597" s="531">
        <v>-5.465917779585769E-3</v>
      </c>
      <c r="R597" s="395"/>
      <c r="S597" s="307"/>
    </row>
    <row r="598" spans="1:19">
      <c r="A598" s="557"/>
      <c r="B598" s="551"/>
      <c r="C598" s="414" t="s">
        <v>227</v>
      </c>
      <c r="D598" s="530">
        <v>4848885.772772396</v>
      </c>
      <c r="E598" s="530">
        <v>-109872.39845146425</v>
      </c>
      <c r="F598" s="534">
        <v>-2.2157240715843757E-2</v>
      </c>
      <c r="G598" s="538">
        <v>2.5029707502789234</v>
      </c>
      <c r="H598" s="538">
        <v>-0.13434020321609363</v>
      </c>
      <c r="I598" s="539">
        <v>2.183553469444568</v>
      </c>
      <c r="J598" s="539">
        <v>8.0192347225094274E-2</v>
      </c>
      <c r="K598" s="534">
        <v>3.8125810341343117E-2</v>
      </c>
      <c r="L598" s="535">
        <v>10587801.35207757</v>
      </c>
      <c r="M598" s="535">
        <v>157742.20023716614</v>
      </c>
      <c r="N598" s="534">
        <v>1.5123806868279575E-2</v>
      </c>
      <c r="O598" s="530">
        <v>2216571.749623538</v>
      </c>
      <c r="P598" s="530">
        <v>-59607.655332852155</v>
      </c>
      <c r="Q598" s="534">
        <v>-2.6187591014599394E-2</v>
      </c>
      <c r="R598" s="395"/>
      <c r="S598" s="307"/>
    </row>
    <row r="599" spans="1:19">
      <c r="A599" s="557"/>
      <c r="B599" s="551"/>
      <c r="C599" s="414" t="s">
        <v>228</v>
      </c>
      <c r="D599" s="530">
        <v>13068675.545644237</v>
      </c>
      <c r="E599" s="530">
        <v>254409.19037792459</v>
      </c>
      <c r="F599" s="531">
        <v>1.9853590000754852E-2</v>
      </c>
      <c r="G599" s="536">
        <v>6.7459854012874443</v>
      </c>
      <c r="H599" s="536">
        <v>-6.9270324604426392E-2</v>
      </c>
      <c r="I599" s="537">
        <v>3.5714532280226727</v>
      </c>
      <c r="J599" s="537">
        <v>4.483874751875927E-2</v>
      </c>
      <c r="K599" s="531">
        <v>1.271438876198124E-2</v>
      </c>
      <c r="L599" s="532">
        <v>46674163.463472076</v>
      </c>
      <c r="M599" s="532">
        <v>1483186.1779557914</v>
      </c>
      <c r="N599" s="531">
        <v>3.2820405024326677E-2</v>
      </c>
      <c r="O599" s="530">
        <v>9868241.5594012141</v>
      </c>
      <c r="P599" s="530">
        <v>385507.12783914432</v>
      </c>
      <c r="Q599" s="531">
        <v>4.0653582637096015E-2</v>
      </c>
      <c r="R599" s="395"/>
      <c r="S599" s="307"/>
    </row>
    <row r="600" spans="1:19">
      <c r="A600" s="557"/>
      <c r="B600" s="551"/>
      <c r="C600" s="414" t="s">
        <v>229</v>
      </c>
      <c r="D600" s="530">
        <v>253356.12845854502</v>
      </c>
      <c r="E600" s="530">
        <v>-40227.597031093086</v>
      </c>
      <c r="F600" s="534">
        <v>-0.1370225715475257</v>
      </c>
      <c r="G600" s="538">
        <v>0.13078117502715897</v>
      </c>
      <c r="H600" s="538">
        <v>-2.5361058222864719E-2</v>
      </c>
      <c r="I600" s="539">
        <v>5.6566066593755275</v>
      </c>
      <c r="J600" s="539">
        <v>0.11509210584685814</v>
      </c>
      <c r="K600" s="534">
        <v>2.0769070393142061E-2</v>
      </c>
      <c r="L600" s="535">
        <v>1433135.9634322075</v>
      </c>
      <c r="M600" s="535">
        <v>-193762.524047788</v>
      </c>
      <c r="N600" s="534">
        <v>-0.11909933258830356</v>
      </c>
      <c r="O600" s="530">
        <v>499499.26518964767</v>
      </c>
      <c r="P600" s="530">
        <v>18039.285360800044</v>
      </c>
      <c r="Q600" s="534">
        <v>3.7467881270656721E-2</v>
      </c>
      <c r="R600" s="395"/>
      <c r="S600" s="307"/>
    </row>
    <row r="601" spans="1:19">
      <c r="A601" s="557"/>
      <c r="B601" s="551"/>
      <c r="C601" s="414" t="s">
        <v>153</v>
      </c>
      <c r="D601" s="530">
        <v>2109223.8626387357</v>
      </c>
      <c r="E601" s="530">
        <v>-116866.59541621013</v>
      </c>
      <c r="F601" s="531">
        <v>-5.249858333174956E-2</v>
      </c>
      <c r="G601" s="536">
        <v>1.0887708808526091</v>
      </c>
      <c r="H601" s="536">
        <v>-9.5173273264119285E-2</v>
      </c>
      <c r="I601" s="537">
        <v>4.4457725910989501</v>
      </c>
      <c r="J601" s="537">
        <v>-3.330303297396231E-2</v>
      </c>
      <c r="K601" s="531">
        <v>-7.4352468609760157E-3</v>
      </c>
      <c r="L601" s="532">
        <v>9377129.637011148</v>
      </c>
      <c r="M601" s="532">
        <v>-593697.87064406462</v>
      </c>
      <c r="N601" s="531">
        <v>-5.9543490265802565E-2</v>
      </c>
      <c r="O601" s="530">
        <v>2150764.8558008671</v>
      </c>
      <c r="P601" s="530">
        <v>-199751.17101730686</v>
      </c>
      <c r="Q601" s="531">
        <v>-8.4981837493660603E-2</v>
      </c>
      <c r="R601" s="395"/>
      <c r="S601" s="307"/>
    </row>
    <row r="602" spans="1:19">
      <c r="A602" s="557"/>
      <c r="B602" s="551"/>
      <c r="C602" s="414" t="s">
        <v>148</v>
      </c>
      <c r="D602" s="530">
        <v>19852788.580042984</v>
      </c>
      <c r="E602" s="530">
        <v>-285579.98349063843</v>
      </c>
      <c r="F602" s="534">
        <v>-1.4180889707608396E-2</v>
      </c>
      <c r="G602" s="538">
        <v>10.247910851260942</v>
      </c>
      <c r="H602" s="538">
        <v>-0.46266186961419109</v>
      </c>
      <c r="I602" s="539">
        <v>3.851596616969573</v>
      </c>
      <c r="J602" s="539">
        <v>3.0451192399389981E-2</v>
      </c>
      <c r="K602" s="534">
        <v>7.9691267973176511E-3</v>
      </c>
      <c r="L602" s="535">
        <v>76464933.332305729</v>
      </c>
      <c r="M602" s="535">
        <v>-486701.5625487864</v>
      </c>
      <c r="N602" s="534">
        <v>-6.3247722184695317E-3</v>
      </c>
      <c r="O602" s="530">
        <v>16104864.730878826</v>
      </c>
      <c r="P602" s="530">
        <v>-243238.10104511306</v>
      </c>
      <c r="Q602" s="534">
        <v>-1.4878674519353227E-2</v>
      </c>
      <c r="R602" s="395"/>
      <c r="S602" s="307"/>
    </row>
    <row r="603" spans="1:19">
      <c r="A603" s="557"/>
      <c r="B603" s="551"/>
      <c r="C603" s="414" t="s">
        <v>161</v>
      </c>
      <c r="D603" s="530">
        <v>297582.16396399052</v>
      </c>
      <c r="E603" s="530">
        <v>-62375.539882322424</v>
      </c>
      <c r="F603" s="531">
        <v>-0.17328574778595154</v>
      </c>
      <c r="G603" s="536">
        <v>0.15361043487331028</v>
      </c>
      <c r="H603" s="536">
        <v>-3.7832737463221883E-2</v>
      </c>
      <c r="I603" s="537">
        <v>5.4858155378300468</v>
      </c>
      <c r="J603" s="537">
        <v>0.48262731577734552</v>
      </c>
      <c r="K603" s="531">
        <v>9.6463953454730078E-2</v>
      </c>
      <c r="L603" s="532">
        <v>1632480.8588547478</v>
      </c>
      <c r="M603" s="532">
        <v>-168455.28546625935</v>
      </c>
      <c r="N603" s="531">
        <v>-9.3537622640013543E-2</v>
      </c>
      <c r="O603" s="530">
        <v>424462.92561012879</v>
      </c>
      <c r="P603" s="530">
        <v>-100291.02952096844</v>
      </c>
      <c r="Q603" s="531">
        <v>-0.19112010217419537</v>
      </c>
      <c r="R603" s="395"/>
      <c r="S603" s="307"/>
    </row>
    <row r="604" spans="1:19">
      <c r="A604" s="557"/>
      <c r="B604" s="551"/>
      <c r="C604" s="414" t="s">
        <v>150</v>
      </c>
      <c r="D604" s="530">
        <v>14311852.786279375</v>
      </c>
      <c r="E604" s="530">
        <v>587708.39371356927</v>
      </c>
      <c r="F604" s="534">
        <v>4.2822953249597361E-2</v>
      </c>
      <c r="G604" s="538">
        <v>7.3877073177315822</v>
      </c>
      <c r="H604" s="538">
        <v>8.8533798058238133E-2</v>
      </c>
      <c r="I604" s="539">
        <v>4.5447768037519429</v>
      </c>
      <c r="J604" s="539">
        <v>9.1061881935282862E-2</v>
      </c>
      <c r="K604" s="534">
        <v>2.0446275420371748E-2</v>
      </c>
      <c r="L604" s="535">
        <v>65044176.561795115</v>
      </c>
      <c r="M604" s="535">
        <v>3920749.8914583474</v>
      </c>
      <c r="N604" s="534">
        <v>6.4144798566424119E-2</v>
      </c>
      <c r="O604" s="530">
        <v>18116120.519205257</v>
      </c>
      <c r="P604" s="530">
        <v>412674.42442132905</v>
      </c>
      <c r="Q604" s="534">
        <v>2.3310400823200052E-2</v>
      </c>
      <c r="R604" s="395"/>
      <c r="S604" s="307"/>
    </row>
    <row r="605" spans="1:19">
      <c r="A605" s="557"/>
      <c r="B605" s="551"/>
      <c r="C605" s="414" t="s">
        <v>171</v>
      </c>
      <c r="D605" s="530">
        <v>844669.47292478092</v>
      </c>
      <c r="E605" s="530">
        <v>123709.73925750284</v>
      </c>
      <c r="F605" s="531">
        <v>0.17159035862964672</v>
      </c>
      <c r="G605" s="536">
        <v>0.43601418623962296</v>
      </c>
      <c r="H605" s="536">
        <v>5.2572417761471146E-2</v>
      </c>
      <c r="I605" s="537">
        <v>3.7607384860309967</v>
      </c>
      <c r="J605" s="537">
        <v>0.24030785572843083</v>
      </c>
      <c r="K605" s="531">
        <v>6.826092627985611E-2</v>
      </c>
      <c r="L605" s="532">
        <v>3176580.9948037406</v>
      </c>
      <c r="M605" s="532">
        <v>638492.26518667489</v>
      </c>
      <c r="N605" s="531">
        <v>0.25156420173025529</v>
      </c>
      <c r="O605" s="530">
        <v>560941.10974931729</v>
      </c>
      <c r="P605" s="530">
        <v>85612.429555594572</v>
      </c>
      <c r="Q605" s="531">
        <v>0.18011206376333694</v>
      </c>
      <c r="R605" s="395"/>
      <c r="S605" s="307"/>
    </row>
    <row r="606" spans="1:19">
      <c r="A606" s="557"/>
      <c r="B606" s="551"/>
      <c r="C606" s="414" t="s">
        <v>147</v>
      </c>
      <c r="D606" s="530">
        <v>17470344.063924722</v>
      </c>
      <c r="E606" s="530">
        <v>287722.47742534429</v>
      </c>
      <c r="F606" s="534">
        <v>1.674496967630433E-2</v>
      </c>
      <c r="G606" s="538">
        <v>9.0181048262373977</v>
      </c>
      <c r="H606" s="538">
        <v>-0.12045659480694049</v>
      </c>
      <c r="I606" s="539">
        <v>4.6084611468278531</v>
      </c>
      <c r="J606" s="539">
        <v>-1.0276540413886259E-2</v>
      </c>
      <c r="K606" s="534">
        <v>-2.2249673200261996E-3</v>
      </c>
      <c r="L606" s="535">
        <v>80511401.840311706</v>
      </c>
      <c r="M606" s="535">
        <v>1149379.9531335831</v>
      </c>
      <c r="N606" s="534">
        <v>1.4482745345973588E-2</v>
      </c>
      <c r="O606" s="530">
        <v>19770272.489293676</v>
      </c>
      <c r="P606" s="530">
        <v>318097.56164306775</v>
      </c>
      <c r="Q606" s="534">
        <v>1.6352801824278416E-2</v>
      </c>
      <c r="R606" s="395"/>
      <c r="S606" s="307"/>
    </row>
    <row r="607" spans="1:19">
      <c r="A607" s="557"/>
      <c r="B607" s="551"/>
      <c r="C607" s="414" t="s">
        <v>230</v>
      </c>
      <c r="D607" s="530">
        <v>458378.8075484389</v>
      </c>
      <c r="E607" s="530">
        <v>87531.840148267802</v>
      </c>
      <c r="F607" s="531">
        <v>0.23603223928703324</v>
      </c>
      <c r="G607" s="536">
        <v>0.23661286357452999</v>
      </c>
      <c r="H607" s="536">
        <v>3.9378246474117307E-2</v>
      </c>
      <c r="I607" s="537">
        <v>7.4560103881969955</v>
      </c>
      <c r="J607" s="537">
        <v>-2.9667801911759106E-2</v>
      </c>
      <c r="K607" s="531">
        <v>-3.9632750912216392E-3</v>
      </c>
      <c r="L607" s="532">
        <v>3417677.1508105118</v>
      </c>
      <c r="M607" s="532">
        <v>641636.09507507877</v>
      </c>
      <c r="N607" s="531">
        <v>0.23113350350112008</v>
      </c>
      <c r="O607" s="530">
        <v>309405.86904311174</v>
      </c>
      <c r="P607" s="530">
        <v>57443.3891596795</v>
      </c>
      <c r="Q607" s="531">
        <v>0.22798390135807153</v>
      </c>
      <c r="R607" s="395"/>
      <c r="S607" s="307"/>
    </row>
    <row r="608" spans="1:19">
      <c r="A608" s="557"/>
      <c r="B608" s="551"/>
      <c r="C608" s="414" t="s">
        <v>176</v>
      </c>
      <c r="D608" s="530">
        <v>6942.7244070763991</v>
      </c>
      <c r="E608" s="530">
        <v>753.52793654138804</v>
      </c>
      <c r="F608" s="534">
        <v>0.12174891201607808</v>
      </c>
      <c r="G608" s="538">
        <v>3.5837998526874137E-3</v>
      </c>
      <c r="H608" s="538">
        <v>2.9208142612698268E-4</v>
      </c>
      <c r="I608" s="539">
        <v>4.98085995413114</v>
      </c>
      <c r="J608" s="539">
        <v>2.3626722227668928E-2</v>
      </c>
      <c r="K608" s="534">
        <v>4.7661106755303448E-3</v>
      </c>
      <c r="L608" s="535">
        <v>34580.737971775699</v>
      </c>
      <c r="M608" s="535">
        <v>3899.4475492598722</v>
      </c>
      <c r="N608" s="534">
        <v>0.12709529148090254</v>
      </c>
      <c r="O608" s="530">
        <v>5356.9400942325301</v>
      </c>
      <c r="P608" s="530">
        <v>485.7900054990605</v>
      </c>
      <c r="Q608" s="534">
        <v>9.9727989622542923E-2</v>
      </c>
      <c r="R608" s="395"/>
      <c r="S608" s="307"/>
    </row>
    <row r="609" spans="1:19">
      <c r="A609" s="557"/>
      <c r="B609" s="551"/>
      <c r="C609" s="414" t="s">
        <v>160</v>
      </c>
      <c r="D609" s="530">
        <v>2305640.8164599868</v>
      </c>
      <c r="E609" s="530">
        <v>109742.84778321534</v>
      </c>
      <c r="F609" s="531">
        <v>4.9976296416606919E-2</v>
      </c>
      <c r="G609" s="536">
        <v>1.1901603367630924</v>
      </c>
      <c r="H609" s="536">
        <v>2.2274030236598019E-2</v>
      </c>
      <c r="I609" s="537">
        <v>6.3049170948555329</v>
      </c>
      <c r="J609" s="537">
        <v>-0.1343162823573687</v>
      </c>
      <c r="K609" s="531">
        <v>-2.0859048661395919E-2</v>
      </c>
      <c r="L609" s="532">
        <v>14536874.198295239</v>
      </c>
      <c r="M609" s="532">
        <v>396974.7054377608</v>
      </c>
      <c r="N609" s="531">
        <v>2.8074789756340601E-2</v>
      </c>
      <c r="O609" s="530">
        <v>2565832.8412843077</v>
      </c>
      <c r="P609" s="530">
        <v>64073.299248978496</v>
      </c>
      <c r="Q609" s="531">
        <v>2.5611294040214224E-2</v>
      </c>
      <c r="R609" s="395"/>
      <c r="S609" s="307"/>
    </row>
    <row r="610" spans="1:19">
      <c r="A610" s="557"/>
      <c r="B610" s="551"/>
      <c r="C610" s="414" t="s">
        <v>180</v>
      </c>
      <c r="D610" s="530">
        <v>1364.5472246482677</v>
      </c>
      <c r="E610" s="530">
        <v>-5921.379667080997</v>
      </c>
      <c r="F610" s="534">
        <v>-0.81271466967404582</v>
      </c>
      <c r="G610" s="538">
        <v>7.0437249931670342E-4</v>
      </c>
      <c r="H610" s="538">
        <v>-3.1706409888242232E-3</v>
      </c>
      <c r="I610" s="539">
        <v>12.972785962482963</v>
      </c>
      <c r="J610" s="539">
        <v>3.3690058804992322</v>
      </c>
      <c r="K610" s="534">
        <v>0.35079998206324398</v>
      </c>
      <c r="L610" s="535">
        <v>17701.979081062134</v>
      </c>
      <c r="M610" s="535">
        <v>-52270.460480517009</v>
      </c>
      <c r="N610" s="534">
        <v>-0.74701497915499238</v>
      </c>
      <c r="O610" s="530">
        <v>3143.7638024717744</v>
      </c>
      <c r="P610" s="530">
        <v>-12218.646216389519</v>
      </c>
      <c r="Q610" s="534">
        <v>-0.79535998592590618</v>
      </c>
      <c r="R610" s="395"/>
      <c r="S610" s="307"/>
    </row>
    <row r="611" spans="1:19">
      <c r="A611" s="557"/>
      <c r="B611" s="551"/>
      <c r="C611" s="414" t="s">
        <v>158</v>
      </c>
      <c r="D611" s="530">
        <v>3247781.39838921</v>
      </c>
      <c r="E611" s="530">
        <v>13362.518877858296</v>
      </c>
      <c r="F611" s="531">
        <v>4.1313507543825224E-3</v>
      </c>
      <c r="G611" s="536">
        <v>1.676488625307476</v>
      </c>
      <c r="H611" s="536">
        <v>-4.3734068476571908E-2</v>
      </c>
      <c r="I611" s="537">
        <v>5.6517799897126055</v>
      </c>
      <c r="J611" s="537">
        <v>0.21242314680759744</v>
      </c>
      <c r="K611" s="531">
        <v>3.9052989708641399E-2</v>
      </c>
      <c r="L611" s="532">
        <v>18355745.91837696</v>
      </c>
      <c r="M611" s="532">
        <v>762587.45328573883</v>
      </c>
      <c r="N611" s="531">
        <v>4.3345682061517475E-2</v>
      </c>
      <c r="O611" s="530">
        <v>2735923.721537116</v>
      </c>
      <c r="P611" s="530">
        <v>88331.284160237759</v>
      </c>
      <c r="Q611" s="531">
        <v>3.3362870702166168E-2</v>
      </c>
      <c r="R611" s="395"/>
      <c r="S611" s="307"/>
    </row>
    <row r="612" spans="1:19">
      <c r="A612" s="557"/>
      <c r="B612" s="551"/>
      <c r="C612" s="414" t="s">
        <v>231</v>
      </c>
      <c r="D612" s="530">
        <v>498571.46080494823</v>
      </c>
      <c r="E612" s="530">
        <v>-16810.902023021947</v>
      </c>
      <c r="F612" s="534">
        <v>-3.2618310667013005E-2</v>
      </c>
      <c r="G612" s="538">
        <v>0.257360111538597</v>
      </c>
      <c r="H612" s="538">
        <v>-1.6745522128326085E-2</v>
      </c>
      <c r="I612" s="539">
        <v>8.7226405742492705</v>
      </c>
      <c r="J612" s="539">
        <v>0.20811486526341128</v>
      </c>
      <c r="K612" s="534">
        <v>2.4442332124709649E-2</v>
      </c>
      <c r="L612" s="535">
        <v>4348859.6531799715</v>
      </c>
      <c r="M612" s="535">
        <v>-39376.725076658651</v>
      </c>
      <c r="N612" s="534">
        <v>-8.9732461249734091E-3</v>
      </c>
      <c r="O612" s="530">
        <v>736295.46794903325</v>
      </c>
      <c r="P612" s="530">
        <v>-13154.727287618443</v>
      </c>
      <c r="Q612" s="534">
        <v>-1.7552503650312096E-2</v>
      </c>
      <c r="R612" s="395"/>
      <c r="S612" s="307"/>
    </row>
    <row r="613" spans="1:19">
      <c r="A613" s="557"/>
      <c r="B613" s="551"/>
      <c r="C613" s="414" t="s">
        <v>177</v>
      </c>
      <c r="D613" s="530">
        <v>60618.181311570079</v>
      </c>
      <c r="E613" s="530">
        <v>-37030.849288165569</v>
      </c>
      <c r="F613" s="531">
        <v>-0.37922393146897065</v>
      </c>
      <c r="G613" s="536">
        <v>3.1290804087392203E-2</v>
      </c>
      <c r="H613" s="536">
        <v>-2.0643742649193719E-2</v>
      </c>
      <c r="I613" s="537">
        <v>7.3405681437813026</v>
      </c>
      <c r="J613" s="537">
        <v>1.0241864407891796</v>
      </c>
      <c r="K613" s="531">
        <v>0.16214764859824951</v>
      </c>
      <c r="L613" s="532">
        <v>444971.89066967042</v>
      </c>
      <c r="M613" s="532">
        <v>-171816.65952541772</v>
      </c>
      <c r="N613" s="531">
        <v>-0.2785665516505984</v>
      </c>
      <c r="O613" s="530">
        <v>86495.974509239255</v>
      </c>
      <c r="P613" s="530">
        <v>-16276.884195148828</v>
      </c>
      <c r="Q613" s="531">
        <v>-0.15837726419547241</v>
      </c>
      <c r="R613" s="395"/>
      <c r="S613" s="307"/>
    </row>
    <row r="614" spans="1:19">
      <c r="A614" s="557"/>
      <c r="B614" s="551"/>
      <c r="C614" s="414" t="s">
        <v>163</v>
      </c>
      <c r="D614" s="530">
        <v>938771.52569805691</v>
      </c>
      <c r="E614" s="530">
        <v>-373144.83582568215</v>
      </c>
      <c r="F614" s="534">
        <v>-0.28442730555802287</v>
      </c>
      <c r="G614" s="538">
        <v>0.4845891984527988</v>
      </c>
      <c r="H614" s="538">
        <v>-0.21315230674787689</v>
      </c>
      <c r="I614" s="539">
        <v>6.4989566417724571</v>
      </c>
      <c r="J614" s="539">
        <v>-0.14953309426972261</v>
      </c>
      <c r="K614" s="534">
        <v>-2.2491287526411836E-2</v>
      </c>
      <c r="L614" s="535">
        <v>6101035.4420422502</v>
      </c>
      <c r="M614" s="535">
        <v>-2621227.0220941305</v>
      </c>
      <c r="N614" s="534">
        <v>-0.3005214567747666</v>
      </c>
      <c r="O614" s="530">
        <v>1557478.9664985985</v>
      </c>
      <c r="P614" s="530">
        <v>-337156.76140830852</v>
      </c>
      <c r="Q614" s="534">
        <v>-0.17795334292612619</v>
      </c>
      <c r="R614" s="395"/>
      <c r="S614" s="307"/>
    </row>
    <row r="615" spans="1:19">
      <c r="A615" s="557"/>
      <c r="B615" s="551"/>
      <c r="C615" s="414" t="s">
        <v>167</v>
      </c>
      <c r="D615" s="530">
        <v>372505.1144392041</v>
      </c>
      <c r="E615" s="530">
        <v>55452.300903980446</v>
      </c>
      <c r="F615" s="531">
        <v>0.1748992550662852</v>
      </c>
      <c r="G615" s="536">
        <v>0.19228528974761555</v>
      </c>
      <c r="H615" s="536">
        <v>2.3661043696413975E-2</v>
      </c>
      <c r="I615" s="537">
        <v>12.233956280415748</v>
      </c>
      <c r="J615" s="537">
        <v>0.34850871834052555</v>
      </c>
      <c r="K615" s="531">
        <v>2.9322304988544767E-2</v>
      </c>
      <c r="L615" s="532">
        <v>4557211.2842804883</v>
      </c>
      <c r="M615" s="532">
        <v>788896.69459917396</v>
      </c>
      <c r="N615" s="531">
        <v>0.20935000935415288</v>
      </c>
      <c r="O615" s="530">
        <v>646971.93137669563</v>
      </c>
      <c r="P615" s="530">
        <v>116600.33634161018</v>
      </c>
      <c r="Q615" s="531">
        <v>0.21984649523679103</v>
      </c>
      <c r="R615" s="395"/>
      <c r="S615" s="307"/>
    </row>
    <row r="616" spans="1:19">
      <c r="A616" s="557"/>
      <c r="B616" s="551"/>
      <c r="C616" s="414" t="s">
        <v>175</v>
      </c>
      <c r="D616" s="530">
        <v>212250.42806524137</v>
      </c>
      <c r="E616" s="530">
        <v>26369.590781331528</v>
      </c>
      <c r="F616" s="534">
        <v>0.14186287928677263</v>
      </c>
      <c r="G616" s="538">
        <v>0.10956261666641179</v>
      </c>
      <c r="H616" s="538">
        <v>1.070206503505669E-2</v>
      </c>
      <c r="I616" s="539">
        <v>12.494570465976119</v>
      </c>
      <c r="J616" s="539">
        <v>-0.64826736499880333</v>
      </c>
      <c r="K616" s="534">
        <v>-4.9324763292062583E-2</v>
      </c>
      <c r="L616" s="535">
        <v>2651977.9298947537</v>
      </c>
      <c r="M616" s="535">
        <v>208976.2295864895</v>
      </c>
      <c r="N616" s="534">
        <v>8.5540763053959537E-2</v>
      </c>
      <c r="O616" s="530">
        <v>294370.53333048092</v>
      </c>
      <c r="P616" s="530">
        <v>29657.545431416132</v>
      </c>
      <c r="Q616" s="534">
        <v>0.11203660865603078</v>
      </c>
      <c r="R616" s="395"/>
      <c r="S616" s="307"/>
    </row>
    <row r="617" spans="1:19">
      <c r="A617" s="557"/>
      <c r="B617" s="551"/>
      <c r="C617" s="414" t="s">
        <v>165</v>
      </c>
      <c r="D617" s="530">
        <v>1045082.5459241183</v>
      </c>
      <c r="E617" s="530">
        <v>-78440.666431623511</v>
      </c>
      <c r="F617" s="531">
        <v>-6.9816685199724032E-2</v>
      </c>
      <c r="G617" s="536">
        <v>0.53946641902011305</v>
      </c>
      <c r="H617" s="536">
        <v>-5.8078363794007215E-2</v>
      </c>
      <c r="I617" s="537">
        <v>5.4345475189646431</v>
      </c>
      <c r="J617" s="537">
        <v>0.63090503299980583</v>
      </c>
      <c r="K617" s="531">
        <v>0.13133888186790929</v>
      </c>
      <c r="L617" s="532">
        <v>5679550.7570651695</v>
      </c>
      <c r="M617" s="532">
        <v>282546.92022543401</v>
      </c>
      <c r="N617" s="531">
        <v>5.2352551298329615E-2</v>
      </c>
      <c r="O617" s="530">
        <v>880373.99142689537</v>
      </c>
      <c r="P617" s="530">
        <v>-95786.885579168331</v>
      </c>
      <c r="Q617" s="531">
        <v>-9.8126126374734154E-2</v>
      </c>
      <c r="R617" s="395"/>
      <c r="S617" s="307"/>
    </row>
    <row r="618" spans="1:19">
      <c r="A618" s="557"/>
      <c r="B618" s="551"/>
      <c r="C618" s="414" t="s">
        <v>307</v>
      </c>
      <c r="D618" s="530">
        <v>1817107.933618688</v>
      </c>
      <c r="E618" s="530">
        <v>73330.920885740314</v>
      </c>
      <c r="F618" s="534">
        <v>4.2052923252389865E-2</v>
      </c>
      <c r="G618" s="538">
        <v>0.93798208930520832</v>
      </c>
      <c r="H618" s="538">
        <v>1.0555895622046063E-2</v>
      </c>
      <c r="I618" s="539">
        <v>5.3667749912249842</v>
      </c>
      <c r="J618" s="539">
        <v>8.9270406451034567E-2</v>
      </c>
      <c r="K618" s="534">
        <v>1.6915268384339693E-2</v>
      </c>
      <c r="L618" s="535">
        <v>9752009.4145012833</v>
      </c>
      <c r="M618" s="535">
        <v>549218.2349797301</v>
      </c>
      <c r="N618" s="534">
        <v>5.9679528119889774E-2</v>
      </c>
      <c r="O618" s="530">
        <v>2567889.1893210365</v>
      </c>
      <c r="P618" s="530">
        <v>122670.3943931479</v>
      </c>
      <c r="Q618" s="534">
        <v>5.016745112854637E-2</v>
      </c>
      <c r="R618" s="395"/>
      <c r="S618" s="307"/>
    </row>
    <row r="619" spans="1:19">
      <c r="A619" s="557"/>
      <c r="B619" s="551"/>
      <c r="C619" s="414" t="s">
        <v>181</v>
      </c>
      <c r="D619" s="530">
        <v>337335.74861465208</v>
      </c>
      <c r="E619" s="530">
        <v>-43815.973124975979</v>
      </c>
      <c r="F619" s="531">
        <v>-0.11495677607067849</v>
      </c>
      <c r="G619" s="536">
        <v>0.1741310378040021</v>
      </c>
      <c r="H619" s="536">
        <v>-2.858415337446002E-2</v>
      </c>
      <c r="I619" s="537">
        <v>6.9091848204531665</v>
      </c>
      <c r="J619" s="537">
        <v>0.393363374039569</v>
      </c>
      <c r="K619" s="531">
        <v>6.0370496225933552E-2</v>
      </c>
      <c r="L619" s="532">
        <v>2330715.0337245595</v>
      </c>
      <c r="M619" s="532">
        <v>-152801.52912397683</v>
      </c>
      <c r="N619" s="531">
        <v>-6.1526277460665288E-2</v>
      </c>
      <c r="O619" s="530">
        <v>160690.87665727868</v>
      </c>
      <c r="P619" s="530">
        <v>-34242.574249906349</v>
      </c>
      <c r="Q619" s="531">
        <v>-0.17566289464710957</v>
      </c>
      <c r="R619" s="395"/>
      <c r="S619" s="307"/>
    </row>
    <row r="620" spans="1:19">
      <c r="A620" s="557"/>
      <c r="B620" s="551"/>
      <c r="C620" s="414" t="s">
        <v>172</v>
      </c>
      <c r="D620" s="530">
        <v>74102.298811972199</v>
      </c>
      <c r="E620" s="530">
        <v>13178.894193823508</v>
      </c>
      <c r="F620" s="534">
        <v>0.21631906943522325</v>
      </c>
      <c r="G620" s="538">
        <v>3.8251238562121759E-2</v>
      </c>
      <c r="H620" s="538">
        <v>5.84918208434098E-3</v>
      </c>
      <c r="I620" s="539">
        <v>7.5484963331120358</v>
      </c>
      <c r="J620" s="539">
        <v>5.2123099421757857E-2</v>
      </c>
      <c r="K620" s="534">
        <v>6.9531088963801432E-3</v>
      </c>
      <c r="L620" s="535">
        <v>559360.93085734453</v>
      </c>
      <c r="M620" s="535">
        <v>102656.351172572</v>
      </c>
      <c r="N620" s="534">
        <v>0.22477626837775014</v>
      </c>
      <c r="O620" s="530">
        <v>128318.70712423325</v>
      </c>
      <c r="P620" s="530">
        <v>24986.89788793592</v>
      </c>
      <c r="Q620" s="534">
        <v>0.2418122558059187</v>
      </c>
      <c r="R620" s="395"/>
      <c r="S620" s="307"/>
    </row>
    <row r="621" spans="1:19">
      <c r="A621" s="557"/>
      <c r="B621" s="551"/>
      <c r="C621" s="414" t="s">
        <v>151</v>
      </c>
      <c r="D621" s="530">
        <v>6424205.2024409026</v>
      </c>
      <c r="E621" s="530">
        <v>-134452.17439358309</v>
      </c>
      <c r="F621" s="531">
        <v>-2.0499953979678076E-2</v>
      </c>
      <c r="G621" s="536">
        <v>3.3161428148689116</v>
      </c>
      <c r="H621" s="536">
        <v>-0.1720730534756818</v>
      </c>
      <c r="I621" s="537">
        <v>4.3124871473484969</v>
      </c>
      <c r="J621" s="537">
        <v>5.4204151659292599E-2</v>
      </c>
      <c r="K621" s="531">
        <v>1.2729109764232483E-2</v>
      </c>
      <c r="L621" s="532">
        <v>27704302.367455743</v>
      </c>
      <c r="M621" s="532">
        <v>-224316.81487011164</v>
      </c>
      <c r="N621" s="531">
        <v>-8.0317903798146489E-3</v>
      </c>
      <c r="O621" s="530">
        <v>8429464.9646434914</v>
      </c>
      <c r="P621" s="530">
        <v>-277050.12188655697</v>
      </c>
      <c r="Q621" s="531">
        <v>-3.1821012096468364E-2</v>
      </c>
      <c r="R621" s="395"/>
      <c r="S621" s="307"/>
    </row>
    <row r="622" spans="1:19">
      <c r="A622" s="557"/>
      <c r="B622" s="551"/>
      <c r="C622" s="414" t="s">
        <v>149</v>
      </c>
      <c r="D622" s="530">
        <v>20713962.4165975</v>
      </c>
      <c r="E622" s="530">
        <v>482460.52774970233</v>
      </c>
      <c r="F622" s="534">
        <v>2.3846995166268346E-2</v>
      </c>
      <c r="G622" s="538">
        <v>10.69244450802494</v>
      </c>
      <c r="H622" s="538">
        <v>-6.7661085901324469E-2</v>
      </c>
      <c r="I622" s="539">
        <v>3.6124917050755294</v>
      </c>
      <c r="J622" s="539">
        <v>0.10739737530667526</v>
      </c>
      <c r="K622" s="534">
        <v>3.0640366621390656E-2</v>
      </c>
      <c r="L622" s="535">
        <v>74829017.409204736</v>
      </c>
      <c r="M622" s="535">
        <v>3915694.855896458</v>
      </c>
      <c r="N622" s="534">
        <v>5.521804246237199E-2</v>
      </c>
      <c r="O622" s="530">
        <v>15036006.637957096</v>
      </c>
      <c r="P622" s="530">
        <v>558128.79161155969</v>
      </c>
      <c r="Q622" s="534">
        <v>3.855045591177169E-2</v>
      </c>
      <c r="R622" s="395"/>
      <c r="S622" s="307"/>
    </row>
    <row r="623" spans="1:19">
      <c r="A623" s="557"/>
      <c r="B623" s="551"/>
      <c r="C623" s="414" t="s">
        <v>159</v>
      </c>
      <c r="D623" s="530">
        <v>1483727.1848161859</v>
      </c>
      <c r="E623" s="530">
        <v>40479.332786410116</v>
      </c>
      <c r="F623" s="531">
        <v>2.8047388208116995E-2</v>
      </c>
      <c r="G623" s="536">
        <v>0.76589260275876658</v>
      </c>
      <c r="H623" s="536">
        <v>-1.6974343708037187E-3</v>
      </c>
      <c r="I623" s="537">
        <v>4.5327900771592065</v>
      </c>
      <c r="J623" s="537">
        <v>-4.7675269755947269E-2</v>
      </c>
      <c r="K623" s="531">
        <v>-1.0408390009555591E-2</v>
      </c>
      <c r="L623" s="532">
        <v>6725423.8605461717</v>
      </c>
      <c r="M623" s="532">
        <v>114677.08731405437</v>
      </c>
      <c r="N623" s="531">
        <v>1.7347070043341958E-2</v>
      </c>
      <c r="O623" s="530">
        <v>1810377.7165041622</v>
      </c>
      <c r="P623" s="530">
        <v>-77672.495824676007</v>
      </c>
      <c r="Q623" s="531">
        <v>-4.1138999014687185E-2</v>
      </c>
      <c r="R623" s="395"/>
      <c r="S623" s="307"/>
    </row>
    <row r="624" spans="1:19">
      <c r="A624" s="557"/>
      <c r="B624" s="551"/>
      <c r="C624" s="414" t="s">
        <v>179</v>
      </c>
      <c r="D624" s="530">
        <v>270354.36059692514</v>
      </c>
      <c r="E624" s="530">
        <v>6990.066992521286</v>
      </c>
      <c r="F624" s="534">
        <v>2.6541437705374656E-2</v>
      </c>
      <c r="G624" s="538">
        <v>0.13955557802252805</v>
      </c>
      <c r="H624" s="538">
        <v>-5.1447828976550203E-4</v>
      </c>
      <c r="I624" s="539">
        <v>4.2519735696522849</v>
      </c>
      <c r="J624" s="539">
        <v>0.39393799287165354</v>
      </c>
      <c r="K624" s="534">
        <v>0.10210843965321291</v>
      </c>
      <c r="L624" s="535">
        <v>1149539.5956983687</v>
      </c>
      <c r="M624" s="535">
        <v>133470.78131887899</v>
      </c>
      <c r="N624" s="534">
        <v>0.13135998214883626</v>
      </c>
      <c r="O624" s="530">
        <v>183263.3087094425</v>
      </c>
      <c r="P624" s="530">
        <v>3487.6783511041431</v>
      </c>
      <c r="Q624" s="534">
        <v>1.9400173116636093E-2</v>
      </c>
      <c r="R624" s="395"/>
      <c r="S624" s="307"/>
    </row>
    <row r="625" spans="1:19">
      <c r="A625" s="557"/>
      <c r="B625" s="551"/>
      <c r="C625" s="414" t="s">
        <v>174</v>
      </c>
      <c r="D625" s="530">
        <v>1203659.0866759573</v>
      </c>
      <c r="E625" s="530">
        <v>364790.72683362663</v>
      </c>
      <c r="F625" s="531">
        <v>0.43486051482760751</v>
      </c>
      <c r="G625" s="536">
        <v>0.62132284166694474</v>
      </c>
      <c r="H625" s="536">
        <v>0.17517147925707927</v>
      </c>
      <c r="I625" s="537">
        <v>3.424629915280978</v>
      </c>
      <c r="J625" s="537">
        <v>-1.0721024445491536</v>
      </c>
      <c r="K625" s="531">
        <v>-0.23841811314508682</v>
      </c>
      <c r="L625" s="532">
        <v>4122086.9160302631</v>
      </c>
      <c r="M625" s="532">
        <v>349920.41668962734</v>
      </c>
      <c r="N625" s="531">
        <v>9.2763778256021431E-2</v>
      </c>
      <c r="O625" s="530">
        <v>620573.08851712197</v>
      </c>
      <c r="P625" s="530">
        <v>113680.81877201016</v>
      </c>
      <c r="Q625" s="531">
        <v>0.22427017644039823</v>
      </c>
      <c r="R625" s="395"/>
      <c r="S625" s="307"/>
    </row>
    <row r="626" spans="1:19">
      <c r="A626" s="557"/>
      <c r="B626" s="551"/>
      <c r="C626" s="414" t="s">
        <v>152</v>
      </c>
      <c r="D626" s="530">
        <v>6111033.9502509348</v>
      </c>
      <c r="E626" s="530">
        <v>10490.160104610026</v>
      </c>
      <c r="F626" s="534">
        <v>1.7195450873664516E-3</v>
      </c>
      <c r="G626" s="538">
        <v>3.1544853700882443</v>
      </c>
      <c r="H626" s="538">
        <v>-9.0083210286388216E-2</v>
      </c>
      <c r="I626" s="539">
        <v>8.4824850543496666</v>
      </c>
      <c r="J626" s="539">
        <v>0.49438752203305825</v>
      </c>
      <c r="K626" s="534">
        <v>6.1890521495633538E-2</v>
      </c>
      <c r="L626" s="535">
        <v>51836754.149626955</v>
      </c>
      <c r="M626" s="535">
        <v>3105015.3537696898</v>
      </c>
      <c r="N626" s="534">
        <v>6.3716490125192302E-2</v>
      </c>
      <c r="O626" s="530">
        <v>9948511.5557929613</v>
      </c>
      <c r="P626" s="530">
        <v>123081.46680532396</v>
      </c>
      <c r="Q626" s="534">
        <v>1.2526827394891743E-2</v>
      </c>
      <c r="R626" s="395"/>
      <c r="S626" s="307"/>
    </row>
    <row r="627" spans="1:19">
      <c r="A627" s="557"/>
      <c r="B627" s="551"/>
      <c r="C627" s="414" t="s">
        <v>154</v>
      </c>
      <c r="D627" s="530">
        <v>4780162.2423725361</v>
      </c>
      <c r="E627" s="530">
        <v>-363776.87305332813</v>
      </c>
      <c r="F627" s="531">
        <v>-7.071951375987684E-2</v>
      </c>
      <c r="G627" s="536">
        <v>2.4674960052534485</v>
      </c>
      <c r="H627" s="536">
        <v>-0.26830326238372804</v>
      </c>
      <c r="I627" s="537">
        <v>3.700225622629441</v>
      </c>
      <c r="J627" s="537">
        <v>0.23537446700273712</v>
      </c>
      <c r="K627" s="531">
        <v>6.7932057231521639E-2</v>
      </c>
      <c r="L627" s="532">
        <v>17687678.809552662</v>
      </c>
      <c r="M627" s="532">
        <v>-135304.5790040493</v>
      </c>
      <c r="N627" s="531">
        <v>-7.5915785844765989E-3</v>
      </c>
      <c r="O627" s="530">
        <v>2975032.0880863871</v>
      </c>
      <c r="P627" s="530">
        <v>-58613.614394515753</v>
      </c>
      <c r="Q627" s="531">
        <v>-1.9321179907917981E-2</v>
      </c>
      <c r="R627" s="395"/>
      <c r="S627" s="307"/>
    </row>
    <row r="628" spans="1:19">
      <c r="A628" s="557"/>
      <c r="B628" s="551"/>
      <c r="C628" s="414" t="s">
        <v>170</v>
      </c>
      <c r="D628" s="530">
        <v>194508.40868566302</v>
      </c>
      <c r="E628" s="530">
        <v>-98977.004269275873</v>
      </c>
      <c r="F628" s="534">
        <v>-0.33724675878345134</v>
      </c>
      <c r="G628" s="538">
        <v>0.10040427439171309</v>
      </c>
      <c r="H628" s="538">
        <v>-5.5685671427531502E-2</v>
      </c>
      <c r="I628" s="539">
        <v>11.349817761119802</v>
      </c>
      <c r="J628" s="539">
        <v>0.17878193880750715</v>
      </c>
      <c r="K628" s="534">
        <v>1.6004061006627497E-2</v>
      </c>
      <c r="L628" s="535">
        <v>2207634.9915876873</v>
      </c>
      <c r="M628" s="535">
        <v>-1070901.0698580518</v>
      </c>
      <c r="N628" s="534">
        <v>-0.32664001547868154</v>
      </c>
      <c r="O628" s="530">
        <v>151182.36846189352</v>
      </c>
      <c r="P628" s="530">
        <v>-56004.5815173476</v>
      </c>
      <c r="Q628" s="534">
        <v>-0.27030940666368669</v>
      </c>
      <c r="R628" s="395"/>
      <c r="S628" s="307"/>
    </row>
    <row r="629" spans="1:19">
      <c r="A629" s="557"/>
      <c r="B629" s="551"/>
      <c r="C629" s="414" t="s">
        <v>157</v>
      </c>
      <c r="D629" s="530">
        <v>2614218.5373350894</v>
      </c>
      <c r="E629" s="530">
        <v>23698.029316312633</v>
      </c>
      <c r="F629" s="531">
        <v>9.1479798144647097E-3</v>
      </c>
      <c r="G629" s="536">
        <v>1.3494466234962426</v>
      </c>
      <c r="H629" s="536">
        <v>-2.8319316108996073E-2</v>
      </c>
      <c r="I629" s="537">
        <v>4.8742262013695292</v>
      </c>
      <c r="J629" s="537">
        <v>-0.10401609029373127</v>
      </c>
      <c r="K629" s="531">
        <v>-2.0894139778596207E-2</v>
      </c>
      <c r="L629" s="532">
        <v>12742292.490784619</v>
      </c>
      <c r="M629" s="532">
        <v>-153946.25965544954</v>
      </c>
      <c r="N629" s="531">
        <v>-1.1937299133066711E-2</v>
      </c>
      <c r="O629" s="530">
        <v>3755641.3233598359</v>
      </c>
      <c r="P629" s="530">
        <v>-59072.916980244219</v>
      </c>
      <c r="Q629" s="531">
        <v>-1.5485541840999838E-2</v>
      </c>
      <c r="R629" s="395"/>
      <c r="S629" s="307"/>
    </row>
    <row r="630" spans="1:19">
      <c r="A630" s="557"/>
      <c r="B630" s="551"/>
      <c r="C630" s="414" t="s">
        <v>183</v>
      </c>
      <c r="D630" s="530">
        <v>0</v>
      </c>
      <c r="E630" s="530">
        <v>0</v>
      </c>
      <c r="F630" s="533"/>
      <c r="G630" s="538">
        <v>0</v>
      </c>
      <c r="H630" s="538">
        <v>0</v>
      </c>
      <c r="I630" s="533"/>
      <c r="J630" s="533"/>
      <c r="K630" s="533"/>
      <c r="L630" s="535">
        <v>0</v>
      </c>
      <c r="M630" s="535">
        <v>0</v>
      </c>
      <c r="N630" s="533"/>
      <c r="O630" s="530">
        <v>0</v>
      </c>
      <c r="P630" s="530">
        <v>0</v>
      </c>
      <c r="Q630" s="533"/>
      <c r="R630" s="395"/>
      <c r="S630" s="307"/>
    </row>
    <row r="631" spans="1:19">
      <c r="A631" s="557"/>
      <c r="B631" s="551"/>
      <c r="C631" s="414" t="s">
        <v>173</v>
      </c>
      <c r="D631" s="530">
        <v>391589.8101631467</v>
      </c>
      <c r="E631" s="530">
        <v>45240.765604585933</v>
      </c>
      <c r="F631" s="531">
        <v>0.13062188654872012</v>
      </c>
      <c r="G631" s="536">
        <v>0.20213671488186646</v>
      </c>
      <c r="H631" s="536">
        <v>1.7931295418673637E-2</v>
      </c>
      <c r="I631" s="537">
        <v>4.1407046206485285</v>
      </c>
      <c r="J631" s="537">
        <v>6.3543566189196099E-2</v>
      </c>
      <c r="K631" s="531">
        <v>1.5585248004784186E-2</v>
      </c>
      <c r="L631" s="532">
        <v>1621457.7363414215</v>
      </c>
      <c r="M631" s="532">
        <v>209336.9006180577</v>
      </c>
      <c r="N631" s="531">
        <v>0.14824290905021889</v>
      </c>
      <c r="O631" s="530">
        <v>322228.45677668176</v>
      </c>
      <c r="P631" s="530">
        <v>41908.648616800958</v>
      </c>
      <c r="Q631" s="531">
        <v>0.14950298693447414</v>
      </c>
      <c r="R631" s="395"/>
      <c r="S631" s="307"/>
    </row>
    <row r="632" spans="1:19">
      <c r="A632" s="557"/>
      <c r="B632" s="551"/>
      <c r="C632" s="414" t="s">
        <v>178</v>
      </c>
      <c r="D632" s="530">
        <v>362604.78531678021</v>
      </c>
      <c r="E632" s="530">
        <v>43310.261524215399</v>
      </c>
      <c r="F632" s="534">
        <v>0.13564360894693156</v>
      </c>
      <c r="G632" s="538">
        <v>0.18717478903202678</v>
      </c>
      <c r="H632" s="538">
        <v>1.7358291450884439E-2</v>
      </c>
      <c r="I632" s="539">
        <v>5.2786243402963979</v>
      </c>
      <c r="J632" s="539">
        <v>4.0283567847009927E-2</v>
      </c>
      <c r="K632" s="534">
        <v>7.6901388429859241E-3</v>
      </c>
      <c r="L632" s="535">
        <v>1914054.4456811061</v>
      </c>
      <c r="M632" s="535">
        <v>241480.92327870266</v>
      </c>
      <c r="N632" s="534">
        <v>0.1443768659758832</v>
      </c>
      <c r="O632" s="530">
        <v>270108.20942461491</v>
      </c>
      <c r="P632" s="530">
        <v>28894.983237147389</v>
      </c>
      <c r="Q632" s="534">
        <v>0.119790210901166</v>
      </c>
      <c r="R632" s="395"/>
      <c r="S632" s="307"/>
    </row>
    <row r="633" spans="1:19">
      <c r="A633" s="557"/>
      <c r="B633" s="551"/>
      <c r="C633" s="414" t="s">
        <v>156</v>
      </c>
      <c r="D633" s="530">
        <v>4382813.9988305178</v>
      </c>
      <c r="E633" s="530">
        <v>251625.28844752023</v>
      </c>
      <c r="F633" s="531">
        <v>6.0908689020936144E-2</v>
      </c>
      <c r="G633" s="536">
        <v>2.2623868156649847</v>
      </c>
      <c r="H633" s="536">
        <v>6.5217915581477381E-2</v>
      </c>
      <c r="I633" s="537">
        <v>4.6757131040345525</v>
      </c>
      <c r="J633" s="537">
        <v>5.0360418541682606E-2</v>
      </c>
      <c r="K633" s="531">
        <v>1.0887908872254199E-2</v>
      </c>
      <c r="L633" s="532">
        <v>20492780.846877929</v>
      </c>
      <c r="M633" s="532">
        <v>1384576.0510301068</v>
      </c>
      <c r="N633" s="531">
        <v>7.2459766148778804E-2</v>
      </c>
      <c r="O633" s="530">
        <v>3694876.2717622826</v>
      </c>
      <c r="P633" s="530">
        <v>226287.38874711189</v>
      </c>
      <c r="Q633" s="531">
        <v>6.5239034194910145E-2</v>
      </c>
      <c r="R633" s="395"/>
      <c r="S633" s="307"/>
    </row>
    <row r="634" spans="1:19">
      <c r="A634" s="557"/>
      <c r="B634" s="551"/>
      <c r="C634" s="414" t="s">
        <v>168</v>
      </c>
      <c r="D634" s="530">
        <v>2095005.7368567321</v>
      </c>
      <c r="E634" s="530">
        <v>461739.96504524956</v>
      </c>
      <c r="F634" s="534">
        <v>0.28270963183972564</v>
      </c>
      <c r="G634" s="538">
        <v>1.0814315549489191</v>
      </c>
      <c r="H634" s="538">
        <v>0.21278066268251739</v>
      </c>
      <c r="I634" s="539">
        <v>5.1479786223741115</v>
      </c>
      <c r="J634" s="539">
        <v>0.17940301484883214</v>
      </c>
      <c r="K634" s="534">
        <v>3.6107534436451538E-2</v>
      </c>
      <c r="L634" s="535">
        <v>10785044.74708958</v>
      </c>
      <c r="M634" s="535">
        <v>2670040.2726610992</v>
      </c>
      <c r="N634" s="534">
        <v>0.32902511404334667</v>
      </c>
      <c r="O634" s="530">
        <v>1384988.1121084681</v>
      </c>
      <c r="P634" s="530">
        <v>266392.80325006484</v>
      </c>
      <c r="Q634" s="534">
        <v>0.23814940143270888</v>
      </c>
      <c r="R634" s="395"/>
      <c r="S634" s="307"/>
    </row>
    <row r="635" spans="1:19">
      <c r="A635" s="557"/>
      <c r="B635" s="551"/>
      <c r="C635" s="414" t="s">
        <v>200</v>
      </c>
      <c r="D635" s="530">
        <v>1748999.6161187533</v>
      </c>
      <c r="E635" s="530">
        <v>78107.240217718296</v>
      </c>
      <c r="F635" s="531">
        <v>4.6745823575619988E-2</v>
      </c>
      <c r="G635" s="536">
        <v>0.90282491412275867</v>
      </c>
      <c r="H635" s="536">
        <v>1.4162347222966831E-2</v>
      </c>
      <c r="I635" s="537">
        <v>2.8913054480033002</v>
      </c>
      <c r="J635" s="537">
        <v>0.24708419452355246</v>
      </c>
      <c r="K635" s="531">
        <v>9.344308620104845E-2</v>
      </c>
      <c r="L635" s="532">
        <v>5056892.1186398324</v>
      </c>
      <c r="M635" s="532">
        <v>638682.98600504361</v>
      </c>
      <c r="N635" s="531">
        <v>0.14455698379858414</v>
      </c>
      <c r="O635" s="530">
        <v>1258925.718028903</v>
      </c>
      <c r="P635" s="530">
        <v>76428.492034865543</v>
      </c>
      <c r="Q635" s="531">
        <v>6.4633125858386514E-2</v>
      </c>
      <c r="R635" s="395"/>
      <c r="S635" s="307"/>
    </row>
    <row r="636" spans="1:19">
      <c r="A636" s="557"/>
      <c r="B636" s="551"/>
      <c r="C636" s="414" t="s">
        <v>201</v>
      </c>
      <c r="D636" s="530">
        <v>13122.527388811111</v>
      </c>
      <c r="E636" s="530">
        <v>-156.02194541695644</v>
      </c>
      <c r="F636" s="534">
        <v>-1.1749923993186457E-2</v>
      </c>
      <c r="G636" s="538">
        <v>6.7737834552346358E-3</v>
      </c>
      <c r="H636" s="538">
        <v>-2.8840074420990406E-4</v>
      </c>
      <c r="I636" s="539">
        <v>10.974105241488397</v>
      </c>
      <c r="J636" s="539">
        <v>0.10103043435075065</v>
      </c>
      <c r="K636" s="534">
        <v>9.2917998029802083E-3</v>
      </c>
      <c r="L636" s="535">
        <v>144007.99659912707</v>
      </c>
      <c r="M636" s="535">
        <v>-370.66364220250398</v>
      </c>
      <c r="N636" s="534">
        <v>-2.5673021316511596E-3</v>
      </c>
      <c r="O636" s="530">
        <v>26613.564906358719</v>
      </c>
      <c r="P636" s="530">
        <v>-294.97266459465027</v>
      </c>
      <c r="Q636" s="534">
        <v>-1.0962047410300766E-2</v>
      </c>
      <c r="R636" s="395"/>
      <c r="S636" s="307"/>
    </row>
    <row r="637" spans="1:19">
      <c r="A637" s="557"/>
      <c r="B637" s="551"/>
      <c r="C637" s="414" t="s">
        <v>232</v>
      </c>
      <c r="D637" s="530">
        <v>224429.38783252198</v>
      </c>
      <c r="E637" s="530">
        <v>-3306.9122862563527</v>
      </c>
      <c r="F637" s="531">
        <v>-1.4520795694544949E-2</v>
      </c>
      <c r="G637" s="536">
        <v>0.11584933520234832</v>
      </c>
      <c r="H637" s="536">
        <v>-5.2720056803523818E-3</v>
      </c>
      <c r="I637" s="537">
        <v>13.627076817130158</v>
      </c>
      <c r="J637" s="537">
        <v>-0.59452016835465571</v>
      </c>
      <c r="K637" s="531">
        <v>-4.180403712476518E-2</v>
      </c>
      <c r="L637" s="532">
        <v>3058316.5080152736</v>
      </c>
      <c r="M637" s="532">
        <v>-180457.37123940932</v>
      </c>
      <c r="N637" s="531">
        <v>-5.5717804937014233E-2</v>
      </c>
      <c r="O637" s="530">
        <v>242855.12243545096</v>
      </c>
      <c r="P637" s="530">
        <v>-21598.498885788256</v>
      </c>
      <c r="Q637" s="531">
        <v>-8.1672161560427087E-2</v>
      </c>
      <c r="R637" s="395"/>
      <c r="S637" s="307"/>
    </row>
    <row r="638" spans="1:19">
      <c r="A638" s="557"/>
      <c r="B638" s="551"/>
      <c r="C638" s="414" t="s">
        <v>202</v>
      </c>
      <c r="D638" s="530">
        <v>11004348.330410104</v>
      </c>
      <c r="E638" s="530">
        <v>214229.83577192388</v>
      </c>
      <c r="F638" s="534">
        <v>1.9854261644891003E-2</v>
      </c>
      <c r="G638" s="538">
        <v>5.6803899468122356</v>
      </c>
      <c r="H638" s="538">
        <v>-5.8324608891749286E-2</v>
      </c>
      <c r="I638" s="539">
        <v>4.8293672134228753</v>
      </c>
      <c r="J638" s="539">
        <v>0.53227563890507668</v>
      </c>
      <c r="K638" s="534">
        <v>0.12386881444685209</v>
      </c>
      <c r="L638" s="535">
        <v>53144039.03196732</v>
      </c>
      <c r="M638" s="535">
        <v>6777911.760608919</v>
      </c>
      <c r="N638" s="534">
        <v>0.14618239994341337</v>
      </c>
      <c r="O638" s="530">
        <v>10244397.821224155</v>
      </c>
      <c r="P638" s="530">
        <v>88405.642340602353</v>
      </c>
      <c r="Q638" s="534">
        <v>8.7047765283254468E-3</v>
      </c>
      <c r="R638" s="395"/>
      <c r="S638" s="307"/>
    </row>
    <row r="639" spans="1:19">
      <c r="A639" s="557"/>
      <c r="B639" s="558"/>
      <c r="C639" s="414" t="s">
        <v>203</v>
      </c>
      <c r="D639" s="530">
        <v>2428709.3133192826</v>
      </c>
      <c r="E639" s="530">
        <v>54849.470317376778</v>
      </c>
      <c r="F639" s="531">
        <v>2.310560603612382E-2</v>
      </c>
      <c r="G639" s="536">
        <v>1.2536876835299122</v>
      </c>
      <c r="H639" s="536">
        <v>-8.8474814922048228E-3</v>
      </c>
      <c r="I639" s="537">
        <v>5.3580199399630377</v>
      </c>
      <c r="J639" s="537">
        <v>0.11785239727356256</v>
      </c>
      <c r="K639" s="531">
        <v>2.2490196413276462E-2</v>
      </c>
      <c r="L639" s="532">
        <v>13013072.929138653</v>
      </c>
      <c r="M639" s="532">
        <v>573649.62894613296</v>
      </c>
      <c r="N639" s="531">
        <v>4.6115452067400489E-2</v>
      </c>
      <c r="O639" s="530">
        <v>4019133.3843536414</v>
      </c>
      <c r="P639" s="530">
        <v>24151.995506305248</v>
      </c>
      <c r="Q639" s="531">
        <v>6.04558398537966E-3</v>
      </c>
      <c r="R639" s="395"/>
      <c r="S639" s="307"/>
    </row>
    <row r="640" spans="1:19">
      <c r="A640" s="557"/>
      <c r="B640" s="551" t="s">
        <v>235</v>
      </c>
      <c r="C640" s="414" t="s">
        <v>182</v>
      </c>
      <c r="D640" s="530">
        <v>611515.70273298048</v>
      </c>
      <c r="E640" s="530">
        <v>74694.452732980018</v>
      </c>
      <c r="F640" s="534">
        <v>0.13914213107804499</v>
      </c>
      <c r="G640" s="538">
        <v>2.4154118285244892E-2</v>
      </c>
      <c r="H640" s="538">
        <v>2.1439642759040894E-3</v>
      </c>
      <c r="I640" s="539">
        <v>3.1744876829432114</v>
      </c>
      <c r="J640" s="539">
        <v>0.4698432784976001</v>
      </c>
      <c r="K640" s="534">
        <v>0.17371720945101726</v>
      </c>
      <c r="L640" s="535">
        <v>1941249.0662522088</v>
      </c>
      <c r="M640" s="535">
        <v>489338.47625220893</v>
      </c>
      <c r="N640" s="534">
        <v>0.33703072325700784</v>
      </c>
      <c r="O640" s="530">
        <v>122405.4054659605</v>
      </c>
      <c r="P640" s="530">
        <v>15018.525465846062</v>
      </c>
      <c r="Q640" s="534">
        <v>0.13985437947196208</v>
      </c>
      <c r="R640" s="395"/>
      <c r="S640" s="307"/>
    </row>
    <row r="641" spans="1:19">
      <c r="A641" s="557"/>
      <c r="B641" s="551" t="s">
        <v>292</v>
      </c>
      <c r="C641" s="414" t="s">
        <v>169</v>
      </c>
      <c r="D641" s="530">
        <v>585955.42181822006</v>
      </c>
      <c r="E641" s="530">
        <v>-114125.73280972242</v>
      </c>
      <c r="F641" s="531">
        <v>-0.1630178616511602</v>
      </c>
      <c r="G641" s="536">
        <v>2.3144518620248564E-2</v>
      </c>
      <c r="H641" s="536">
        <v>-5.5594382972507551E-3</v>
      </c>
      <c r="I641" s="537">
        <v>9.3266122764645463</v>
      </c>
      <c r="J641" s="537">
        <v>0.79238536506482404</v>
      </c>
      <c r="K641" s="531">
        <v>9.2847937287252505E-2</v>
      </c>
      <c r="L641" s="532">
        <v>5464979.0305907726</v>
      </c>
      <c r="M641" s="532">
        <v>-509672.39939880371</v>
      </c>
      <c r="N641" s="531">
        <v>-8.5305796559196581E-2</v>
      </c>
      <c r="O641" s="530">
        <v>920890.79072321299</v>
      </c>
      <c r="P641" s="530">
        <v>-119810.68059870135</v>
      </c>
      <c r="Q641" s="531">
        <v>-0.11512492669633306</v>
      </c>
      <c r="R641" s="395"/>
      <c r="S641" s="307"/>
    </row>
    <row r="642" spans="1:19">
      <c r="A642" s="557"/>
      <c r="B642" s="551" t="s">
        <v>292</v>
      </c>
      <c r="C642" s="414" t="s">
        <v>164</v>
      </c>
      <c r="D642" s="530">
        <v>7284051.6689184792</v>
      </c>
      <c r="E642" s="530">
        <v>-4381889.0554572828</v>
      </c>
      <c r="F642" s="534">
        <v>-0.37561386252386902</v>
      </c>
      <c r="G642" s="538">
        <v>0.28771108382104277</v>
      </c>
      <c r="H642" s="538">
        <v>-0.19060297697172784</v>
      </c>
      <c r="I642" s="539">
        <v>5.6240643405606878</v>
      </c>
      <c r="J642" s="539">
        <v>0.66348230599454183</v>
      </c>
      <c r="K642" s="534">
        <v>0.1337508988605145</v>
      </c>
      <c r="L642" s="535">
        <v>40965975.245965987</v>
      </c>
      <c r="M642" s="535">
        <v>-16903880.727685988</v>
      </c>
      <c r="N642" s="534">
        <v>-0.29210165540039168</v>
      </c>
      <c r="O642" s="530">
        <v>8288687.1953275651</v>
      </c>
      <c r="P642" s="530">
        <v>-7507201.7362723425</v>
      </c>
      <c r="Q642" s="534">
        <v>-0.47526301107714647</v>
      </c>
      <c r="R642" s="395"/>
      <c r="S642" s="307"/>
    </row>
    <row r="643" spans="1:19">
      <c r="A643" s="557"/>
      <c r="B643" s="551" t="s">
        <v>292</v>
      </c>
      <c r="C643" s="414" t="s">
        <v>166</v>
      </c>
      <c r="D643" s="530">
        <v>2762658.8719840785</v>
      </c>
      <c r="E643" s="530">
        <v>138154.15831085108</v>
      </c>
      <c r="F643" s="531">
        <v>5.2640087705345388E-2</v>
      </c>
      <c r="G643" s="536">
        <v>0.10912162823858386</v>
      </c>
      <c r="H643" s="536">
        <v>1.5145747804940907E-3</v>
      </c>
      <c r="I643" s="537">
        <v>10.070393764303553</v>
      </c>
      <c r="J643" s="537">
        <v>0.16178826125275236</v>
      </c>
      <c r="K643" s="531">
        <v>1.6328055567752568E-2</v>
      </c>
      <c r="L643" s="532">
        <v>27821062.677326351</v>
      </c>
      <c r="M643" s="532">
        <v>1815880.8286410421</v>
      </c>
      <c r="N643" s="531">
        <v>6.9827653550242105E-2</v>
      </c>
      <c r="O643" s="530">
        <v>6094384.1140776984</v>
      </c>
      <c r="P643" s="530">
        <v>146942.56770111993</v>
      </c>
      <c r="Q643" s="531">
        <v>2.4706853620216455E-2</v>
      </c>
      <c r="R643" s="395"/>
      <c r="S643" s="307"/>
    </row>
    <row r="644" spans="1:19">
      <c r="A644" s="557"/>
      <c r="B644" s="551" t="s">
        <v>292</v>
      </c>
      <c r="C644" s="414" t="s">
        <v>162</v>
      </c>
      <c r="D644" s="530">
        <v>8721150.7143702321</v>
      </c>
      <c r="E644" s="530">
        <v>-418727.2715100944</v>
      </c>
      <c r="F644" s="534">
        <v>-4.5813223344661952E-2</v>
      </c>
      <c r="G644" s="538">
        <v>0.34447472893484804</v>
      </c>
      <c r="H644" s="538">
        <v>-3.0268487910255271E-2</v>
      </c>
      <c r="I644" s="539">
        <v>7.9279599990613523</v>
      </c>
      <c r="J644" s="539">
        <v>7.6267902020084932E-2</v>
      </c>
      <c r="K644" s="534">
        <v>9.7135625133370641E-3</v>
      </c>
      <c r="L644" s="535">
        <v>69140934.00931254</v>
      </c>
      <c r="M644" s="535">
        <v>-2622573.7403454781</v>
      </c>
      <c r="N644" s="534">
        <v>-3.6544670440220722E-2</v>
      </c>
      <c r="O644" s="530">
        <v>9531082.4189547338</v>
      </c>
      <c r="P644" s="530">
        <v>-572068.16757694632</v>
      </c>
      <c r="Q644" s="534">
        <v>-5.6622749772685721E-2</v>
      </c>
      <c r="R644" s="395"/>
      <c r="S644" s="307"/>
    </row>
    <row r="645" spans="1:19">
      <c r="A645" s="557"/>
      <c r="B645" s="551" t="s">
        <v>292</v>
      </c>
      <c r="C645" s="414" t="s">
        <v>226</v>
      </c>
      <c r="D645" s="530">
        <v>2472780.7712302692</v>
      </c>
      <c r="E645" s="530">
        <v>311974.51878942829</v>
      </c>
      <c r="F645" s="531">
        <v>0.14437875604859191</v>
      </c>
      <c r="G645" s="536">
        <v>9.7671799718044669E-2</v>
      </c>
      <c r="H645" s="536">
        <v>9.0768001710457291E-3</v>
      </c>
      <c r="I645" s="537">
        <v>8.1785078931267865</v>
      </c>
      <c r="J645" s="537">
        <v>0.16910462750906419</v>
      </c>
      <c r="K645" s="531">
        <v>2.1113261737611116E-2</v>
      </c>
      <c r="L645" s="532">
        <v>20223657.055478901</v>
      </c>
      <c r="M645" s="532">
        <v>2916888.4008120373</v>
      </c>
      <c r="N645" s="531">
        <v>0.16854032425200777</v>
      </c>
      <c r="O645" s="530">
        <v>2814121.6480128746</v>
      </c>
      <c r="P645" s="530">
        <v>380280.47002690844</v>
      </c>
      <c r="Q645" s="531">
        <v>0.15624703594734773</v>
      </c>
      <c r="R645" s="395"/>
      <c r="S645" s="307"/>
    </row>
    <row r="646" spans="1:19">
      <c r="A646" s="557"/>
      <c r="B646" s="551" t="s">
        <v>292</v>
      </c>
      <c r="C646" s="414" t="s">
        <v>146</v>
      </c>
      <c r="D646" s="530">
        <v>415631268.37541485</v>
      </c>
      <c r="E646" s="530">
        <v>8410562.8115746975</v>
      </c>
      <c r="F646" s="534">
        <v>2.0653573594518932E-2</v>
      </c>
      <c r="G646" s="538">
        <v>16.416924004598741</v>
      </c>
      <c r="H646" s="538">
        <v>-0.279491134057821</v>
      </c>
      <c r="I646" s="539">
        <v>4.7315471271473708</v>
      </c>
      <c r="J646" s="539">
        <v>4.6893156558002858E-2</v>
      </c>
      <c r="K646" s="534">
        <v>1.0009950970210787E-2</v>
      </c>
      <c r="L646" s="535">
        <v>1966578933.834312</v>
      </c>
      <c r="M646" s="535">
        <v>58890838.608464241</v>
      </c>
      <c r="N646" s="534">
        <v>3.0870265823770452E-2</v>
      </c>
      <c r="O646" s="530">
        <v>481962823.34780359</v>
      </c>
      <c r="P646" s="530">
        <v>2967883.8597556353</v>
      </c>
      <c r="Q646" s="534">
        <v>6.1960651670510828E-3</v>
      </c>
      <c r="R646" s="395"/>
      <c r="S646" s="307"/>
    </row>
    <row r="647" spans="1:19">
      <c r="A647" s="557"/>
      <c r="B647" s="551" t="s">
        <v>292</v>
      </c>
      <c r="C647" s="414" t="s">
        <v>227</v>
      </c>
      <c r="D647" s="530">
        <v>62881960.698086023</v>
      </c>
      <c r="E647" s="530">
        <v>-2816638.5562957302</v>
      </c>
      <c r="F647" s="531">
        <v>-4.2872124950333323E-2</v>
      </c>
      <c r="G647" s="536">
        <v>2.4837601224655761</v>
      </c>
      <c r="H647" s="536">
        <v>-0.20994152922370413</v>
      </c>
      <c r="I647" s="537">
        <v>2.3226138971165713</v>
      </c>
      <c r="J647" s="537">
        <v>0.10931852184046109</v>
      </c>
      <c r="K647" s="531">
        <v>4.9391745476729934E-2</v>
      </c>
      <c r="L647" s="532">
        <v>146050515.79531264</v>
      </c>
      <c r="M647" s="532">
        <v>640109.90347099304</v>
      </c>
      <c r="N647" s="531">
        <v>4.4020914428030411E-3</v>
      </c>
      <c r="O647" s="530">
        <v>29066445.723878652</v>
      </c>
      <c r="P647" s="530">
        <v>-1064389.4415748417</v>
      </c>
      <c r="Q647" s="531">
        <v>-3.5325587084795357E-2</v>
      </c>
      <c r="R647" s="395"/>
      <c r="S647" s="307"/>
    </row>
    <row r="648" spans="1:19">
      <c r="A648" s="557"/>
      <c r="B648" s="551" t="s">
        <v>292</v>
      </c>
      <c r="C648" s="414" t="s">
        <v>228</v>
      </c>
      <c r="D648" s="530">
        <v>168718873.86735797</v>
      </c>
      <c r="E648" s="530">
        <v>3451094.8876983523</v>
      </c>
      <c r="F648" s="534">
        <v>2.0881837397494746E-2</v>
      </c>
      <c r="G648" s="538">
        <v>6.6641880464105538</v>
      </c>
      <c r="H648" s="538">
        <v>-0.11193951583479578</v>
      </c>
      <c r="I648" s="539">
        <v>3.7783501375702886</v>
      </c>
      <c r="J648" s="539">
        <v>0.15392826911582835</v>
      </c>
      <c r="K648" s="534">
        <v>4.2469744059199996E-2</v>
      </c>
      <c r="L648" s="535">
        <v>637478980.28743613</v>
      </c>
      <c r="M648" s="535">
        <v>38478828.00265944</v>
      </c>
      <c r="N648" s="534">
        <v>6.4238427746452109E-2</v>
      </c>
      <c r="O648" s="530">
        <v>127615005.14190501</v>
      </c>
      <c r="P648" s="530">
        <v>6567657.8574374616</v>
      </c>
      <c r="Q648" s="534">
        <v>5.4256933379986633E-2</v>
      </c>
      <c r="R648" s="395"/>
      <c r="S648" s="307"/>
    </row>
    <row r="649" spans="1:19">
      <c r="A649" s="557"/>
      <c r="B649" s="551" t="s">
        <v>292</v>
      </c>
      <c r="C649" s="414" t="s">
        <v>229</v>
      </c>
      <c r="D649" s="530">
        <v>3890756.431508821</v>
      </c>
      <c r="E649" s="530">
        <v>-586120.90529158479</v>
      </c>
      <c r="F649" s="531">
        <v>-0.13092181473760939</v>
      </c>
      <c r="G649" s="536">
        <v>0.15368009463328036</v>
      </c>
      <c r="H649" s="536">
        <v>-2.9875902197888937E-2</v>
      </c>
      <c r="I649" s="537">
        <v>5.8131494981883467</v>
      </c>
      <c r="J649" s="537">
        <v>-0.34215474162263604</v>
      </c>
      <c r="K649" s="531">
        <v>-5.5586974793165211E-2</v>
      </c>
      <c r="L649" s="532">
        <v>22617548.797398586</v>
      </c>
      <c r="M649" s="532">
        <v>-4938993.2549226508</v>
      </c>
      <c r="N649" s="531">
        <v>-0.17923124191507958</v>
      </c>
      <c r="O649" s="530">
        <v>6800799.6728352467</v>
      </c>
      <c r="P649" s="530">
        <v>-649280.46979272831</v>
      </c>
      <c r="Q649" s="531">
        <v>-8.7150803395746851E-2</v>
      </c>
      <c r="R649" s="395"/>
      <c r="S649" s="307"/>
    </row>
    <row r="650" spans="1:19">
      <c r="A650" s="557"/>
      <c r="B650" s="551" t="s">
        <v>292</v>
      </c>
      <c r="C650" s="414" t="s">
        <v>153</v>
      </c>
      <c r="D650" s="530">
        <v>26359499.075465221</v>
      </c>
      <c r="E650" s="530">
        <v>-1354517.2805965506</v>
      </c>
      <c r="F650" s="534">
        <v>-4.8874809886596704E-2</v>
      </c>
      <c r="G650" s="538">
        <v>1.0411677995562487</v>
      </c>
      <c r="H650" s="538">
        <v>-9.5131794050206109E-2</v>
      </c>
      <c r="I650" s="539">
        <v>4.5045769483137903</v>
      </c>
      <c r="J650" s="539">
        <v>3.303341724697173E-2</v>
      </c>
      <c r="K650" s="534">
        <v>7.3874752683198491E-3</v>
      </c>
      <c r="L650" s="535">
        <v>118738391.9044393</v>
      </c>
      <c r="M650" s="535">
        <v>-5186038.6523887217</v>
      </c>
      <c r="N650" s="534">
        <v>-4.1848396067557962E-2</v>
      </c>
      <c r="O650" s="530">
        <v>27450414.302331164</v>
      </c>
      <c r="P650" s="530">
        <v>-1745876.0432039201</v>
      </c>
      <c r="Q650" s="534">
        <v>-5.9797872350961623E-2</v>
      </c>
      <c r="R650" s="395"/>
      <c r="S650" s="307"/>
    </row>
    <row r="651" spans="1:19">
      <c r="A651" s="557"/>
      <c r="B651" s="551" t="s">
        <v>292</v>
      </c>
      <c r="C651" s="414" t="s">
        <v>148</v>
      </c>
      <c r="D651" s="530">
        <v>244593263.18759468</v>
      </c>
      <c r="E651" s="530">
        <v>-853596.1314034462</v>
      </c>
      <c r="F651" s="531">
        <v>-3.4777227696935376E-3</v>
      </c>
      <c r="G651" s="536">
        <v>9.6611331228347996</v>
      </c>
      <c r="H651" s="536">
        <v>-0.40240883777154757</v>
      </c>
      <c r="I651" s="537">
        <v>4.017491475023367</v>
      </c>
      <c r="J651" s="537">
        <v>-7.8122268936580141E-3</v>
      </c>
      <c r="K651" s="531">
        <v>-1.9407794969451601E-3</v>
      </c>
      <c r="L651" s="532">
        <v>982651349.70430827</v>
      </c>
      <c r="M651" s="532">
        <v>-5346801.7363622189</v>
      </c>
      <c r="N651" s="531">
        <v>-5.4117527735913938E-3</v>
      </c>
      <c r="O651" s="530">
        <v>203990597.133773</v>
      </c>
      <c r="P651" s="530">
        <v>2169507.4113169014</v>
      </c>
      <c r="Q651" s="531">
        <v>1.0749656610715972E-2</v>
      </c>
      <c r="R651" s="395"/>
      <c r="S651" s="307"/>
    </row>
    <row r="652" spans="1:19">
      <c r="A652" s="557"/>
      <c r="B652" s="551" t="s">
        <v>292</v>
      </c>
      <c r="C652" s="414" t="s">
        <v>161</v>
      </c>
      <c r="D652" s="530">
        <v>4065658.1503333393</v>
      </c>
      <c r="E652" s="530">
        <v>-867529.80125131458</v>
      </c>
      <c r="F652" s="534">
        <v>-0.17585581773194836</v>
      </c>
      <c r="G652" s="538">
        <v>0.16058849745253673</v>
      </c>
      <c r="H652" s="538">
        <v>-4.1676644941514573E-2</v>
      </c>
      <c r="I652" s="539">
        <v>5.4940276793453515</v>
      </c>
      <c r="J652" s="539">
        <v>0.36498086665832119</v>
      </c>
      <c r="K652" s="534">
        <v>7.115958968350948E-2</v>
      </c>
      <c r="L652" s="535">
        <v>22336838.412687391</v>
      </c>
      <c r="M652" s="535">
        <v>-2965713.526773937</v>
      </c>
      <c r="N652" s="534">
        <v>-0.11721005588170229</v>
      </c>
      <c r="O652" s="530">
        <v>5810999.2968117837</v>
      </c>
      <c r="P652" s="530">
        <v>-1233338.456385145</v>
      </c>
      <c r="Q652" s="534">
        <v>-0.1750822432989417</v>
      </c>
      <c r="R652" s="395"/>
      <c r="S652" s="307"/>
    </row>
    <row r="653" spans="1:19">
      <c r="A653" s="557"/>
      <c r="B653" s="551" t="s">
        <v>292</v>
      </c>
      <c r="C653" s="414" t="s">
        <v>150</v>
      </c>
      <c r="D653" s="530">
        <v>181846554.57426572</v>
      </c>
      <c r="E653" s="530">
        <v>7794220.7721773088</v>
      </c>
      <c r="F653" s="531">
        <v>4.4780903547320249E-2</v>
      </c>
      <c r="G653" s="536">
        <v>7.1827152913994423</v>
      </c>
      <c r="H653" s="536">
        <v>4.6413081549969704E-2</v>
      </c>
      <c r="I653" s="537">
        <v>4.6626328686548071</v>
      </c>
      <c r="J653" s="537">
        <v>4.1737260098473783E-2</v>
      </c>
      <c r="K653" s="531">
        <v>9.0322880311752805E-3</v>
      </c>
      <c r="L653" s="532">
        <v>847883722.40960145</v>
      </c>
      <c r="M653" s="532">
        <v>43606057.484550118</v>
      </c>
      <c r="N653" s="531">
        <v>5.4217665597631214E-2</v>
      </c>
      <c r="O653" s="530">
        <v>229807798.80724519</v>
      </c>
      <c r="P653" s="530">
        <v>7328501.4360376</v>
      </c>
      <c r="Q653" s="531">
        <v>3.2940150039263948E-2</v>
      </c>
      <c r="R653" s="395"/>
      <c r="S653" s="307"/>
    </row>
    <row r="654" spans="1:19">
      <c r="A654" s="557"/>
      <c r="B654" s="551" t="s">
        <v>292</v>
      </c>
      <c r="C654" s="414" t="s">
        <v>171</v>
      </c>
      <c r="D654" s="530">
        <v>9485057.2307333797</v>
      </c>
      <c r="E654" s="530">
        <v>1104924.2605290879</v>
      </c>
      <c r="F654" s="534">
        <v>0.13185044491032125</v>
      </c>
      <c r="G654" s="538">
        <v>0.37464809696553253</v>
      </c>
      <c r="H654" s="538">
        <v>3.1055108996164926E-2</v>
      </c>
      <c r="I654" s="539">
        <v>3.6576002258934874</v>
      </c>
      <c r="J654" s="539">
        <v>0.17843568912385432</v>
      </c>
      <c r="K654" s="534">
        <v>5.1286936055496224E-2</v>
      </c>
      <c r="L654" s="535">
        <v>34692547.469743066</v>
      </c>
      <c r="M654" s="535">
        <v>5536686.0263943225</v>
      </c>
      <c r="N654" s="534">
        <v>0.18989958630282192</v>
      </c>
      <c r="O654" s="530">
        <v>6152816.5009334777</v>
      </c>
      <c r="P654" s="530">
        <v>589511.52132651769</v>
      </c>
      <c r="Q654" s="534">
        <v>0.10596426467494613</v>
      </c>
      <c r="R654" s="395"/>
      <c r="S654" s="307"/>
    </row>
    <row r="655" spans="1:19">
      <c r="A655" s="557"/>
      <c r="B655" s="551" t="s">
        <v>292</v>
      </c>
      <c r="C655" s="414" t="s">
        <v>147</v>
      </c>
      <c r="D655" s="530">
        <v>258002201.15757</v>
      </c>
      <c r="E655" s="530">
        <v>9441310.829066515</v>
      </c>
      <c r="F655" s="531">
        <v>3.7983895280503194E-2</v>
      </c>
      <c r="G655" s="536">
        <v>10.190769683856551</v>
      </c>
      <c r="H655" s="536">
        <v>-4.5034856434433834E-4</v>
      </c>
      <c r="I655" s="537">
        <v>4.5755799920469613</v>
      </c>
      <c r="J655" s="537">
        <v>0.10962423928521137</v>
      </c>
      <c r="K655" s="531">
        <v>2.4546646978627063E-2</v>
      </c>
      <c r="L655" s="532">
        <v>1180509709.5206528</v>
      </c>
      <c r="M655" s="532">
        <v>70447771.446490288</v>
      </c>
      <c r="N655" s="531">
        <v>6.3462919527454073E-2</v>
      </c>
      <c r="O655" s="530">
        <v>289161653.60588837</v>
      </c>
      <c r="P655" s="530">
        <v>1585845.2748321891</v>
      </c>
      <c r="Q655" s="531">
        <v>5.5145294871485505E-3</v>
      </c>
      <c r="R655" s="395"/>
      <c r="S655" s="307"/>
    </row>
    <row r="656" spans="1:19">
      <c r="A656" s="557"/>
      <c r="B656" s="551" t="s">
        <v>292</v>
      </c>
      <c r="C656" s="414" t="s">
        <v>230</v>
      </c>
      <c r="D656" s="530">
        <v>6289875.2029043688</v>
      </c>
      <c r="E656" s="530">
        <v>923338.51873015426</v>
      </c>
      <c r="F656" s="534">
        <v>0.17205482289034882</v>
      </c>
      <c r="G656" s="538">
        <v>0.24844233593903278</v>
      </c>
      <c r="H656" s="538">
        <v>2.8409505801530816E-2</v>
      </c>
      <c r="I656" s="539">
        <v>7.0846662320460645</v>
      </c>
      <c r="J656" s="539">
        <v>-4.5389873560787386E-2</v>
      </c>
      <c r="K656" s="534">
        <v>-6.3659910789613866E-3</v>
      </c>
      <c r="L656" s="535">
        <v>44561666.45380047</v>
      </c>
      <c r="M656" s="535">
        <v>6297958.802840963</v>
      </c>
      <c r="N656" s="534">
        <v>0.16459353234377522</v>
      </c>
      <c r="O656" s="530">
        <v>4191287.9244255102</v>
      </c>
      <c r="P656" s="530">
        <v>572930.2045833976</v>
      </c>
      <c r="Q656" s="534">
        <v>0.15833984612455548</v>
      </c>
      <c r="R656" s="395"/>
      <c r="S656" s="307"/>
    </row>
    <row r="657" spans="1:19">
      <c r="A657" s="557"/>
      <c r="B657" s="551" t="s">
        <v>292</v>
      </c>
      <c r="C657" s="414" t="s">
        <v>176</v>
      </c>
      <c r="D657" s="530">
        <v>92637.103643356357</v>
      </c>
      <c r="E657" s="530">
        <v>15916.718368753558</v>
      </c>
      <c r="F657" s="531">
        <v>0.20746400466816428</v>
      </c>
      <c r="G657" s="536">
        <v>3.6590516793011253E-3</v>
      </c>
      <c r="H657" s="536">
        <v>5.1344688897293246E-4</v>
      </c>
      <c r="I657" s="537">
        <v>5.0162935872020178</v>
      </c>
      <c r="J657" s="537">
        <v>-2.0880288284852E-2</v>
      </c>
      <c r="K657" s="531">
        <v>-4.1452387392193818E-3</v>
      </c>
      <c r="L657" s="532">
        <v>464694.90894313715</v>
      </c>
      <c r="M657" s="532">
        <v>78240.988520620391</v>
      </c>
      <c r="N657" s="531">
        <v>0.20245877809980078</v>
      </c>
      <c r="O657" s="530">
        <v>72286.742379516363</v>
      </c>
      <c r="P657" s="530">
        <v>11073.89809734514</v>
      </c>
      <c r="Q657" s="531">
        <v>0.18090807945956711</v>
      </c>
      <c r="R657" s="395"/>
      <c r="S657" s="307"/>
    </row>
    <row r="658" spans="1:19">
      <c r="A658" s="557"/>
      <c r="B658" s="551" t="s">
        <v>292</v>
      </c>
      <c r="C658" s="414" t="s">
        <v>160</v>
      </c>
      <c r="D658" s="530">
        <v>26089668.192323416</v>
      </c>
      <c r="E658" s="530">
        <v>896582.87854408473</v>
      </c>
      <c r="F658" s="534">
        <v>3.5588450853762624E-2</v>
      </c>
      <c r="G658" s="538">
        <v>1.0305098114795874</v>
      </c>
      <c r="H658" s="538">
        <v>-2.4293423388288549E-3</v>
      </c>
      <c r="I658" s="539">
        <v>6.4483951702688183</v>
      </c>
      <c r="J658" s="539">
        <v>5.0249098442334272E-2</v>
      </c>
      <c r="K658" s="534">
        <v>7.8536966612251201E-3</v>
      </c>
      <c r="L658" s="535">
        <v>168236490.36529434</v>
      </c>
      <c r="M658" s="535">
        <v>7047450.5277476311</v>
      </c>
      <c r="N658" s="534">
        <v>4.3721648412636226E-2</v>
      </c>
      <c r="O658" s="530">
        <v>29220137.450761408</v>
      </c>
      <c r="P658" s="530">
        <v>599248.45759005845</v>
      </c>
      <c r="Q658" s="534">
        <v>2.0937450885366735E-2</v>
      </c>
      <c r="R658" s="395"/>
      <c r="S658" s="307"/>
    </row>
    <row r="659" spans="1:19">
      <c r="A659" s="557"/>
      <c r="B659" s="551" t="s">
        <v>292</v>
      </c>
      <c r="C659" s="414" t="s">
        <v>180</v>
      </c>
      <c r="D659" s="530">
        <v>141979.74799537775</v>
      </c>
      <c r="E659" s="530">
        <v>18425.248582375469</v>
      </c>
      <c r="F659" s="531">
        <v>0.14912648806730938</v>
      </c>
      <c r="G659" s="536">
        <v>5.6080254552139733E-3</v>
      </c>
      <c r="H659" s="536">
        <v>5.4217986764234539E-4</v>
      </c>
      <c r="I659" s="537">
        <v>8.4993219648482565</v>
      </c>
      <c r="J659" s="537">
        <v>-0.57223417553511702</v>
      </c>
      <c r="K659" s="531">
        <v>-6.308004565917108E-2</v>
      </c>
      <c r="L659" s="532">
        <v>1206731.5907007344</v>
      </c>
      <c r="M659" s="532">
        <v>85900.012878719717</v>
      </c>
      <c r="N659" s="531">
        <v>7.6639536731860733E-2</v>
      </c>
      <c r="O659" s="530">
        <v>213596.98675498879</v>
      </c>
      <c r="P659" s="530">
        <v>-3261.7440815358423</v>
      </c>
      <c r="Q659" s="531">
        <v>-1.5040870473389674E-2</v>
      </c>
      <c r="R659" s="395"/>
      <c r="S659" s="307"/>
    </row>
    <row r="660" spans="1:19">
      <c r="A660" s="557"/>
      <c r="B660" s="551" t="s">
        <v>292</v>
      </c>
      <c r="C660" s="414" t="s">
        <v>158</v>
      </c>
      <c r="D660" s="530">
        <v>39980464.999932252</v>
      </c>
      <c r="E660" s="530">
        <v>855200.60764516145</v>
      </c>
      <c r="F660" s="534">
        <v>2.1858014787339057E-2</v>
      </c>
      <c r="G660" s="538">
        <v>1.5791792040524733</v>
      </c>
      <c r="H660" s="538">
        <v>-2.4991821089351829E-2</v>
      </c>
      <c r="I660" s="539">
        <v>5.4924692277795604</v>
      </c>
      <c r="J660" s="539">
        <v>0.10596572082490407</v>
      </c>
      <c r="K660" s="534">
        <v>1.9672449983201338E-2</v>
      </c>
      <c r="L660" s="535">
        <v>219591473.72444564</v>
      </c>
      <c r="M660" s="535">
        <v>8843099.8648630977</v>
      </c>
      <c r="N660" s="534">
        <v>4.1960465473176459E-2</v>
      </c>
      <c r="O660" s="530">
        <v>32405183.597386584</v>
      </c>
      <c r="P660" s="530">
        <v>916745.28387480974</v>
      </c>
      <c r="Q660" s="534">
        <v>2.9113710713351951E-2</v>
      </c>
      <c r="R660" s="395"/>
      <c r="S660" s="307"/>
    </row>
    <row r="661" spans="1:19">
      <c r="A661" s="557"/>
      <c r="B661" s="551" t="s">
        <v>292</v>
      </c>
      <c r="C661" s="414" t="s">
        <v>231</v>
      </c>
      <c r="D661" s="530">
        <v>7848111.1358783394</v>
      </c>
      <c r="E661" s="530">
        <v>-119366.07389661297</v>
      </c>
      <c r="F661" s="531">
        <v>-1.4981664930295365E-2</v>
      </c>
      <c r="G661" s="536">
        <v>0.30999073914954989</v>
      </c>
      <c r="H661" s="536">
        <v>-1.6682991543971404E-2</v>
      </c>
      <c r="I661" s="537">
        <v>8.4234572205709348</v>
      </c>
      <c r="J661" s="537">
        <v>0.36871232253236386</v>
      </c>
      <c r="K661" s="531">
        <v>4.5775791437187519E-2</v>
      </c>
      <c r="L661" s="532">
        <v>66108228.41535756</v>
      </c>
      <c r="M661" s="532">
        <v>1932232.0096841753</v>
      </c>
      <c r="N661" s="531">
        <v>3.0108328937661171E-2</v>
      </c>
      <c r="O661" s="530">
        <v>11306358.723730311</v>
      </c>
      <c r="P661" s="530">
        <v>134243.57739746571</v>
      </c>
      <c r="Q661" s="531">
        <v>1.2015950036240904E-2</v>
      </c>
      <c r="R661" s="395"/>
      <c r="S661" s="307"/>
    </row>
    <row r="662" spans="1:19">
      <c r="A662" s="557"/>
      <c r="B662" s="551" t="s">
        <v>292</v>
      </c>
      <c r="C662" s="414" t="s">
        <v>177</v>
      </c>
      <c r="D662" s="530">
        <v>896806.87334658648</v>
      </c>
      <c r="E662" s="530">
        <v>-267662.65768510825</v>
      </c>
      <c r="F662" s="534">
        <v>-0.22985801736518169</v>
      </c>
      <c r="G662" s="538">
        <v>3.5422768705732903E-2</v>
      </c>
      <c r="H662" s="538">
        <v>-1.2321529265318792E-2</v>
      </c>
      <c r="I662" s="539">
        <v>7.1943969695789285</v>
      </c>
      <c r="J662" s="539">
        <v>0.49563324583527546</v>
      </c>
      <c r="K662" s="534">
        <v>7.3988763639850727E-2</v>
      </c>
      <c r="L662" s="535">
        <v>6451984.651902236</v>
      </c>
      <c r="M662" s="535">
        <v>-1348521.5999776646</v>
      </c>
      <c r="N662" s="534">
        <v>-0.17287616424288804</v>
      </c>
      <c r="O662" s="530">
        <v>1161427.5985635798</v>
      </c>
      <c r="P662" s="530">
        <v>-180558.58669461496</v>
      </c>
      <c r="Q662" s="534">
        <v>-0.13454578644554074</v>
      </c>
      <c r="R662" s="395"/>
      <c r="S662" s="307"/>
    </row>
    <row r="663" spans="1:19">
      <c r="A663" s="557"/>
      <c r="B663" s="551" t="s">
        <v>292</v>
      </c>
      <c r="C663" s="414" t="s">
        <v>163</v>
      </c>
      <c r="D663" s="530">
        <v>16670248.26830646</v>
      </c>
      <c r="E663" s="530">
        <v>-148191.69535891712</v>
      </c>
      <c r="F663" s="531">
        <v>-8.8112628566663163E-3</v>
      </c>
      <c r="G663" s="536">
        <v>0.6584543074160325</v>
      </c>
      <c r="H663" s="536">
        <v>-3.1116855791695874E-2</v>
      </c>
      <c r="I663" s="537">
        <v>6.7218786709292893</v>
      </c>
      <c r="J663" s="537">
        <v>-8.2670099527528684E-2</v>
      </c>
      <c r="K663" s="531">
        <v>-1.2149240503125778E-2</v>
      </c>
      <c r="L663" s="532">
        <v>112055386.27382511</v>
      </c>
      <c r="M663" s="532">
        <v>-2386508.7019359469</v>
      </c>
      <c r="N663" s="531">
        <v>-2.0853453208210269E-2</v>
      </c>
      <c r="O663" s="530">
        <v>23223277.308891453</v>
      </c>
      <c r="P663" s="530">
        <v>228719.57791687548</v>
      </c>
      <c r="Q663" s="531">
        <v>9.9466830626962297E-3</v>
      </c>
      <c r="R663" s="395"/>
      <c r="S663" s="307"/>
    </row>
    <row r="664" spans="1:19">
      <c r="A664" s="557"/>
      <c r="B664" s="551" t="s">
        <v>292</v>
      </c>
      <c r="C664" s="414" t="s">
        <v>167</v>
      </c>
      <c r="D664" s="530">
        <v>5990840.6904958067</v>
      </c>
      <c r="E664" s="530">
        <v>127016.65280955471</v>
      </c>
      <c r="F664" s="534">
        <v>2.1661061449530287E-2</v>
      </c>
      <c r="G664" s="538">
        <v>0.2366308404176482</v>
      </c>
      <c r="H664" s="538">
        <v>-3.7912184206502775E-3</v>
      </c>
      <c r="I664" s="539">
        <v>11.035136548188461</v>
      </c>
      <c r="J664" s="539">
        <v>0.43441549873199747</v>
      </c>
      <c r="K664" s="534">
        <v>4.0979806628745452E-2</v>
      </c>
      <c r="L664" s="535">
        <v>66109745.058064878</v>
      </c>
      <c r="M664" s="535">
        <v>3948982.1514554322</v>
      </c>
      <c r="N664" s="534">
        <v>6.3528534187850899E-2</v>
      </c>
      <c r="O664" s="530">
        <v>9503129.5216636024</v>
      </c>
      <c r="P664" s="530">
        <v>616731.53910239786</v>
      </c>
      <c r="Q664" s="534">
        <v>6.9401746389558594E-2</v>
      </c>
      <c r="R664" s="395"/>
      <c r="S664" s="307"/>
    </row>
    <row r="665" spans="1:19">
      <c r="A665" s="557"/>
      <c r="B665" s="551" t="s">
        <v>292</v>
      </c>
      <c r="C665" s="414" t="s">
        <v>175</v>
      </c>
      <c r="D665" s="530">
        <v>3388433.8706310736</v>
      </c>
      <c r="E665" s="530">
        <v>368385.41293389071</v>
      </c>
      <c r="F665" s="531">
        <v>0.1219799675713774</v>
      </c>
      <c r="G665" s="536">
        <v>0.13383897117796623</v>
      </c>
      <c r="H665" s="536">
        <v>1.0014268505359469E-2</v>
      </c>
      <c r="I665" s="537">
        <v>12.747303555599208</v>
      </c>
      <c r="J665" s="537">
        <v>-0.20073842790998775</v>
      </c>
      <c r="K665" s="531">
        <v>-1.5503380987306881E-2</v>
      </c>
      <c r="L665" s="532">
        <v>43193395.127008274</v>
      </c>
      <c r="M665" s="532">
        <v>4089680.9045129567</v>
      </c>
      <c r="N665" s="531">
        <v>0.10458548467399224</v>
      </c>
      <c r="O665" s="530">
        <v>4781741.9161615167</v>
      </c>
      <c r="P665" s="530">
        <v>489434.40883174352</v>
      </c>
      <c r="Q665" s="531">
        <v>0.11402594245541803</v>
      </c>
      <c r="R665" s="395"/>
      <c r="S665" s="307"/>
    </row>
    <row r="666" spans="1:19">
      <c r="A666" s="557"/>
      <c r="B666" s="551" t="s">
        <v>292</v>
      </c>
      <c r="C666" s="414" t="s">
        <v>165</v>
      </c>
      <c r="D666" s="530">
        <v>14087396.175698698</v>
      </c>
      <c r="E666" s="530">
        <v>-610966.01747087017</v>
      </c>
      <c r="F666" s="534">
        <v>-4.1566945312777118E-2</v>
      </c>
      <c r="G666" s="538">
        <v>0.55643482585681348</v>
      </c>
      <c r="H666" s="538">
        <v>-4.6211242190481894E-2</v>
      </c>
      <c r="I666" s="539">
        <v>5.3214745680239837</v>
      </c>
      <c r="J666" s="539">
        <v>0.22615997127213916</v>
      </c>
      <c r="K666" s="534">
        <v>4.438586999442809E-2</v>
      </c>
      <c r="L666" s="535">
        <v>74965720.478658944</v>
      </c>
      <c r="M666" s="535">
        <v>72941.047456592321</v>
      </c>
      <c r="N666" s="534">
        <v>9.7393965093253189E-4</v>
      </c>
      <c r="O666" s="530">
        <v>12095622.860196009</v>
      </c>
      <c r="P666" s="530">
        <v>-1298438.0637288094</v>
      </c>
      <c r="Q666" s="534">
        <v>-9.6941328780243613E-2</v>
      </c>
      <c r="R666" s="395"/>
      <c r="S666" s="307"/>
    </row>
    <row r="667" spans="1:19">
      <c r="A667" s="557"/>
      <c r="B667" s="551" t="s">
        <v>292</v>
      </c>
      <c r="C667" s="414" t="s">
        <v>307</v>
      </c>
      <c r="D667" s="530">
        <v>24546999.455514714</v>
      </c>
      <c r="E667" s="530">
        <v>1224536.6581757367</v>
      </c>
      <c r="F667" s="531">
        <v>5.2504603343839509E-2</v>
      </c>
      <c r="G667" s="536">
        <v>0.96957629337482465</v>
      </c>
      <c r="H667" s="536">
        <v>1.3334344967320777E-2</v>
      </c>
      <c r="I667" s="537">
        <v>5.4098853007369758</v>
      </c>
      <c r="J667" s="537">
        <v>3.4656814756020893E-2</v>
      </c>
      <c r="K667" s="531">
        <v>6.4475054123575883E-3</v>
      </c>
      <c r="L667" s="532">
        <v>132796451.5315876</v>
      </c>
      <c r="M667" s="532">
        <v>7432885.1401000619</v>
      </c>
      <c r="N667" s="531">
        <v>5.9290632470430191E-2</v>
      </c>
      <c r="O667" s="530">
        <v>34407881.805510685</v>
      </c>
      <c r="P667" s="530">
        <v>1792882.9064075798</v>
      </c>
      <c r="Q667" s="531">
        <v>5.4971116569833244E-2</v>
      </c>
      <c r="R667" s="395"/>
      <c r="S667" s="307"/>
    </row>
    <row r="668" spans="1:19">
      <c r="A668" s="557"/>
      <c r="B668" s="551" t="s">
        <v>292</v>
      </c>
      <c r="C668" s="414" t="s">
        <v>181</v>
      </c>
      <c r="D668" s="530">
        <v>5641047.8126019649</v>
      </c>
      <c r="E668" s="530">
        <v>-493541.26234748121</v>
      </c>
      <c r="F668" s="534">
        <v>-8.0452212253768335E-2</v>
      </c>
      <c r="G668" s="538">
        <v>0.22281445187648047</v>
      </c>
      <c r="H668" s="538">
        <v>-2.8709216986584685E-2</v>
      </c>
      <c r="I668" s="539">
        <v>6.2771604797009664</v>
      </c>
      <c r="J668" s="539">
        <v>6.4662337880134757E-3</v>
      </c>
      <c r="K668" s="534">
        <v>1.0311830770935722E-3</v>
      </c>
      <c r="L668" s="535">
        <v>35409762.393368639</v>
      </c>
      <c r="M668" s="535">
        <v>-3058370.0199573189</v>
      </c>
      <c r="N668" s="534">
        <v>-7.9503990136465585E-2</v>
      </c>
      <c r="O668" s="530">
        <v>2723314.2268981514</v>
      </c>
      <c r="P668" s="530">
        <v>-345283.39071108401</v>
      </c>
      <c r="Q668" s="534">
        <v>-0.11252155992355119</v>
      </c>
      <c r="R668" s="395"/>
      <c r="S668" s="307"/>
    </row>
    <row r="669" spans="1:19">
      <c r="A669" s="557"/>
      <c r="B669" s="551" t="s">
        <v>292</v>
      </c>
      <c r="C669" s="414" t="s">
        <v>172</v>
      </c>
      <c r="D669" s="530">
        <v>901691.37470367085</v>
      </c>
      <c r="E669" s="530">
        <v>119615.71007322799</v>
      </c>
      <c r="F669" s="531">
        <v>0.15294646730856976</v>
      </c>
      <c r="G669" s="536">
        <v>3.561570050293153E-2</v>
      </c>
      <c r="H669" s="536">
        <v>3.5498949382792369E-3</v>
      </c>
      <c r="I669" s="537">
        <v>7.5330229168189113</v>
      </c>
      <c r="J669" s="537">
        <v>9.2941998991078911E-2</v>
      </c>
      <c r="K669" s="531">
        <v>1.2492068301081566E-2</v>
      </c>
      <c r="L669" s="532">
        <v>6792461.7895407006</v>
      </c>
      <c r="M669" s="532">
        <v>973755.56082622334</v>
      </c>
      <c r="N669" s="531">
        <v>0.16734915332567915</v>
      </c>
      <c r="O669" s="530">
        <v>1539157.5354800504</v>
      </c>
      <c r="P669" s="530">
        <v>204404.61127652228</v>
      </c>
      <c r="Q669" s="531">
        <v>0.1531404109105019</v>
      </c>
      <c r="R669" s="395"/>
      <c r="S669" s="307"/>
    </row>
    <row r="670" spans="1:19">
      <c r="A670" s="557"/>
      <c r="B670" s="551" t="s">
        <v>292</v>
      </c>
      <c r="C670" s="414" t="s">
        <v>151</v>
      </c>
      <c r="D670" s="530">
        <v>81184561.24723272</v>
      </c>
      <c r="E670" s="530">
        <v>1973932.6128156185</v>
      </c>
      <c r="F670" s="534">
        <v>2.4920047307362775E-2</v>
      </c>
      <c r="G670" s="538">
        <v>3.2066903376929581</v>
      </c>
      <c r="H670" s="538">
        <v>-4.1016669844875953E-2</v>
      </c>
      <c r="I670" s="539">
        <v>4.4575897288992428</v>
      </c>
      <c r="J670" s="539">
        <v>2.9400359932280296E-2</v>
      </c>
      <c r="K670" s="534">
        <v>6.6393637404759424E-3</v>
      </c>
      <c r="L670" s="535">
        <v>361887466.36085606</v>
      </c>
      <c r="M670" s="535">
        <v>11127802.732740164</v>
      </c>
      <c r="N670" s="534">
        <v>3.1724864306342068E-2</v>
      </c>
      <c r="O670" s="530">
        <v>106360911.30748257</v>
      </c>
      <c r="P670" s="530">
        <v>1123717.5825259984</v>
      </c>
      <c r="Q670" s="534">
        <v>1.067795085322114E-2</v>
      </c>
      <c r="R670" s="395"/>
      <c r="S670" s="307"/>
    </row>
    <row r="671" spans="1:19">
      <c r="A671" s="557"/>
      <c r="B671" s="551" t="s">
        <v>292</v>
      </c>
      <c r="C671" s="414" t="s">
        <v>149</v>
      </c>
      <c r="D671" s="530">
        <v>272611971.35179651</v>
      </c>
      <c r="E671" s="530">
        <v>13286237.57388255</v>
      </c>
      <c r="F671" s="531">
        <v>5.1233779927374497E-2</v>
      </c>
      <c r="G671" s="536">
        <v>10.767837641088846</v>
      </c>
      <c r="H671" s="536">
        <v>0.13524934649880649</v>
      </c>
      <c r="I671" s="537">
        <v>3.798126555510049</v>
      </c>
      <c r="J671" s="537">
        <v>0.17340657554795103</v>
      </c>
      <c r="K671" s="531">
        <v>4.7839992194311315E-2</v>
      </c>
      <c r="L671" s="532">
        <v>1035414767.7412031</v>
      </c>
      <c r="M671" s="532">
        <v>95431599.198066473</v>
      </c>
      <c r="N671" s="531">
        <v>0.10152479575349656</v>
      </c>
      <c r="O671" s="530">
        <v>200149304.21291298</v>
      </c>
      <c r="P671" s="530">
        <v>13455332.931787133</v>
      </c>
      <c r="Q671" s="531">
        <v>7.2071598453095978E-2</v>
      </c>
      <c r="R671" s="395"/>
      <c r="S671" s="307"/>
    </row>
    <row r="672" spans="1:19">
      <c r="A672" s="557"/>
      <c r="B672" s="551" t="s">
        <v>292</v>
      </c>
      <c r="C672" s="414" t="s">
        <v>159</v>
      </c>
      <c r="D672" s="530">
        <v>17740726.732031632</v>
      </c>
      <c r="E672" s="530">
        <v>348323.04892333969</v>
      </c>
      <c r="F672" s="534">
        <v>2.0027309351244828E-2</v>
      </c>
      <c r="G672" s="538">
        <v>0.70073689038007991</v>
      </c>
      <c r="H672" s="538">
        <v>-1.2367301486094107E-2</v>
      </c>
      <c r="I672" s="539">
        <v>4.8486995842658516</v>
      </c>
      <c r="J672" s="539">
        <v>6.0067867282462828E-3</v>
      </c>
      <c r="K672" s="534">
        <v>1.2403815355168908E-3</v>
      </c>
      <c r="L672" s="535">
        <v>86019454.330175847</v>
      </c>
      <c r="M672" s="535">
        <v>1793386.2821207941</v>
      </c>
      <c r="N672" s="534">
        <v>2.1292532391486926E-2</v>
      </c>
      <c r="O672" s="530">
        <v>22722650.856553271</v>
      </c>
      <c r="P672" s="530">
        <v>586747.17918160558</v>
      </c>
      <c r="Q672" s="534">
        <v>2.650658350042449E-2</v>
      </c>
      <c r="R672" s="395"/>
      <c r="S672" s="307"/>
    </row>
    <row r="673" spans="1:19">
      <c r="A673" s="557"/>
      <c r="B673" s="551" t="s">
        <v>292</v>
      </c>
      <c r="C673" s="414" t="s">
        <v>179</v>
      </c>
      <c r="D673" s="530">
        <v>3664681.7865633625</v>
      </c>
      <c r="E673" s="530">
        <v>206152.67074032687</v>
      </c>
      <c r="F673" s="531">
        <v>5.9607036354605951E-2</v>
      </c>
      <c r="G673" s="536">
        <v>0.14475042415891196</v>
      </c>
      <c r="H673" s="536">
        <v>2.9476201807642488E-3</v>
      </c>
      <c r="I673" s="537">
        <v>3.9956899448847101</v>
      </c>
      <c r="J673" s="537">
        <v>8.4656451212605788E-2</v>
      </c>
      <c r="K673" s="531">
        <v>2.1645544930662584E-2</v>
      </c>
      <c r="L673" s="532">
        <v>14642932.165773362</v>
      </c>
      <c r="M673" s="532">
        <v>1116508.9549493007</v>
      </c>
      <c r="N673" s="531">
        <v>8.2542808068865714E-2</v>
      </c>
      <c r="O673" s="530">
        <v>2440198.4746978139</v>
      </c>
      <c r="P673" s="530">
        <v>-5324.9224574682303</v>
      </c>
      <c r="Q673" s="531">
        <v>-2.1774162797470534E-3</v>
      </c>
      <c r="R673" s="395"/>
      <c r="S673" s="307"/>
    </row>
    <row r="674" spans="1:19">
      <c r="A674" s="557"/>
      <c r="B674" s="551" t="s">
        <v>292</v>
      </c>
      <c r="C674" s="414" t="s">
        <v>174</v>
      </c>
      <c r="D674" s="530">
        <v>14439519.705494892</v>
      </c>
      <c r="E674" s="530">
        <v>4802033.4598099925</v>
      </c>
      <c r="F674" s="534">
        <v>0.49826618034968001</v>
      </c>
      <c r="G674" s="538">
        <v>0.57034327228215254</v>
      </c>
      <c r="H674" s="538">
        <v>0.17519766928967018</v>
      </c>
      <c r="I674" s="539">
        <v>3.557020921370627</v>
      </c>
      <c r="J674" s="539">
        <v>-0.93031410111508306</v>
      </c>
      <c r="K674" s="534">
        <v>-0.20731995637797193</v>
      </c>
      <c r="L674" s="535">
        <v>51361673.686988764</v>
      </c>
      <c r="M674" s="535">
        <v>8115044.1280025914</v>
      </c>
      <c r="N674" s="534">
        <v>0.18764570119699361</v>
      </c>
      <c r="O674" s="530">
        <v>7538878.0705928206</v>
      </c>
      <c r="P674" s="530">
        <v>1718458.1301542949</v>
      </c>
      <c r="Q674" s="534">
        <v>0.29524641653688338</v>
      </c>
      <c r="R674" s="395"/>
      <c r="S674" s="307"/>
    </row>
    <row r="675" spans="1:19">
      <c r="A675" s="557"/>
      <c r="B675" s="551" t="s">
        <v>292</v>
      </c>
      <c r="C675" s="414" t="s">
        <v>152</v>
      </c>
      <c r="D675" s="530">
        <v>87452238.546189591</v>
      </c>
      <c r="E675" s="530">
        <v>2780818.3916830719</v>
      </c>
      <c r="F675" s="531">
        <v>3.2842467819822752E-2</v>
      </c>
      <c r="G675" s="536">
        <v>3.4542558837225315</v>
      </c>
      <c r="H675" s="536">
        <v>-1.7348486987997624E-2</v>
      </c>
      <c r="I675" s="537">
        <v>8.150177860734388</v>
      </c>
      <c r="J675" s="537">
        <v>0.17774857393151766</v>
      </c>
      <c r="K675" s="531">
        <v>2.2295409283310055E-2</v>
      </c>
      <c r="L675" s="532">
        <v>712751298.47081685</v>
      </c>
      <c r="M675" s="532">
        <v>37714388.675838232</v>
      </c>
      <c r="N675" s="531">
        <v>5.5870113365049622E-2</v>
      </c>
      <c r="O675" s="530">
        <v>139160596.68443549</v>
      </c>
      <c r="P675" s="530">
        <v>5087491.6378937364</v>
      </c>
      <c r="Q675" s="531">
        <v>3.7945653873889762E-2</v>
      </c>
      <c r="R675" s="395"/>
      <c r="S675" s="307"/>
    </row>
    <row r="676" spans="1:19">
      <c r="A676" s="557"/>
      <c r="B676" s="551" t="s">
        <v>292</v>
      </c>
      <c r="C676" s="414" t="s">
        <v>154</v>
      </c>
      <c r="D676" s="530">
        <v>60436194.908886373</v>
      </c>
      <c r="E676" s="530">
        <v>-1937427.8043724149</v>
      </c>
      <c r="F676" s="534">
        <v>-3.1061652668132985E-2</v>
      </c>
      <c r="G676" s="538">
        <v>2.3871553813177773</v>
      </c>
      <c r="H676" s="538">
        <v>-0.17021924205889105</v>
      </c>
      <c r="I676" s="539">
        <v>3.7034602917816488</v>
      </c>
      <c r="J676" s="539">
        <v>0.15705211410128994</v>
      </c>
      <c r="K676" s="534">
        <v>4.4284838696716199E-2</v>
      </c>
      <c r="L676" s="535">
        <v>223823048.03143692</v>
      </c>
      <c r="M676" s="535">
        <v>2620722.369586587</v>
      </c>
      <c r="N676" s="534">
        <v>1.1847625750521527E-2</v>
      </c>
      <c r="O676" s="530">
        <v>37093882.467936575</v>
      </c>
      <c r="P676" s="530">
        <v>-126532.45927086473</v>
      </c>
      <c r="Q676" s="534">
        <v>-3.3995445649471203E-3</v>
      </c>
      <c r="R676" s="395"/>
      <c r="S676" s="307"/>
    </row>
    <row r="677" spans="1:19">
      <c r="A677" s="557"/>
      <c r="B677" s="551" t="s">
        <v>292</v>
      </c>
      <c r="C677" s="414" t="s">
        <v>170</v>
      </c>
      <c r="D677" s="530">
        <v>4134126.3640911728</v>
      </c>
      <c r="E677" s="530">
        <v>-70988.237847179174</v>
      </c>
      <c r="F677" s="531">
        <v>-1.6881403853882381E-2</v>
      </c>
      <c r="G677" s="536">
        <v>0.16329290770152141</v>
      </c>
      <c r="H677" s="536">
        <v>-9.1205726061059089E-3</v>
      </c>
      <c r="I677" s="537">
        <v>10.777745939561283</v>
      </c>
      <c r="J677" s="537">
        <v>-0.4547311085197947</v>
      </c>
      <c r="K677" s="531">
        <v>-4.0483600061972047E-2</v>
      </c>
      <c r="L677" s="532">
        <v>44556563.63421689</v>
      </c>
      <c r="M677" s="532">
        <v>-2677289.6166062504</v>
      </c>
      <c r="N677" s="531">
        <v>-5.6681583913749264E-2</v>
      </c>
      <c r="O677" s="530">
        <v>2934955.942996202</v>
      </c>
      <c r="P677" s="530">
        <v>-14824.285811038688</v>
      </c>
      <c r="Q677" s="531">
        <v>-5.0255560282987475E-3</v>
      </c>
      <c r="R677" s="395"/>
      <c r="S677" s="307"/>
    </row>
    <row r="678" spans="1:19">
      <c r="A678" s="557"/>
      <c r="B678" s="551" t="s">
        <v>292</v>
      </c>
      <c r="C678" s="414" t="s">
        <v>157</v>
      </c>
      <c r="D678" s="530">
        <v>32260629.307641745</v>
      </c>
      <c r="E678" s="530">
        <v>21865.686144664884</v>
      </c>
      <c r="F678" s="534">
        <v>6.7824208153208026E-4</v>
      </c>
      <c r="G678" s="538">
        <v>1.2742551871860399</v>
      </c>
      <c r="H678" s="538">
        <v>-4.7563113374684329E-2</v>
      </c>
      <c r="I678" s="539">
        <v>5.1811753773018658</v>
      </c>
      <c r="J678" s="539">
        <v>1.4853107031198576E-2</v>
      </c>
      <c r="K678" s="534">
        <v>2.8749865482976173E-3</v>
      </c>
      <c r="L678" s="535">
        <v>167147978.22501636</v>
      </c>
      <c r="M678" s="535">
        <v>592135.76128417253</v>
      </c>
      <c r="N678" s="534">
        <v>3.5551785666906948E-3</v>
      </c>
      <c r="O678" s="530">
        <v>47271707.925809607</v>
      </c>
      <c r="P678" s="530">
        <v>434827.38411009312</v>
      </c>
      <c r="Q678" s="534">
        <v>9.2838673088605963E-3</v>
      </c>
      <c r="R678" s="395"/>
      <c r="S678" s="307"/>
    </row>
    <row r="679" spans="1:19">
      <c r="A679" s="557"/>
      <c r="B679" s="551" t="s">
        <v>292</v>
      </c>
      <c r="C679" s="414" t="s">
        <v>183</v>
      </c>
      <c r="D679" s="530">
        <v>0</v>
      </c>
      <c r="E679" s="530">
        <v>0</v>
      </c>
      <c r="F679" s="529"/>
      <c r="G679" s="536">
        <v>0</v>
      </c>
      <c r="H679" s="536">
        <v>0</v>
      </c>
      <c r="I679" s="529"/>
      <c r="J679" s="529"/>
      <c r="K679" s="529"/>
      <c r="L679" s="532">
        <v>0</v>
      </c>
      <c r="M679" s="532">
        <v>0</v>
      </c>
      <c r="N679" s="529"/>
      <c r="O679" s="530">
        <v>0</v>
      </c>
      <c r="P679" s="530">
        <v>0</v>
      </c>
      <c r="Q679" s="529"/>
      <c r="R679" s="395"/>
      <c r="S679" s="307"/>
    </row>
    <row r="680" spans="1:19">
      <c r="A680" s="557"/>
      <c r="B680" s="551" t="s">
        <v>292</v>
      </c>
      <c r="C680" s="414" t="s">
        <v>173</v>
      </c>
      <c r="D680" s="530">
        <v>4659937.5941361114</v>
      </c>
      <c r="E680" s="530">
        <v>88980.152625217102</v>
      </c>
      <c r="F680" s="534">
        <v>1.9466414589019976E-2</v>
      </c>
      <c r="G680" s="538">
        <v>0.18406180470523623</v>
      </c>
      <c r="H680" s="538">
        <v>-3.3515610245986038E-3</v>
      </c>
      <c r="I680" s="539">
        <v>4.3278184950413801</v>
      </c>
      <c r="J680" s="539">
        <v>0.23308690116894049</v>
      </c>
      <c r="K680" s="534">
        <v>5.6923609234300815E-2</v>
      </c>
      <c r="L680" s="535">
        <v>20167364.105640896</v>
      </c>
      <c r="M680" s="535">
        <v>1450520.2556399032</v>
      </c>
      <c r="N680" s="534">
        <v>7.7498122400579114E-2</v>
      </c>
      <c r="O680" s="530">
        <v>3755294.5871884283</v>
      </c>
      <c r="P680" s="530">
        <v>27978.958901861683</v>
      </c>
      <c r="Q680" s="534">
        <v>7.5064635496735511E-3</v>
      </c>
      <c r="R680" s="395"/>
      <c r="S680" s="307"/>
    </row>
    <row r="681" spans="1:19">
      <c r="A681" s="557"/>
      <c r="B681" s="551" t="s">
        <v>292</v>
      </c>
      <c r="C681" s="414" t="s">
        <v>178</v>
      </c>
      <c r="D681" s="530">
        <v>4465261.7711795364</v>
      </c>
      <c r="E681" s="530">
        <v>511566.37914743461</v>
      </c>
      <c r="F681" s="531">
        <v>0.1293894264536404</v>
      </c>
      <c r="G681" s="536">
        <v>0.17637234908871588</v>
      </c>
      <c r="H681" s="536">
        <v>1.4267282486662508E-2</v>
      </c>
      <c r="I681" s="537">
        <v>5.2380487525504691</v>
      </c>
      <c r="J681" s="537">
        <v>-1.4001488463303957E-2</v>
      </c>
      <c r="K681" s="531">
        <v>-2.6659090870770744E-3</v>
      </c>
      <c r="L681" s="532">
        <v>23389258.850338269</v>
      </c>
      <c r="M681" s="532">
        <v>2624252.0137210265</v>
      </c>
      <c r="N681" s="531">
        <v>0.12637857691880897</v>
      </c>
      <c r="O681" s="530">
        <v>3347085.1218403662</v>
      </c>
      <c r="P681" s="530">
        <v>355037.1082707732</v>
      </c>
      <c r="Q681" s="531">
        <v>0.11866023093900972</v>
      </c>
      <c r="R681" s="395"/>
      <c r="S681" s="307"/>
    </row>
    <row r="682" spans="1:19">
      <c r="A682" s="557"/>
      <c r="B682" s="551" t="s">
        <v>292</v>
      </c>
      <c r="C682" s="414" t="s">
        <v>156</v>
      </c>
      <c r="D682" s="530">
        <v>56136350.733994156</v>
      </c>
      <c r="E682" s="530">
        <v>5447766.9234995246</v>
      </c>
      <c r="F682" s="534">
        <v>0.10747522447789538</v>
      </c>
      <c r="G682" s="538">
        <v>2.2173168238705978</v>
      </c>
      <c r="H682" s="538">
        <v>0.13903930377547358</v>
      </c>
      <c r="I682" s="539">
        <v>4.5663241806353012</v>
      </c>
      <c r="J682" s="539">
        <v>2.2866758745729854E-3</v>
      </c>
      <c r="K682" s="534">
        <v>5.010203952504254E-4</v>
      </c>
      <c r="L682" s="535">
        <v>256336775.76926178</v>
      </c>
      <c r="M682" s="535">
        <v>24992178.194956809</v>
      </c>
      <c r="N682" s="534">
        <v>0.10803009215259343</v>
      </c>
      <c r="O682" s="530">
        <v>47320685.324815884</v>
      </c>
      <c r="P682" s="530">
        <v>4408516.0879072547</v>
      </c>
      <c r="Q682" s="534">
        <v>0.10273347086158262</v>
      </c>
      <c r="R682" s="395"/>
      <c r="S682" s="307"/>
    </row>
    <row r="683" spans="1:19">
      <c r="A683" s="557"/>
      <c r="B683" s="551" t="s">
        <v>292</v>
      </c>
      <c r="C683" s="414" t="s">
        <v>168</v>
      </c>
      <c r="D683" s="530">
        <v>24452017.183333643</v>
      </c>
      <c r="E683" s="530">
        <v>5308507.9131308459</v>
      </c>
      <c r="F683" s="531">
        <v>0.27730066824234939</v>
      </c>
      <c r="G683" s="536">
        <v>0.96582461042210643</v>
      </c>
      <c r="H683" s="536">
        <v>0.18092351472888168</v>
      </c>
      <c r="I683" s="537">
        <v>5.0433529023472943</v>
      </c>
      <c r="J683" s="537">
        <v>-4.6993328530717804E-3</v>
      </c>
      <c r="K683" s="531">
        <v>-9.3092001312962956E-4</v>
      </c>
      <c r="L683" s="532">
        <v>123320151.82981165</v>
      </c>
      <c r="M683" s="532">
        <v>26682717.068785489</v>
      </c>
      <c r="N683" s="531">
        <v>0.2761116034874988</v>
      </c>
      <c r="O683" s="530">
        <v>16415517.454490013</v>
      </c>
      <c r="P683" s="530">
        <v>2934359.2144254372</v>
      </c>
      <c r="Q683" s="531">
        <v>0.21766373201560915</v>
      </c>
      <c r="R683" s="395"/>
      <c r="S683" s="307"/>
    </row>
    <row r="684" spans="1:19">
      <c r="A684" s="557"/>
      <c r="B684" s="551" t="s">
        <v>292</v>
      </c>
      <c r="C684" s="414" t="s">
        <v>200</v>
      </c>
      <c r="D684" s="530">
        <v>27919868.466621593</v>
      </c>
      <c r="E684" s="530">
        <v>1071908.2224893272</v>
      </c>
      <c r="F684" s="534">
        <v>3.9925127001914314E-2</v>
      </c>
      <c r="G684" s="538">
        <v>1.1028004717414857</v>
      </c>
      <c r="H684" s="538">
        <v>2.009957561933895E-3</v>
      </c>
      <c r="I684" s="539">
        <v>2.7592966849760008</v>
      </c>
      <c r="J684" s="539">
        <v>0.122142438841498</v>
      </c>
      <c r="K684" s="534">
        <v>4.6316001053230915E-2</v>
      </c>
      <c r="L684" s="535">
        <v>77039200.504914939</v>
      </c>
      <c r="M684" s="535">
        <v>6236988.1470512152</v>
      </c>
      <c r="N684" s="534">
        <v>8.8090300279416306E-2</v>
      </c>
      <c r="O684" s="530">
        <v>19581796.463025436</v>
      </c>
      <c r="P684" s="530">
        <v>838563.88559393585</v>
      </c>
      <c r="Q684" s="534">
        <v>4.4739555043650285E-2</v>
      </c>
      <c r="R684" s="395"/>
      <c r="S684" s="307"/>
    </row>
    <row r="685" spans="1:19">
      <c r="A685" s="557"/>
      <c r="B685" s="551" t="s">
        <v>292</v>
      </c>
      <c r="C685" s="414" t="s">
        <v>201</v>
      </c>
      <c r="D685" s="530">
        <v>192805.49808717007</v>
      </c>
      <c r="E685" s="530">
        <v>8656.8249463231768</v>
      </c>
      <c r="F685" s="531">
        <v>4.7009977311658215E-2</v>
      </c>
      <c r="G685" s="536">
        <v>7.6155800840924139E-3</v>
      </c>
      <c r="H685" s="536">
        <v>6.5318881791281459E-5</v>
      </c>
      <c r="I685" s="537">
        <v>10.95079647347386</v>
      </c>
      <c r="J685" s="537">
        <v>1.0510547873006058</v>
      </c>
      <c r="K685" s="531">
        <v>0.10616992045040835</v>
      </c>
      <c r="L685" s="532">
        <v>2111373.7685193531</v>
      </c>
      <c r="M685" s="532">
        <v>288349.47257341817</v>
      </c>
      <c r="N685" s="531">
        <v>0.15817094331362092</v>
      </c>
      <c r="O685" s="530">
        <v>391449.93463535886</v>
      </c>
      <c r="P685" s="530">
        <v>19996.619998574257</v>
      </c>
      <c r="Q685" s="531">
        <v>5.3833467654279515E-2</v>
      </c>
      <c r="R685" s="395"/>
      <c r="S685" s="307"/>
    </row>
    <row r="686" spans="1:19">
      <c r="A686" s="557"/>
      <c r="B686" s="551" t="s">
        <v>292</v>
      </c>
      <c r="C686" s="414" t="s">
        <v>232</v>
      </c>
      <c r="D686" s="530">
        <v>2928363.1252185307</v>
      </c>
      <c r="E686" s="530">
        <v>340612.54792226059</v>
      </c>
      <c r="F686" s="534">
        <v>0.13162495292654477</v>
      </c>
      <c r="G686" s="538">
        <v>0.11566674247703346</v>
      </c>
      <c r="H686" s="538">
        <v>9.5666416631192824E-3</v>
      </c>
      <c r="I686" s="539">
        <v>13.729370109290443</v>
      </c>
      <c r="J686" s="539">
        <v>-0.12683890117567742</v>
      </c>
      <c r="K686" s="534">
        <v>-9.1539396583777844E-3</v>
      </c>
      <c r="L686" s="535">
        <v>40204581.160523638</v>
      </c>
      <c r="M686" s="535">
        <v>4348168.2945521548</v>
      </c>
      <c r="N686" s="534">
        <v>0.12126612639154044</v>
      </c>
      <c r="O686" s="530">
        <v>3254550.8081678478</v>
      </c>
      <c r="P686" s="530">
        <v>368943.29353432357</v>
      </c>
      <c r="Q686" s="534">
        <v>0.12785636704345077</v>
      </c>
      <c r="R686" s="395"/>
      <c r="S686" s="307"/>
    </row>
    <row r="687" spans="1:19">
      <c r="A687" s="557"/>
      <c r="B687" s="551" t="s">
        <v>292</v>
      </c>
      <c r="C687" s="414" t="s">
        <v>202</v>
      </c>
      <c r="D687" s="530">
        <v>140228917.33362174</v>
      </c>
      <c r="E687" s="530">
        <v>5267281.3600892127</v>
      </c>
      <c r="F687" s="531">
        <v>3.9027989858704627E-2</v>
      </c>
      <c r="G687" s="536">
        <v>5.5388697970477363</v>
      </c>
      <c r="H687" s="536">
        <v>5.3213521416557441E-3</v>
      </c>
      <c r="I687" s="537">
        <v>4.6737960660536357</v>
      </c>
      <c r="J687" s="537">
        <v>0.22274341774829676</v>
      </c>
      <c r="K687" s="531">
        <v>5.0042862969302881E-2</v>
      </c>
      <c r="L687" s="532">
        <v>655401362.1808418</v>
      </c>
      <c r="M687" s="532">
        <v>54680014.961228728</v>
      </c>
      <c r="N687" s="531">
        <v>9.1023925176474021E-2</v>
      </c>
      <c r="O687" s="530">
        <v>128630650.45821339</v>
      </c>
      <c r="P687" s="530">
        <v>-904957.58582769334</v>
      </c>
      <c r="Q687" s="531">
        <v>-6.9861685098974091E-3</v>
      </c>
      <c r="R687" s="395"/>
      <c r="S687" s="307"/>
    </row>
    <row r="688" spans="1:19">
      <c r="A688" s="557"/>
      <c r="B688" s="558" t="s">
        <v>292</v>
      </c>
      <c r="C688" s="414" t="s">
        <v>203</v>
      </c>
      <c r="D688" s="530">
        <v>31060871.423504323</v>
      </c>
      <c r="E688" s="530">
        <v>2078233.4737558365</v>
      </c>
      <c r="F688" s="534">
        <v>7.1706153089279842E-2</v>
      </c>
      <c r="G688" s="538">
        <v>1.2268662260888885</v>
      </c>
      <c r="H688" s="538">
        <v>3.8552006279354067E-2</v>
      </c>
      <c r="I688" s="539">
        <v>5.4620438432672431</v>
      </c>
      <c r="J688" s="539">
        <v>-2.8660728576611838E-2</v>
      </c>
      <c r="K688" s="534">
        <v>-5.2198635351067826E-3</v>
      </c>
      <c r="L688" s="535">
        <v>169655841.52526724</v>
      </c>
      <c r="M688" s="535">
        <v>10520738.830488026</v>
      </c>
      <c r="N688" s="534">
        <v>6.6111993220419635E-2</v>
      </c>
      <c r="O688" s="530">
        <v>51326803.983284444</v>
      </c>
      <c r="P688" s="530">
        <v>4180232.5163036585</v>
      </c>
      <c r="Q688" s="534">
        <v>8.8664613061658029E-2</v>
      </c>
      <c r="R688" s="395"/>
      <c r="S688" s="307"/>
    </row>
    <row r="689" spans="1:19">
      <c r="A689" s="557"/>
      <c r="B689" s="551" t="s">
        <v>234</v>
      </c>
      <c r="C689" s="414" t="s">
        <v>182</v>
      </c>
      <c r="D689" s="530">
        <v>310665.1538133024</v>
      </c>
      <c r="E689" s="530">
        <v>53921.403813302546</v>
      </c>
      <c r="F689" s="531">
        <v>0.21002031719682593</v>
      </c>
      <c r="G689" s="536">
        <v>2.6947256452698878E-2</v>
      </c>
      <c r="H689" s="536">
        <v>4.0129884394359688E-3</v>
      </c>
      <c r="I689" s="537">
        <v>3.25520791358952</v>
      </c>
      <c r="J689" s="537">
        <v>0.54802520709715052</v>
      </c>
      <c r="K689" s="531">
        <v>0.2024337721214293</v>
      </c>
      <c r="L689" s="532">
        <v>1011279.6671695674</v>
      </c>
      <c r="M689" s="532">
        <v>316227.42716956756</v>
      </c>
      <c r="N689" s="531">
        <v>0.45496929435054784</v>
      </c>
      <c r="O689" s="530">
        <v>62157.30762660515</v>
      </c>
      <c r="P689" s="530">
        <v>10804.307626605208</v>
      </c>
      <c r="Q689" s="531">
        <v>0.21039292011382432</v>
      </c>
      <c r="R689" s="395"/>
      <c r="S689" s="307"/>
    </row>
    <row r="690" spans="1:19">
      <c r="A690" s="557"/>
      <c r="B690" s="551" t="s">
        <v>293</v>
      </c>
      <c r="C690" s="414" t="s">
        <v>169</v>
      </c>
      <c r="D690" s="530">
        <v>244154.36599155865</v>
      </c>
      <c r="E690" s="530">
        <v>-43599.423142247135</v>
      </c>
      <c r="F690" s="534">
        <v>-0.15151641711996142</v>
      </c>
      <c r="G690" s="538">
        <v>2.1178076245958785E-2</v>
      </c>
      <c r="H690" s="538">
        <v>-4.5262399129609374E-3</v>
      </c>
      <c r="I690" s="539">
        <v>9.7581219187900654</v>
      </c>
      <c r="J690" s="539">
        <v>1.1262817081137744</v>
      </c>
      <c r="K690" s="534">
        <v>0.13047990702153325</v>
      </c>
      <c r="L690" s="535">
        <v>2382488.0703505203</v>
      </c>
      <c r="M690" s="535">
        <v>-101356.65746913105</v>
      </c>
      <c r="N690" s="534">
        <v>-4.0806358116476607E-2</v>
      </c>
      <c r="O690" s="530">
        <v>408670.03390675504</v>
      </c>
      <c r="P690" s="530">
        <v>-38754.6817284883</v>
      </c>
      <c r="Q690" s="534">
        <v>-8.6617212626408646E-2</v>
      </c>
      <c r="R690" s="395"/>
      <c r="S690" s="307"/>
    </row>
    <row r="691" spans="1:19">
      <c r="A691" s="557"/>
      <c r="B691" s="551" t="s">
        <v>293</v>
      </c>
      <c r="C691" s="414" t="s">
        <v>164</v>
      </c>
      <c r="D691" s="530">
        <v>3296918.6513919458</v>
      </c>
      <c r="E691" s="530">
        <v>-2004010.6759516448</v>
      </c>
      <c r="F691" s="531">
        <v>-0.37804893297000386</v>
      </c>
      <c r="G691" s="536">
        <v>0.2859764325423379</v>
      </c>
      <c r="H691" s="536">
        <v>-0.18754213962412547</v>
      </c>
      <c r="I691" s="537">
        <v>5.8350647972804239</v>
      </c>
      <c r="J691" s="537">
        <v>0.97156816485224251</v>
      </c>
      <c r="K691" s="531">
        <v>0.19976741802886189</v>
      </c>
      <c r="L691" s="532">
        <v>19237733.962234393</v>
      </c>
      <c r="M691" s="532">
        <v>-6543317.9700409472</v>
      </c>
      <c r="N691" s="531">
        <v>-0.25380337416912602</v>
      </c>
      <c r="O691" s="530">
        <v>3786785.4928069599</v>
      </c>
      <c r="P691" s="530">
        <v>-3291327.3501032852</v>
      </c>
      <c r="Q691" s="531">
        <v>-0.46500068918794168</v>
      </c>
      <c r="R691" s="395"/>
      <c r="S691" s="307"/>
    </row>
    <row r="692" spans="1:19">
      <c r="A692" s="557"/>
      <c r="B692" s="551" t="s">
        <v>293</v>
      </c>
      <c r="C692" s="414" t="s">
        <v>166</v>
      </c>
      <c r="D692" s="530">
        <v>1372166.886480222</v>
      </c>
      <c r="E692" s="530">
        <v>257317.23634658847</v>
      </c>
      <c r="F692" s="534">
        <v>0.23080891339540238</v>
      </c>
      <c r="G692" s="538">
        <v>0.11902246689728549</v>
      </c>
      <c r="H692" s="538">
        <v>1.9435775222582025E-2</v>
      </c>
      <c r="I692" s="539">
        <v>9.990290000955742</v>
      </c>
      <c r="J692" s="539">
        <v>-0.18799304480225487</v>
      </c>
      <c r="K692" s="534">
        <v>-1.8470015419801547E-2</v>
      </c>
      <c r="L692" s="535">
        <v>13708345.125645936</v>
      </c>
      <c r="M692" s="535">
        <v>2361089.8331215382</v>
      </c>
      <c r="N692" s="534">
        <v>0.20807585378616011</v>
      </c>
      <c r="O692" s="530">
        <v>2891321.9163411222</v>
      </c>
      <c r="P692" s="530">
        <v>174824.35884573683</v>
      </c>
      <c r="Q692" s="534">
        <v>6.4356530843681356E-2</v>
      </c>
      <c r="R692" s="395"/>
      <c r="S692" s="307"/>
    </row>
    <row r="693" spans="1:19">
      <c r="A693" s="557"/>
      <c r="B693" s="551" t="s">
        <v>293</v>
      </c>
      <c r="C693" s="414" t="s">
        <v>162</v>
      </c>
      <c r="D693" s="530">
        <v>3284324.4785894156</v>
      </c>
      <c r="E693" s="530">
        <v>-169622.58812503144</v>
      </c>
      <c r="F693" s="531">
        <v>-4.9109782185047857E-2</v>
      </c>
      <c r="G693" s="536">
        <v>0.28488400746616294</v>
      </c>
      <c r="H693" s="536">
        <v>-2.3648323823897421E-2</v>
      </c>
      <c r="I693" s="537">
        <v>7.9892346581279012</v>
      </c>
      <c r="J693" s="537">
        <v>0.12706277979930825</v>
      </c>
      <c r="K693" s="531">
        <v>1.6161282374091309E-2</v>
      </c>
      <c r="L693" s="532">
        <v>26239238.952884406</v>
      </c>
      <c r="M693" s="532">
        <v>-916286.54427345097</v>
      </c>
      <c r="N693" s="531">
        <v>-3.3742176868179222E-2</v>
      </c>
      <c r="O693" s="530">
        <v>3614162.7174756248</v>
      </c>
      <c r="P693" s="530">
        <v>-261150.93476787768</v>
      </c>
      <c r="Q693" s="531">
        <v>-6.7388335036234245E-2</v>
      </c>
      <c r="R693" s="395"/>
      <c r="S693" s="307"/>
    </row>
    <row r="694" spans="1:19">
      <c r="A694" s="557"/>
      <c r="B694" s="551" t="s">
        <v>293</v>
      </c>
      <c r="C694" s="414" t="s">
        <v>226</v>
      </c>
      <c r="D694" s="530">
        <v>1073381.667310358</v>
      </c>
      <c r="E694" s="530">
        <v>176219.01494561322</v>
      </c>
      <c r="F694" s="534">
        <v>0.19641813497378036</v>
      </c>
      <c r="G694" s="538">
        <v>9.3105682132667927E-2</v>
      </c>
      <c r="H694" s="538">
        <v>1.2964417853311996E-2</v>
      </c>
      <c r="I694" s="539">
        <v>8.2616806812423267</v>
      </c>
      <c r="J694" s="539">
        <v>0.30977015175157696</v>
      </c>
      <c r="K694" s="534">
        <v>3.895543726287562E-2</v>
      </c>
      <c r="L694" s="535">
        <v>8867936.5844176635</v>
      </c>
      <c r="M694" s="535">
        <v>1733779.4424125999</v>
      </c>
      <c r="N694" s="534">
        <v>0.2430251265709181</v>
      </c>
      <c r="O694" s="530">
        <v>1240717.823636651</v>
      </c>
      <c r="P694" s="530">
        <v>232416.26795622893</v>
      </c>
      <c r="Q694" s="534">
        <v>0.23050273665341095</v>
      </c>
      <c r="R694" s="395"/>
      <c r="S694" s="307"/>
    </row>
    <row r="695" spans="1:19">
      <c r="A695" s="557"/>
      <c r="B695" s="551" t="s">
        <v>293</v>
      </c>
      <c r="C695" s="414" t="s">
        <v>146</v>
      </c>
      <c r="D695" s="530">
        <v>188201204.93472737</v>
      </c>
      <c r="E695" s="530">
        <v>4856056.4500274062</v>
      </c>
      <c r="F695" s="531">
        <v>2.6485873720474479E-2</v>
      </c>
      <c r="G695" s="536">
        <v>16.324670056593511</v>
      </c>
      <c r="H695" s="536">
        <v>-5.3087042769551118E-2</v>
      </c>
      <c r="I695" s="537">
        <v>4.7093265068652785</v>
      </c>
      <c r="J695" s="537">
        <v>7.9383836063645852E-2</v>
      </c>
      <c r="K695" s="531">
        <v>1.7145749247452616E-2</v>
      </c>
      <c r="L695" s="532">
        <v>886300923.02309608</v>
      </c>
      <c r="M695" s="532">
        <v>37423396.569322348</v>
      </c>
      <c r="N695" s="531">
        <v>4.4085743117337983E-2</v>
      </c>
      <c r="O695" s="530">
        <v>216034802.67940766</v>
      </c>
      <c r="P695" s="530">
        <v>610802.8063647747</v>
      </c>
      <c r="Q695" s="531">
        <v>2.8353517097665197E-3</v>
      </c>
      <c r="R695" s="395"/>
      <c r="S695" s="307"/>
    </row>
    <row r="696" spans="1:19">
      <c r="A696" s="557"/>
      <c r="B696" s="551" t="s">
        <v>293</v>
      </c>
      <c r="C696" s="414" t="s">
        <v>227</v>
      </c>
      <c r="D696" s="530">
        <v>29461900.023587409</v>
      </c>
      <c r="E696" s="530">
        <v>-1556791.078894861</v>
      </c>
      <c r="F696" s="534">
        <v>-5.0188806283005247E-2</v>
      </c>
      <c r="G696" s="538">
        <v>2.5555404775023409</v>
      </c>
      <c r="H696" s="538">
        <v>-0.21528052657250951</v>
      </c>
      <c r="I696" s="539">
        <v>2.2694321572221874</v>
      </c>
      <c r="J696" s="539">
        <v>0.17952465152905583</v>
      </c>
      <c r="K696" s="534">
        <v>8.5900764048175093E-2</v>
      </c>
      <c r="L696" s="535">
        <v>66861783.326394394</v>
      </c>
      <c r="M696" s="535">
        <v>2035587.9745399356</v>
      </c>
      <c r="N696" s="534">
        <v>3.1400700958793881E-2</v>
      </c>
      <c r="O696" s="530">
        <v>13569170.472290158</v>
      </c>
      <c r="P696" s="530">
        <v>-384794.01079940796</v>
      </c>
      <c r="Q696" s="534">
        <v>-2.7575963179907004E-2</v>
      </c>
      <c r="R696" s="395"/>
      <c r="S696" s="307"/>
    </row>
    <row r="697" spans="1:19">
      <c r="A697" s="557"/>
      <c r="B697" s="551" t="s">
        <v>293</v>
      </c>
      <c r="C697" s="414" t="s">
        <v>228</v>
      </c>
      <c r="D697" s="530">
        <v>77801651.336769685</v>
      </c>
      <c r="E697" s="530">
        <v>-84634.995160058141</v>
      </c>
      <c r="F697" s="531">
        <v>-1.0866482296943427E-3</v>
      </c>
      <c r="G697" s="536">
        <v>6.7485555598402716</v>
      </c>
      <c r="H697" s="536">
        <v>-0.2088288567003973</v>
      </c>
      <c r="I697" s="537">
        <v>3.7244152737727512</v>
      </c>
      <c r="J697" s="537">
        <v>0.16744967994364046</v>
      </c>
      <c r="K697" s="531">
        <v>4.7076553181775123E-2</v>
      </c>
      <c r="L697" s="532">
        <v>289765658.56340718</v>
      </c>
      <c r="M697" s="532">
        <v>12726817.849610567</v>
      </c>
      <c r="N697" s="531">
        <v>4.5938749298905679E-2</v>
      </c>
      <c r="O697" s="530">
        <v>59553407.454226092</v>
      </c>
      <c r="P697" s="530">
        <v>2498901.698938325</v>
      </c>
      <c r="Q697" s="531">
        <v>4.3798498748834201E-2</v>
      </c>
      <c r="R697" s="395"/>
      <c r="S697" s="307"/>
    </row>
    <row r="698" spans="1:19">
      <c r="A698" s="557"/>
      <c r="B698" s="551" t="s">
        <v>293</v>
      </c>
      <c r="C698" s="414" t="s">
        <v>229</v>
      </c>
      <c r="D698" s="530">
        <v>1711417.3503952285</v>
      </c>
      <c r="E698" s="530">
        <v>-271306.12037640857</v>
      </c>
      <c r="F698" s="534">
        <v>-0.13683507779873183</v>
      </c>
      <c r="G698" s="538">
        <v>0.14844922796334523</v>
      </c>
      <c r="H698" s="538">
        <v>-2.8662430937265171E-2</v>
      </c>
      <c r="I698" s="539">
        <v>5.7573226248371157</v>
      </c>
      <c r="J698" s="539">
        <v>-0.33569875375672353</v>
      </c>
      <c r="K698" s="534">
        <v>-5.5095613965201094E-2</v>
      </c>
      <c r="L698" s="535">
        <v>9853181.8319692388</v>
      </c>
      <c r="M698" s="535">
        <v>-2227594.6632821225</v>
      </c>
      <c r="N698" s="534">
        <v>-0.1843916791406357</v>
      </c>
      <c r="O698" s="530">
        <v>3126612.1182769537</v>
      </c>
      <c r="P698" s="530">
        <v>-204056.77074198332</v>
      </c>
      <c r="Q698" s="534">
        <v>-6.1266003178745615E-2</v>
      </c>
      <c r="R698" s="395"/>
      <c r="S698" s="307"/>
    </row>
    <row r="699" spans="1:19">
      <c r="A699" s="557"/>
      <c r="B699" s="551" t="s">
        <v>293</v>
      </c>
      <c r="C699" s="414" t="s">
        <v>153</v>
      </c>
      <c r="D699" s="530">
        <v>11993048.296195757</v>
      </c>
      <c r="E699" s="530">
        <v>-516263.93634947017</v>
      </c>
      <c r="F699" s="531">
        <v>-4.1270369365816663E-2</v>
      </c>
      <c r="G699" s="536">
        <v>1.0402832249458167</v>
      </c>
      <c r="H699" s="536">
        <v>-7.7141909659331764E-2</v>
      </c>
      <c r="I699" s="537">
        <v>4.4543640729547054</v>
      </c>
      <c r="J699" s="537">
        <v>-4.2623648243401924E-2</v>
      </c>
      <c r="K699" s="531">
        <v>-9.4782665388390124E-3</v>
      </c>
      <c r="L699" s="532">
        <v>53421403.455785021</v>
      </c>
      <c r="M699" s="532">
        <v>-2832820.0546041429</v>
      </c>
      <c r="N699" s="531">
        <v>-5.0357464343650057E-2</v>
      </c>
      <c r="O699" s="530">
        <v>12379049.209135227</v>
      </c>
      <c r="P699" s="530">
        <v>-822675.47486215085</v>
      </c>
      <c r="Q699" s="531">
        <v>-6.2315757566082736E-2</v>
      </c>
      <c r="R699" s="395"/>
      <c r="S699" s="307"/>
    </row>
    <row r="700" spans="1:19">
      <c r="A700" s="557"/>
      <c r="B700" s="551" t="s">
        <v>293</v>
      </c>
      <c r="C700" s="414" t="s">
        <v>148</v>
      </c>
      <c r="D700" s="530">
        <v>110869453.56252626</v>
      </c>
      <c r="E700" s="530">
        <v>-1653467.9293762594</v>
      </c>
      <c r="F700" s="534">
        <v>-1.4694498751485473E-2</v>
      </c>
      <c r="G700" s="538">
        <v>9.6168738632187623</v>
      </c>
      <c r="H700" s="538">
        <v>-0.43451332393042819</v>
      </c>
      <c r="I700" s="539">
        <v>3.9960763520996472</v>
      </c>
      <c r="J700" s="539">
        <v>1.955426294623841E-2</v>
      </c>
      <c r="K700" s="534">
        <v>4.9174284733827451E-3</v>
      </c>
      <c r="L700" s="535">
        <v>443042801.55142117</v>
      </c>
      <c r="M700" s="535">
        <v>-4407081.2972040176</v>
      </c>
      <c r="N700" s="534">
        <v>-9.8493294246653276E-3</v>
      </c>
      <c r="O700" s="530">
        <v>92194761.623830169</v>
      </c>
      <c r="P700" s="530">
        <v>-725459.76018260419</v>
      </c>
      <c r="Q700" s="534">
        <v>-7.8073399888328497E-3</v>
      </c>
      <c r="R700" s="395"/>
      <c r="S700" s="307"/>
    </row>
    <row r="701" spans="1:19">
      <c r="A701" s="557"/>
      <c r="B701" s="551" t="s">
        <v>293</v>
      </c>
      <c r="C701" s="414" t="s">
        <v>161</v>
      </c>
      <c r="D701" s="530">
        <v>1755454.4784716265</v>
      </c>
      <c r="E701" s="530">
        <v>-445211.89569439553</v>
      </c>
      <c r="F701" s="531">
        <v>-0.20230776501191178</v>
      </c>
      <c r="G701" s="536">
        <v>0.15226903127616928</v>
      </c>
      <c r="H701" s="536">
        <v>-4.4310914420265746E-2</v>
      </c>
      <c r="I701" s="537">
        <v>5.6880028925844597</v>
      </c>
      <c r="J701" s="537">
        <v>0.62815106251460229</v>
      </c>
      <c r="K701" s="531">
        <v>0.12414416145184431</v>
      </c>
      <c r="L701" s="532">
        <v>9985030.1513469554</v>
      </c>
      <c r="M701" s="532">
        <v>-1150015.6293501891</v>
      </c>
      <c r="N701" s="531">
        <v>-0.10327893140266808</v>
      </c>
      <c r="O701" s="530">
        <v>2516136.7108578067</v>
      </c>
      <c r="P701" s="530">
        <v>-635973.01185507514</v>
      </c>
      <c r="Q701" s="531">
        <v>-0.20176106411287015</v>
      </c>
      <c r="R701" s="395"/>
      <c r="S701" s="307"/>
    </row>
    <row r="702" spans="1:19">
      <c r="A702" s="557"/>
      <c r="B702" s="551" t="s">
        <v>293</v>
      </c>
      <c r="C702" s="414" t="s">
        <v>150</v>
      </c>
      <c r="D702" s="530">
        <v>83190166.100438133</v>
      </c>
      <c r="E702" s="530">
        <v>2940857.039781794</v>
      </c>
      <c r="F702" s="534">
        <v>3.6646509162576724E-2</v>
      </c>
      <c r="G702" s="538">
        <v>7.2159581231898473</v>
      </c>
      <c r="H702" s="538">
        <v>4.7490879581148171E-2</v>
      </c>
      <c r="I702" s="539">
        <v>4.6686825878321851</v>
      </c>
      <c r="J702" s="539">
        <v>0.10726304197127146</v>
      </c>
      <c r="K702" s="534">
        <v>2.3515276525835738E-2</v>
      </c>
      <c r="L702" s="535">
        <v>388388479.95198286</v>
      </c>
      <c r="M702" s="535">
        <v>22337713.06087172</v>
      </c>
      <c r="N702" s="534">
        <v>6.102353848507714E-2</v>
      </c>
      <c r="O702" s="530">
        <v>104693200.5118556</v>
      </c>
      <c r="P702" s="530">
        <v>1977201.9782042503</v>
      </c>
      <c r="Q702" s="534">
        <v>1.924921148049287E-2</v>
      </c>
      <c r="R702" s="395"/>
      <c r="S702" s="307"/>
    </row>
    <row r="703" spans="1:19">
      <c r="A703" s="557"/>
      <c r="B703" s="551" t="s">
        <v>293</v>
      </c>
      <c r="C703" s="414" t="s">
        <v>171</v>
      </c>
      <c r="D703" s="530">
        <v>4810893.2925458346</v>
      </c>
      <c r="E703" s="530">
        <v>716373.54781791521</v>
      </c>
      <c r="F703" s="531">
        <v>0.17495911425028876</v>
      </c>
      <c r="G703" s="536">
        <v>0.4172993775758651</v>
      </c>
      <c r="H703" s="536">
        <v>5.1546313631029128E-2</v>
      </c>
      <c r="I703" s="537">
        <v>3.5162528331663911</v>
      </c>
      <c r="J703" s="537">
        <v>9.0577178015760484E-2</v>
      </c>
      <c r="K703" s="531">
        <v>2.6440675397734849E-2</v>
      </c>
      <c r="L703" s="532">
        <v>16916317.169975478</v>
      </c>
      <c r="M703" s="532">
        <v>2889820.5609274693</v>
      </c>
      <c r="N703" s="531">
        <v>0.2060258267957906</v>
      </c>
      <c r="O703" s="530">
        <v>3025994.3080550414</v>
      </c>
      <c r="P703" s="530">
        <v>376871.57761686714</v>
      </c>
      <c r="Q703" s="531">
        <v>0.14226278506716494</v>
      </c>
      <c r="R703" s="395"/>
      <c r="S703" s="307"/>
    </row>
    <row r="704" spans="1:19">
      <c r="A704" s="557"/>
      <c r="B704" s="551" t="s">
        <v>293</v>
      </c>
      <c r="C704" s="414" t="s">
        <v>147</v>
      </c>
      <c r="D704" s="530">
        <v>109566436.5918898</v>
      </c>
      <c r="E704" s="530">
        <v>3214924.5353623331</v>
      </c>
      <c r="F704" s="534">
        <v>3.0229232036245533E-2</v>
      </c>
      <c r="G704" s="538">
        <v>9.5038494958606474</v>
      </c>
      <c r="H704" s="538">
        <v>3.7386611464089725E-3</v>
      </c>
      <c r="I704" s="539">
        <v>4.6150899292279766</v>
      </c>
      <c r="J704" s="539">
        <v>4.0706672356786378E-2</v>
      </c>
      <c r="K704" s="534">
        <v>8.8988329291475095E-3</v>
      </c>
      <c r="L704" s="535">
        <v>505658958.09662628</v>
      </c>
      <c r="M704" s="535">
        <v>19166382.002312541</v>
      </c>
      <c r="N704" s="534">
        <v>3.9397069850860077E-2</v>
      </c>
      <c r="O704" s="530">
        <v>123315124.4619925</v>
      </c>
      <c r="P704" s="530">
        <v>1617165.1803327501</v>
      </c>
      <c r="Q704" s="534">
        <v>1.3288350847280491E-2</v>
      </c>
      <c r="R704" s="395"/>
      <c r="S704" s="307"/>
    </row>
    <row r="705" spans="1:19">
      <c r="A705" s="557"/>
      <c r="B705" s="551" t="s">
        <v>293</v>
      </c>
      <c r="C705" s="414" t="s">
        <v>230</v>
      </c>
      <c r="D705" s="530">
        <v>3354582.6809545853</v>
      </c>
      <c r="E705" s="530">
        <v>467607.59421446128</v>
      </c>
      <c r="F705" s="531">
        <v>0.16197146846267668</v>
      </c>
      <c r="G705" s="536">
        <v>0.2909782403526025</v>
      </c>
      <c r="H705" s="536">
        <v>3.3092078033515937E-2</v>
      </c>
      <c r="I705" s="537">
        <v>6.845707350230664</v>
      </c>
      <c r="J705" s="537">
        <v>9.3561730724331937E-3</v>
      </c>
      <c r="K705" s="531">
        <v>1.3685916404783663E-3</v>
      </c>
      <c r="L705" s="532">
        <v>22964491.315967292</v>
      </c>
      <c r="M705" s="532">
        <v>3228115.7833049595</v>
      </c>
      <c r="N705" s="531">
        <v>0.16356173290088913</v>
      </c>
      <c r="O705" s="530">
        <v>2203953.9275581855</v>
      </c>
      <c r="P705" s="530">
        <v>304258.80779949087</v>
      </c>
      <c r="Q705" s="531">
        <v>0.16016191473826535</v>
      </c>
      <c r="R705" s="395"/>
      <c r="S705" s="307"/>
    </row>
    <row r="706" spans="1:19">
      <c r="A706" s="557"/>
      <c r="B706" s="551" t="s">
        <v>293</v>
      </c>
      <c r="C706" s="414" t="s">
        <v>176</v>
      </c>
      <c r="D706" s="530">
        <v>42837.673202571459</v>
      </c>
      <c r="E706" s="530">
        <v>6838.9503409290919</v>
      </c>
      <c r="F706" s="534">
        <v>0.18997758246074287</v>
      </c>
      <c r="G706" s="538">
        <v>3.7157619754171829E-3</v>
      </c>
      <c r="H706" s="538">
        <v>5.0008736505536807E-4</v>
      </c>
      <c r="I706" s="539">
        <v>5.0316371742197328</v>
      </c>
      <c r="J706" s="539">
        <v>2.0138540896160073E-2</v>
      </c>
      <c r="K706" s="534">
        <v>4.0184668039716506E-3</v>
      </c>
      <c r="L706" s="535">
        <v>215543.62894313503</v>
      </c>
      <c r="M706" s="535">
        <v>35136.078520620242</v>
      </c>
      <c r="N706" s="534">
        <v>0.19475946787333173</v>
      </c>
      <c r="O706" s="530">
        <v>33107.002355277538</v>
      </c>
      <c r="P706" s="530">
        <v>4534.6822483181022</v>
      </c>
      <c r="Q706" s="534">
        <v>0.15870892637849096</v>
      </c>
      <c r="R706" s="395"/>
      <c r="S706" s="307"/>
    </row>
    <row r="707" spans="1:19">
      <c r="A707" s="557"/>
      <c r="B707" s="551" t="s">
        <v>293</v>
      </c>
      <c r="C707" s="414" t="s">
        <v>160</v>
      </c>
      <c r="D707" s="530">
        <v>12211912.710812371</v>
      </c>
      <c r="E707" s="530">
        <v>73664.356822427362</v>
      </c>
      <c r="F707" s="531">
        <v>6.0687798333120503E-3</v>
      </c>
      <c r="G707" s="536">
        <v>1.0592676377022858</v>
      </c>
      <c r="H707" s="536">
        <v>-2.5011301753700588E-2</v>
      </c>
      <c r="I707" s="537">
        <v>6.5269946940107735</v>
      </c>
      <c r="J707" s="537">
        <v>0.11648267632275733</v>
      </c>
      <c r="K707" s="531">
        <v>1.81705729591265E-2</v>
      </c>
      <c r="L707" s="532">
        <v>79707089.467195064</v>
      </c>
      <c r="M707" s="532">
        <v>1894702.5202607512</v>
      </c>
      <c r="N707" s="531">
        <v>2.4349625999172612E-2</v>
      </c>
      <c r="O707" s="530">
        <v>13812039.821557775</v>
      </c>
      <c r="P707" s="530">
        <v>109411.79369109869</v>
      </c>
      <c r="Q707" s="531">
        <v>7.9847306274818813E-3</v>
      </c>
      <c r="R707" s="395"/>
      <c r="S707" s="307"/>
    </row>
    <row r="708" spans="1:19">
      <c r="A708" s="557"/>
      <c r="B708" s="551" t="s">
        <v>293</v>
      </c>
      <c r="C708" s="414" t="s">
        <v>180</v>
      </c>
      <c r="D708" s="530">
        <v>21224.486775234225</v>
      </c>
      <c r="E708" s="530">
        <v>-33901.450418722117</v>
      </c>
      <c r="F708" s="534">
        <v>-0.61498184238469245</v>
      </c>
      <c r="G708" s="538">
        <v>1.8410229830696332E-3</v>
      </c>
      <c r="H708" s="538">
        <v>-3.0832371716118098E-3</v>
      </c>
      <c r="I708" s="539">
        <v>10.076110682790839</v>
      </c>
      <c r="J708" s="539">
        <v>1.091428099528148</v>
      </c>
      <c r="K708" s="534">
        <v>0.12147653402484561</v>
      </c>
      <c r="L708" s="535">
        <v>213860.27793269046</v>
      </c>
      <c r="M708" s="535">
        <v>-281428.76985988207</v>
      </c>
      <c r="N708" s="534">
        <v>-0.5682111710609532</v>
      </c>
      <c r="O708" s="530">
        <v>44939.989830556558</v>
      </c>
      <c r="P708" s="530">
        <v>-58096.180032894714</v>
      </c>
      <c r="Q708" s="534">
        <v>-0.56384258178352997</v>
      </c>
      <c r="R708" s="395"/>
      <c r="S708" s="307"/>
    </row>
    <row r="709" spans="1:19">
      <c r="A709" s="557"/>
      <c r="B709" s="551" t="s">
        <v>293</v>
      </c>
      <c r="C709" s="414" t="s">
        <v>158</v>
      </c>
      <c r="D709" s="530">
        <v>17456154.522618629</v>
      </c>
      <c r="E709" s="530">
        <v>576372.88371223956</v>
      </c>
      <c r="F709" s="531">
        <v>3.4145754728470631E-2</v>
      </c>
      <c r="G709" s="536">
        <v>1.5141558904338297</v>
      </c>
      <c r="H709" s="536">
        <v>6.327808495969256E-3</v>
      </c>
      <c r="I709" s="537">
        <v>5.6137396651140037</v>
      </c>
      <c r="J709" s="537">
        <v>0.19921298594517456</v>
      </c>
      <c r="K709" s="531">
        <v>3.6792317731409771E-2</v>
      </c>
      <c r="L709" s="532">
        <v>97994307.0439834</v>
      </c>
      <c r="M709" s="532">
        <v>6598279.0215806067</v>
      </c>
      <c r="N709" s="531">
        <v>7.2194373917028987E-2</v>
      </c>
      <c r="O709" s="530">
        <v>14356864.557218641</v>
      </c>
      <c r="P709" s="530">
        <v>525011.42152014375</v>
      </c>
      <c r="Q709" s="531">
        <v>3.795669433224004E-2</v>
      </c>
      <c r="R709" s="395"/>
      <c r="S709" s="307"/>
    </row>
    <row r="710" spans="1:19">
      <c r="A710" s="557"/>
      <c r="B710" s="551" t="s">
        <v>293</v>
      </c>
      <c r="C710" s="414" t="s">
        <v>231</v>
      </c>
      <c r="D710" s="530">
        <v>2999072.5978482524</v>
      </c>
      <c r="E710" s="530">
        <v>-90297.856243394315</v>
      </c>
      <c r="F710" s="534">
        <v>-2.9228562124623599E-2</v>
      </c>
      <c r="G710" s="538">
        <v>0.26014111149088331</v>
      </c>
      <c r="H710" s="538">
        <v>-1.5824515662235694E-2</v>
      </c>
      <c r="I710" s="539">
        <v>8.6285961183395354</v>
      </c>
      <c r="J710" s="539">
        <v>0.39771470975130541</v>
      </c>
      <c r="K710" s="534">
        <v>4.8319820200097119E-2</v>
      </c>
      <c r="L710" s="535">
        <v>25877786.176411897</v>
      </c>
      <c r="M710" s="535">
        <v>449544.34158718586</v>
      </c>
      <c r="N710" s="534">
        <v>1.7678939208904405E-2</v>
      </c>
      <c r="O710" s="530">
        <v>4534724.3774413727</v>
      </c>
      <c r="P710" s="530">
        <v>55045.353930197656</v>
      </c>
      <c r="Q710" s="534">
        <v>1.2287789737009567E-2</v>
      </c>
      <c r="R710" s="395"/>
      <c r="S710" s="307"/>
    </row>
    <row r="711" spans="1:19">
      <c r="A711" s="557"/>
      <c r="B711" s="551" t="s">
        <v>293</v>
      </c>
      <c r="C711" s="414" t="s">
        <v>177</v>
      </c>
      <c r="D711" s="530">
        <v>312388.95263143198</v>
      </c>
      <c r="E711" s="530">
        <v>-230373.82015157468</v>
      </c>
      <c r="F711" s="531">
        <v>-0.4244466122286481</v>
      </c>
      <c r="G711" s="536">
        <v>2.7096779655590542E-2</v>
      </c>
      <c r="H711" s="536">
        <v>-2.1386842238329762E-2</v>
      </c>
      <c r="I711" s="537">
        <v>7.9433304004974952</v>
      </c>
      <c r="J711" s="537">
        <v>1.322215497562147</v>
      </c>
      <c r="K711" s="531">
        <v>0.19969680589230784</v>
      </c>
      <c r="L711" s="532">
        <v>2481408.6642168257</v>
      </c>
      <c r="M711" s="532">
        <v>-1112286.0194152519</v>
      </c>
      <c r="N711" s="531">
        <v>-0.30951043907021225</v>
      </c>
      <c r="O711" s="530">
        <v>479680.27426349977</v>
      </c>
      <c r="P711" s="530">
        <v>-117196.62265121331</v>
      </c>
      <c r="Q711" s="531">
        <v>-0.19634973854241736</v>
      </c>
      <c r="R711" s="395"/>
      <c r="S711" s="307"/>
    </row>
    <row r="712" spans="1:19">
      <c r="A712" s="557"/>
      <c r="B712" s="551" t="s">
        <v>293</v>
      </c>
      <c r="C712" s="414" t="s">
        <v>163</v>
      </c>
      <c r="D712" s="530">
        <v>6937792.9049638156</v>
      </c>
      <c r="E712" s="530">
        <v>-837792.74540422857</v>
      </c>
      <c r="F712" s="534">
        <v>-0.10774657795256529</v>
      </c>
      <c r="G712" s="538">
        <v>0.60178775228240422</v>
      </c>
      <c r="H712" s="538">
        <v>-9.2785592796578276E-2</v>
      </c>
      <c r="I712" s="539">
        <v>6.7659641711123939</v>
      </c>
      <c r="J712" s="539">
        <v>1.3330496138457271E-2</v>
      </c>
      <c r="K712" s="534">
        <v>1.9741180671271528E-3</v>
      </c>
      <c r="L712" s="535">
        <v>46940858.221582949</v>
      </c>
      <c r="M712" s="535">
        <v>-5564823.2837364227</v>
      </c>
      <c r="N712" s="534">
        <v>-0.10598516435164541</v>
      </c>
      <c r="O712" s="530">
        <v>9840908.912613187</v>
      </c>
      <c r="P712" s="530">
        <v>-1089570.5569008179</v>
      </c>
      <c r="Q712" s="534">
        <v>-9.9681862990522854E-2</v>
      </c>
      <c r="R712" s="395"/>
      <c r="S712" s="307"/>
    </row>
    <row r="713" spans="1:19">
      <c r="A713" s="557"/>
      <c r="B713" s="551" t="s">
        <v>293</v>
      </c>
      <c r="C713" s="414" t="s">
        <v>167</v>
      </c>
      <c r="D713" s="530">
        <v>2360756.6131340764</v>
      </c>
      <c r="E713" s="530">
        <v>-92005.421171052847</v>
      </c>
      <c r="F713" s="531">
        <v>-3.751094475706776E-2</v>
      </c>
      <c r="G713" s="536">
        <v>0.20477325215160583</v>
      </c>
      <c r="H713" s="536">
        <v>-1.4325759479679512E-2</v>
      </c>
      <c r="I713" s="537">
        <v>11.734252997297089</v>
      </c>
      <c r="J713" s="537">
        <v>1.0167084068586831</v>
      </c>
      <c r="K713" s="531">
        <v>9.4863930658682163E-2</v>
      </c>
      <c r="L713" s="532">
        <v>27701715.363557458</v>
      </c>
      <c r="M713" s="532">
        <v>1414128.8911578208</v>
      </c>
      <c r="N713" s="531">
        <v>5.3794550239238202E-2</v>
      </c>
      <c r="O713" s="530">
        <v>3995414.2549900375</v>
      </c>
      <c r="P713" s="530">
        <v>200810.56178470701</v>
      </c>
      <c r="Q713" s="531">
        <v>5.2920035402980597E-2</v>
      </c>
      <c r="R713" s="395"/>
      <c r="S713" s="307"/>
    </row>
    <row r="714" spans="1:19">
      <c r="A714" s="557"/>
      <c r="B714" s="551" t="s">
        <v>293</v>
      </c>
      <c r="C714" s="414" t="s">
        <v>175</v>
      </c>
      <c r="D714" s="530">
        <v>1469718.260578861</v>
      </c>
      <c r="E714" s="530">
        <v>223894.17119943071</v>
      </c>
      <c r="F714" s="534">
        <v>0.17971571838120168</v>
      </c>
      <c r="G714" s="538">
        <v>0.12748412364533829</v>
      </c>
      <c r="H714" s="538">
        <v>1.6197817500759992E-2</v>
      </c>
      <c r="I714" s="539">
        <v>12.768677574867798</v>
      </c>
      <c r="J714" s="539">
        <v>-0.52339153510162006</v>
      </c>
      <c r="K714" s="534">
        <v>-3.9376227340637435E-2</v>
      </c>
      <c r="L714" s="535">
        <v>18766358.595227011</v>
      </c>
      <c r="M714" s="535">
        <v>2206778.7003309056</v>
      </c>
      <c r="N714" s="534">
        <v>0.13326296405690014</v>
      </c>
      <c r="O714" s="530">
        <v>2043464.4399700873</v>
      </c>
      <c r="P714" s="530">
        <v>238975.80158822238</v>
      </c>
      <c r="Q714" s="534">
        <v>0.13243408492863587</v>
      </c>
      <c r="R714" s="395"/>
      <c r="S714" s="307"/>
    </row>
    <row r="715" spans="1:19">
      <c r="A715" s="557"/>
      <c r="B715" s="551" t="s">
        <v>293</v>
      </c>
      <c r="C715" s="414" t="s">
        <v>165</v>
      </c>
      <c r="D715" s="530">
        <v>6409859.0316367187</v>
      </c>
      <c r="E715" s="530">
        <v>-329068.87389414292</v>
      </c>
      <c r="F715" s="531">
        <v>-4.8831042341922842E-2</v>
      </c>
      <c r="G715" s="536">
        <v>0.55599449449346861</v>
      </c>
      <c r="H715" s="536">
        <v>-4.5976843494316189E-2</v>
      </c>
      <c r="I715" s="537">
        <v>5.4548796249442697</v>
      </c>
      <c r="J715" s="537">
        <v>0.51529688051371902</v>
      </c>
      <c r="K715" s="531">
        <v>0.10431992076551881</v>
      </c>
      <c r="L715" s="532">
        <v>34965009.430440143</v>
      </c>
      <c r="M715" s="532">
        <v>1677517.4323183894</v>
      </c>
      <c r="N715" s="531">
        <v>5.0394827955588944E-2</v>
      </c>
      <c r="O715" s="530">
        <v>5435653.1767569352</v>
      </c>
      <c r="P715" s="530">
        <v>-632005.30296106078</v>
      </c>
      <c r="Q715" s="531">
        <v>-0.10415966967712958</v>
      </c>
      <c r="R715" s="395"/>
      <c r="S715" s="307"/>
    </row>
    <row r="716" spans="1:19">
      <c r="A716" s="557"/>
      <c r="B716" s="551" t="s">
        <v>293</v>
      </c>
      <c r="C716" s="414" t="s">
        <v>307</v>
      </c>
      <c r="D716" s="530">
        <v>11499567.077493858</v>
      </c>
      <c r="E716" s="530">
        <v>755193.9444680661</v>
      </c>
      <c r="F716" s="534">
        <v>7.0287389977807951E-2</v>
      </c>
      <c r="G716" s="538">
        <v>0.99747840827512557</v>
      </c>
      <c r="H716" s="538">
        <v>3.7710807048942141E-2</v>
      </c>
      <c r="I716" s="539">
        <v>5.3820659492574556</v>
      </c>
      <c r="J716" s="539">
        <v>5.1174015778895132E-2</v>
      </c>
      <c r="K716" s="534">
        <v>9.5995222595897968E-3</v>
      </c>
      <c r="L716" s="535">
        <v>61891428.398981765</v>
      </c>
      <c r="M716" s="535">
        <v>4614336.333850801</v>
      </c>
      <c r="N716" s="534">
        <v>8.0561637602058145E-2</v>
      </c>
      <c r="O716" s="530">
        <v>16201717.69021637</v>
      </c>
      <c r="P716" s="530">
        <v>1158892.7771718949</v>
      </c>
      <c r="Q716" s="534">
        <v>7.7039570949666125E-2</v>
      </c>
      <c r="R716" s="395"/>
      <c r="S716" s="307"/>
    </row>
    <row r="717" spans="1:19">
      <c r="A717" s="557"/>
      <c r="B717" s="551" t="s">
        <v>293</v>
      </c>
      <c r="C717" s="414" t="s">
        <v>181</v>
      </c>
      <c r="D717" s="530">
        <v>2123237.1524358932</v>
      </c>
      <c r="E717" s="530">
        <v>-379427.28879561322</v>
      </c>
      <c r="F717" s="531">
        <v>-0.15160933385416439</v>
      </c>
      <c r="G717" s="536">
        <v>0.18417069102952027</v>
      </c>
      <c r="H717" s="536">
        <v>-3.9385976045983068E-2</v>
      </c>
      <c r="I717" s="537">
        <v>6.8052964505464377</v>
      </c>
      <c r="J717" s="537">
        <v>0.30371447078226232</v>
      </c>
      <c r="K717" s="531">
        <v>4.6713933889868234E-2</v>
      </c>
      <c r="L717" s="532">
        <v>14449258.25714031</v>
      </c>
      <c r="M717" s="532">
        <v>-1822019.7753670309</v>
      </c>
      <c r="N717" s="531">
        <v>-0.1119776683630465</v>
      </c>
      <c r="O717" s="530">
        <v>1014287.203901323</v>
      </c>
      <c r="P717" s="530">
        <v>-256648.095629232</v>
      </c>
      <c r="Q717" s="531">
        <v>-0.20193639733197277</v>
      </c>
      <c r="R717" s="395"/>
      <c r="S717" s="307"/>
    </row>
    <row r="718" spans="1:19">
      <c r="A718" s="557"/>
      <c r="B718" s="551" t="s">
        <v>293</v>
      </c>
      <c r="C718" s="414" t="s">
        <v>172</v>
      </c>
      <c r="D718" s="530">
        <v>426155.07792531769</v>
      </c>
      <c r="E718" s="530">
        <v>64833.69825339946</v>
      </c>
      <c r="F718" s="534">
        <v>0.17943499029110541</v>
      </c>
      <c r="G718" s="538">
        <v>3.696491232606882E-2</v>
      </c>
      <c r="H718" s="538">
        <v>4.6889898924450182E-3</v>
      </c>
      <c r="I718" s="539">
        <v>7.5087127679108976</v>
      </c>
      <c r="J718" s="539">
        <v>0.10469592742042266</v>
      </c>
      <c r="K718" s="534">
        <v>1.4140422648402181E-2</v>
      </c>
      <c r="L718" s="535">
        <v>3199876.0747278966</v>
      </c>
      <c r="M718" s="535">
        <v>524646.49480776116</v>
      </c>
      <c r="N718" s="534">
        <v>0.19611269954013577</v>
      </c>
      <c r="O718" s="530">
        <v>727133.28670847416</v>
      </c>
      <c r="P718" s="530">
        <v>119403.70042398106</v>
      </c>
      <c r="Q718" s="534">
        <v>0.19647504929616058</v>
      </c>
      <c r="R718" s="395"/>
      <c r="S718" s="307"/>
    </row>
    <row r="719" spans="1:19">
      <c r="A719" s="557"/>
      <c r="B719" s="551" t="s">
        <v>293</v>
      </c>
      <c r="C719" s="414" t="s">
        <v>151</v>
      </c>
      <c r="D719" s="530">
        <v>36913525.869867101</v>
      </c>
      <c r="E719" s="530">
        <v>-108913.71017897129</v>
      </c>
      <c r="F719" s="531">
        <v>-2.9418296420874531E-3</v>
      </c>
      <c r="G719" s="536">
        <v>3.2018983654228239</v>
      </c>
      <c r="H719" s="536">
        <v>-0.10522226296096271</v>
      </c>
      <c r="I719" s="537">
        <v>4.4514750094423725</v>
      </c>
      <c r="J719" s="537">
        <v>0.11414796644359892</v>
      </c>
      <c r="K719" s="531">
        <v>2.6317583459115515E-2</v>
      </c>
      <c r="L719" s="532">
        <v>164319637.92011791</v>
      </c>
      <c r="M719" s="532">
        <v>3741209.5317959189</v>
      </c>
      <c r="N719" s="531">
        <v>2.3298331969899867E-2</v>
      </c>
      <c r="O719" s="530">
        <v>48060875.922964871</v>
      </c>
      <c r="P719" s="530">
        <v>-1072459.9004095495</v>
      </c>
      <c r="Q719" s="531">
        <v>-2.1827540964546994E-2</v>
      </c>
      <c r="R719" s="395"/>
      <c r="S719" s="307"/>
    </row>
    <row r="720" spans="1:19">
      <c r="A720" s="557"/>
      <c r="B720" s="551" t="s">
        <v>293</v>
      </c>
      <c r="C720" s="414" t="s">
        <v>149</v>
      </c>
      <c r="D720" s="530">
        <v>126006497.15513177</v>
      </c>
      <c r="E720" s="530">
        <v>3298185.1401311755</v>
      </c>
      <c r="F720" s="534">
        <v>2.6878253689350609E-2</v>
      </c>
      <c r="G720" s="538">
        <v>10.929868869638941</v>
      </c>
      <c r="H720" s="538">
        <v>-3.135341992843621E-2</v>
      </c>
      <c r="I720" s="539">
        <v>3.7555055391918217</v>
      </c>
      <c r="J720" s="539">
        <v>0.20020580475733896</v>
      </c>
      <c r="K720" s="534">
        <v>5.6311934214228587E-2</v>
      </c>
      <c r="L720" s="535">
        <v>473218098.0402559</v>
      </c>
      <c r="M720" s="535">
        <v>36953268.920420647</v>
      </c>
      <c r="N720" s="534">
        <v>8.4703754357127306E-2</v>
      </c>
      <c r="O720" s="530">
        <v>92958926.457671285</v>
      </c>
      <c r="P720" s="530">
        <v>4730663.5832969546</v>
      </c>
      <c r="Q720" s="534">
        <v>5.3618459994308282E-2</v>
      </c>
      <c r="R720" s="395"/>
      <c r="S720" s="307"/>
    </row>
    <row r="721" spans="1:19">
      <c r="A721" s="557"/>
      <c r="B721" s="551" t="s">
        <v>293</v>
      </c>
      <c r="C721" s="414" t="s">
        <v>159</v>
      </c>
      <c r="D721" s="530">
        <v>8272374.3447739221</v>
      </c>
      <c r="E721" s="530">
        <v>65700.778289178386</v>
      </c>
      <c r="F721" s="531">
        <v>8.0057745390890132E-3</v>
      </c>
      <c r="G721" s="536">
        <v>0.71755003805581163</v>
      </c>
      <c r="H721" s="536">
        <v>-1.5531297209881778E-2</v>
      </c>
      <c r="I721" s="537">
        <v>4.8427390508489925</v>
      </c>
      <c r="J721" s="537">
        <v>0.12633605682116045</v>
      </c>
      <c r="K721" s="531">
        <v>2.6786527143913292E-2</v>
      </c>
      <c r="L721" s="532">
        <v>40060950.282678023</v>
      </c>
      <c r="M721" s="532">
        <v>1354970.5027003139</v>
      </c>
      <c r="N721" s="531">
        <v>3.5006748580001822E-2</v>
      </c>
      <c r="O721" s="530">
        <v>10297914.507075485</v>
      </c>
      <c r="P721" s="530">
        <v>-207446.9124875702</v>
      </c>
      <c r="Q721" s="531">
        <v>-1.9746765884823641E-2</v>
      </c>
      <c r="R721" s="395"/>
      <c r="S721" s="307"/>
    </row>
    <row r="722" spans="1:19">
      <c r="A722" s="557"/>
      <c r="B722" s="551" t="s">
        <v>293</v>
      </c>
      <c r="C722" s="414" t="s">
        <v>179</v>
      </c>
      <c r="D722" s="530">
        <v>1679976.0698993569</v>
      </c>
      <c r="E722" s="530">
        <v>55510.385569304693</v>
      </c>
      <c r="F722" s="534">
        <v>3.4171473183317994E-2</v>
      </c>
      <c r="G722" s="538">
        <v>0.14572199499780747</v>
      </c>
      <c r="H722" s="538">
        <v>6.1259551768780285E-4</v>
      </c>
      <c r="I722" s="539">
        <v>4.1170336157643561</v>
      </c>
      <c r="J722" s="539">
        <v>0.27185536249129116</v>
      </c>
      <c r="K722" s="534">
        <v>7.0700327679187408E-2</v>
      </c>
      <c r="L722" s="535">
        <v>6916517.953455342</v>
      </c>
      <c r="M722" s="535">
        <v>670157.8308810778</v>
      </c>
      <c r="N722" s="534">
        <v>0.10728773521384656</v>
      </c>
      <c r="O722" s="530">
        <v>1111137.5890880891</v>
      </c>
      <c r="P722" s="530">
        <v>-1921.6669412590563</v>
      </c>
      <c r="Q722" s="534">
        <v>-1.7264731691952145E-3</v>
      </c>
      <c r="R722" s="395"/>
      <c r="S722" s="307"/>
    </row>
    <row r="723" spans="1:19">
      <c r="A723" s="557"/>
      <c r="B723" s="551" t="s">
        <v>293</v>
      </c>
      <c r="C723" s="414" t="s">
        <v>174</v>
      </c>
      <c r="D723" s="530">
        <v>7040565.7276481558</v>
      </c>
      <c r="E723" s="530">
        <v>2314203.6240409948</v>
      </c>
      <c r="F723" s="531">
        <v>0.48963739411222723</v>
      </c>
      <c r="G723" s="536">
        <v>0.61070232018694304</v>
      </c>
      <c r="H723" s="536">
        <v>0.18850838085305172</v>
      </c>
      <c r="I723" s="537">
        <v>3.3709766387164075</v>
      </c>
      <c r="J723" s="537">
        <v>-1.1407909864979331</v>
      </c>
      <c r="K723" s="531">
        <v>-0.25284790380660122</v>
      </c>
      <c r="L723" s="532">
        <v>23733582.591249317</v>
      </c>
      <c r="M723" s="532">
        <v>2409335.0671545826</v>
      </c>
      <c r="N723" s="531">
        <v>0.11298570157902275</v>
      </c>
      <c r="O723" s="530">
        <v>3558469.4536157283</v>
      </c>
      <c r="P723" s="530">
        <v>723657.84979111282</v>
      </c>
      <c r="Q723" s="531">
        <v>0.25527546480153473</v>
      </c>
      <c r="R723" s="395"/>
      <c r="S723" s="307"/>
    </row>
    <row r="724" spans="1:19">
      <c r="A724" s="557"/>
      <c r="B724" s="551" t="s">
        <v>293</v>
      </c>
      <c r="C724" s="414" t="s">
        <v>152</v>
      </c>
      <c r="D724" s="530">
        <v>40010361.342004873</v>
      </c>
      <c r="E724" s="530">
        <v>428253.97886379808</v>
      </c>
      <c r="F724" s="534">
        <v>1.0819382983701088E-2</v>
      </c>
      <c r="G724" s="538">
        <v>3.4705194792979328</v>
      </c>
      <c r="H724" s="538">
        <v>-6.524978011354321E-2</v>
      </c>
      <c r="I724" s="539">
        <v>8.2961884384966034</v>
      </c>
      <c r="J724" s="539">
        <v>0.32973341147385238</v>
      </c>
      <c r="K724" s="534">
        <v>4.1390230705549015E-2</v>
      </c>
      <c r="L724" s="535">
        <v>331933497.18561226</v>
      </c>
      <c r="M724" s="535">
        <v>16604419.002362788</v>
      </c>
      <c r="N724" s="534">
        <v>5.2657430447037114E-2</v>
      </c>
      <c r="O724" s="530">
        <v>64116362.411749616</v>
      </c>
      <c r="P724" s="530">
        <v>984124.00085641444</v>
      </c>
      <c r="Q724" s="534">
        <v>1.5588295704823417E-2</v>
      </c>
      <c r="R724" s="395"/>
      <c r="S724" s="307"/>
    </row>
    <row r="725" spans="1:19">
      <c r="A725" s="557"/>
      <c r="B725" s="551" t="s">
        <v>293</v>
      </c>
      <c r="C725" s="414" t="s">
        <v>154</v>
      </c>
      <c r="D725" s="530">
        <v>27209804.655473486</v>
      </c>
      <c r="E725" s="530">
        <v>-1670808.9033095241</v>
      </c>
      <c r="F725" s="531">
        <v>-5.7852264804166775E-2</v>
      </c>
      <c r="G725" s="536">
        <v>2.3601925580605223</v>
      </c>
      <c r="H725" s="536">
        <v>-0.21963940180064156</v>
      </c>
      <c r="I725" s="537">
        <v>3.6996068883350772</v>
      </c>
      <c r="J725" s="537">
        <v>0.2002189554513949</v>
      </c>
      <c r="K725" s="531">
        <v>5.721542146554863E-2</v>
      </c>
      <c r="L725" s="532">
        <v>100665580.73364156</v>
      </c>
      <c r="M725" s="532">
        <v>-398889.84824055433</v>
      </c>
      <c r="N725" s="531">
        <v>-3.9468850521249699E-3</v>
      </c>
      <c r="O725" s="530">
        <v>16911157.96210742</v>
      </c>
      <c r="P725" s="530">
        <v>-349834.44094634056</v>
      </c>
      <c r="Q725" s="531">
        <v>-2.0267342269639662E-2</v>
      </c>
      <c r="R725" s="395"/>
      <c r="S725" s="307"/>
    </row>
    <row r="726" spans="1:19">
      <c r="A726" s="557"/>
      <c r="B726" s="551" t="s">
        <v>293</v>
      </c>
      <c r="C726" s="414" t="s">
        <v>170</v>
      </c>
      <c r="D726" s="530">
        <v>1541992.45876254</v>
      </c>
      <c r="E726" s="530">
        <v>-382714.69853096874</v>
      </c>
      <c r="F726" s="534">
        <v>-0.19884307962419373</v>
      </c>
      <c r="G726" s="538">
        <v>0.13375322505392176</v>
      </c>
      <c r="H726" s="538">
        <v>-3.8175983709347938E-2</v>
      </c>
      <c r="I726" s="539">
        <v>10.890939451576372</v>
      </c>
      <c r="J726" s="539">
        <v>-0.37085940105398052</v>
      </c>
      <c r="K726" s="534">
        <v>-3.2930742762055376E-2</v>
      </c>
      <c r="L726" s="535">
        <v>16793746.5031702</v>
      </c>
      <c r="M726" s="535">
        <v>-4881918.3524872661</v>
      </c>
      <c r="N726" s="534">
        <v>-0.2252257720811299</v>
      </c>
      <c r="O726" s="530">
        <v>1143266.8686955618</v>
      </c>
      <c r="P726" s="530">
        <v>-210908.77606839873</v>
      </c>
      <c r="Q726" s="534">
        <v>-0.1557469866511749</v>
      </c>
      <c r="R726" s="395"/>
      <c r="S726" s="307"/>
    </row>
    <row r="727" spans="1:19">
      <c r="A727" s="557"/>
      <c r="B727" s="551" t="s">
        <v>293</v>
      </c>
      <c r="C727" s="414" t="s">
        <v>157</v>
      </c>
      <c r="D727" s="530">
        <v>14996215.599280886</v>
      </c>
      <c r="E727" s="530">
        <v>-21232.320307508111</v>
      </c>
      <c r="F727" s="531">
        <v>-1.4138434453841646E-3</v>
      </c>
      <c r="G727" s="536">
        <v>1.3007795132911424</v>
      </c>
      <c r="H727" s="536">
        <v>-4.0691020901249431E-2</v>
      </c>
      <c r="I727" s="537">
        <v>5.179613263181424</v>
      </c>
      <c r="J727" s="537">
        <v>8.6267040261497563E-2</v>
      </c>
      <c r="K727" s="531">
        <v>1.6937203262031963E-2</v>
      </c>
      <c r="L727" s="532">
        <v>77674597.215563446</v>
      </c>
      <c r="M727" s="532">
        <v>1185535.576431185</v>
      </c>
      <c r="N727" s="531">
        <v>1.5499413262832577E-2</v>
      </c>
      <c r="O727" s="530">
        <v>21858768.998993553</v>
      </c>
      <c r="P727" s="530">
        <v>-4739.4000238478184</v>
      </c>
      <c r="Q727" s="531">
        <v>-2.1677216379695121E-4</v>
      </c>
      <c r="R727" s="395"/>
      <c r="S727" s="307"/>
    </row>
    <row r="728" spans="1:19">
      <c r="A728" s="557"/>
      <c r="B728" s="551" t="s">
        <v>293</v>
      </c>
      <c r="C728" s="414" t="s">
        <v>183</v>
      </c>
      <c r="D728" s="530">
        <v>0</v>
      </c>
      <c r="E728" s="530">
        <v>0</v>
      </c>
      <c r="F728" s="533"/>
      <c r="G728" s="538">
        <v>0</v>
      </c>
      <c r="H728" s="538">
        <v>0</v>
      </c>
      <c r="I728" s="533"/>
      <c r="J728" s="533"/>
      <c r="K728" s="533"/>
      <c r="L728" s="535">
        <v>0</v>
      </c>
      <c r="M728" s="535">
        <v>0</v>
      </c>
      <c r="N728" s="533"/>
      <c r="O728" s="530">
        <v>0</v>
      </c>
      <c r="P728" s="530">
        <v>0</v>
      </c>
      <c r="Q728" s="533"/>
      <c r="R728" s="395"/>
      <c r="S728" s="307"/>
    </row>
    <row r="729" spans="1:19">
      <c r="A729" s="557"/>
      <c r="B729" s="551" t="s">
        <v>293</v>
      </c>
      <c r="C729" s="414" t="s">
        <v>173</v>
      </c>
      <c r="D729" s="530">
        <v>2241904.894628163</v>
      </c>
      <c r="E729" s="530">
        <v>142655.11865450954</v>
      </c>
      <c r="F729" s="531">
        <v>6.7955285877472418E-2</v>
      </c>
      <c r="G729" s="536">
        <v>0.19446399249016488</v>
      </c>
      <c r="H729" s="536">
        <v>6.943334289285924E-3</v>
      </c>
      <c r="I729" s="537">
        <v>4.3439173953335528</v>
      </c>
      <c r="J729" s="537">
        <v>0.10795478687849869</v>
      </c>
      <c r="K729" s="531">
        <v>2.5485302127790051E-2</v>
      </c>
      <c r="L729" s="532">
        <v>9738649.6704587135</v>
      </c>
      <c r="M729" s="532">
        <v>846306.11362666823</v>
      </c>
      <c r="N729" s="531">
        <v>9.5172448997030229E-2</v>
      </c>
      <c r="O729" s="530">
        <v>1822701.5523930895</v>
      </c>
      <c r="P729" s="530">
        <v>128300.21722601354</v>
      </c>
      <c r="Q729" s="531">
        <v>7.5720087421533189E-2</v>
      </c>
      <c r="R729" s="395"/>
      <c r="S729" s="307"/>
    </row>
    <row r="730" spans="1:19">
      <c r="A730" s="557"/>
      <c r="B730" s="551" t="s">
        <v>293</v>
      </c>
      <c r="C730" s="414" t="s">
        <v>178</v>
      </c>
      <c r="D730" s="530">
        <v>2156305.3882984519</v>
      </c>
      <c r="E730" s="530">
        <v>231239.94405359053</v>
      </c>
      <c r="F730" s="534">
        <v>0.12012056252160207</v>
      </c>
      <c r="G730" s="538">
        <v>0.18703904694677972</v>
      </c>
      <c r="H730" s="538">
        <v>1.5077833318862005E-2</v>
      </c>
      <c r="I730" s="539">
        <v>5.2269582304153603</v>
      </c>
      <c r="J730" s="539">
        <v>2.2733051243482905E-2</v>
      </c>
      <c r="K730" s="534">
        <v>4.3681913177900386E-3</v>
      </c>
      <c r="L730" s="535">
        <v>11270918.196655583</v>
      </c>
      <c r="M730" s="535">
        <v>1252444.140162779</v>
      </c>
      <c r="N730" s="534">
        <v>0.12501346343768702</v>
      </c>
      <c r="O730" s="530">
        <v>1605670.7881039369</v>
      </c>
      <c r="P730" s="530">
        <v>143539.03942620591</v>
      </c>
      <c r="Q730" s="534">
        <v>9.8171070805359695E-2</v>
      </c>
      <c r="R730" s="395"/>
      <c r="S730" s="307"/>
    </row>
    <row r="731" spans="1:19">
      <c r="A731" s="557"/>
      <c r="B731" s="551" t="s">
        <v>293</v>
      </c>
      <c r="C731" s="414" t="s">
        <v>156</v>
      </c>
      <c r="D731" s="530">
        <v>26061477.702780381</v>
      </c>
      <c r="E731" s="530">
        <v>2021030.0386767723</v>
      </c>
      <c r="F731" s="531">
        <v>8.4067903681115996E-2</v>
      </c>
      <c r="G731" s="536">
        <v>2.2605860830312579</v>
      </c>
      <c r="H731" s="536">
        <v>0.11311386652210143</v>
      </c>
      <c r="I731" s="537">
        <v>4.5836496261433943</v>
      </c>
      <c r="J731" s="537">
        <v>-3.0218154132128916E-2</v>
      </c>
      <c r="K731" s="531">
        <v>-6.5494191795683401E-3</v>
      </c>
      <c r="L731" s="532">
        <v>119456682.5290937</v>
      </c>
      <c r="M731" s="532">
        <v>8537235.6282860935</v>
      </c>
      <c r="N731" s="531">
        <v>7.6967888560792438E-2</v>
      </c>
      <c r="O731" s="530">
        <v>21882232.744140003</v>
      </c>
      <c r="P731" s="530">
        <v>1793649.9031501375</v>
      </c>
      <c r="Q731" s="531">
        <v>8.9287030217496191E-2</v>
      </c>
      <c r="R731" s="395"/>
      <c r="S731" s="307"/>
    </row>
    <row r="732" spans="1:19">
      <c r="A732" s="557"/>
      <c r="B732" s="551" t="s">
        <v>293</v>
      </c>
      <c r="C732" s="414" t="s">
        <v>168</v>
      </c>
      <c r="D732" s="530">
        <v>11869895.226915164</v>
      </c>
      <c r="E732" s="530">
        <v>2414525.2100523263</v>
      </c>
      <c r="F732" s="534">
        <v>0.25536020332850312</v>
      </c>
      <c r="G732" s="538">
        <v>1.0296008638888843</v>
      </c>
      <c r="H732" s="538">
        <v>0.18497664175571593</v>
      </c>
      <c r="I732" s="539">
        <v>5.0453388325715158</v>
      </c>
      <c r="J732" s="539">
        <v>3.0731496034192674E-2</v>
      </c>
      <c r="K732" s="534">
        <v>6.1283953003214257E-3</v>
      </c>
      <c r="L732" s="535">
        <v>59887643.326910362</v>
      </c>
      <c r="M732" s="535">
        <v>12472675.470674947</v>
      </c>
      <c r="N732" s="534">
        <v>0.26305354689879218</v>
      </c>
      <c r="O732" s="530">
        <v>7945488.9921309976</v>
      </c>
      <c r="P732" s="530">
        <v>1353127.812774606</v>
      </c>
      <c r="Q732" s="534">
        <v>0.20525692933995329</v>
      </c>
      <c r="R732" s="395"/>
      <c r="S732" s="307"/>
    </row>
    <row r="733" spans="1:19">
      <c r="A733" s="557"/>
      <c r="B733" s="551" t="s">
        <v>293</v>
      </c>
      <c r="C733" s="414" t="s">
        <v>200</v>
      </c>
      <c r="D733" s="530">
        <v>12335895.320627484</v>
      </c>
      <c r="E733" s="530">
        <v>514898.48909761384</v>
      </c>
      <c r="F733" s="531">
        <v>4.35579584730314E-2</v>
      </c>
      <c r="G733" s="536">
        <v>1.070021953535115</v>
      </c>
      <c r="H733" s="536">
        <v>1.4082287941550087E-2</v>
      </c>
      <c r="I733" s="537">
        <v>2.8470429872987291</v>
      </c>
      <c r="J733" s="537">
        <v>0.20669390103684382</v>
      </c>
      <c r="K733" s="531">
        <v>7.8282793026233463E-2</v>
      </c>
      <c r="L733" s="532">
        <v>35120824.264643684</v>
      </c>
      <c r="M733" s="532">
        <v>3909266.0818091482</v>
      </c>
      <c r="N733" s="531">
        <v>0.12525059014705434</v>
      </c>
      <c r="O733" s="530">
        <v>8766862.2130044699</v>
      </c>
      <c r="P733" s="530">
        <v>449821.61246437579</v>
      </c>
      <c r="Q733" s="531">
        <v>5.4084335290507678E-2</v>
      </c>
      <c r="R733" s="395"/>
      <c r="S733" s="307"/>
    </row>
    <row r="734" spans="1:19">
      <c r="A734" s="557"/>
      <c r="B734" s="551" t="s">
        <v>293</v>
      </c>
      <c r="C734" s="414" t="s">
        <v>201</v>
      </c>
      <c r="D734" s="530">
        <v>84331.844226904213</v>
      </c>
      <c r="E734" s="530">
        <v>306.61955616914202</v>
      </c>
      <c r="F734" s="534">
        <v>3.6491369986890823E-3</v>
      </c>
      <c r="G734" s="538">
        <v>7.3149878755862383E-3</v>
      </c>
      <c r="H734" s="538">
        <v>-1.9077233268862716E-4</v>
      </c>
      <c r="I734" s="539">
        <v>10.966985189658169</v>
      </c>
      <c r="J734" s="539">
        <v>0.36268175665206037</v>
      </c>
      <c r="K734" s="534">
        <v>3.4201374842142487E-2</v>
      </c>
      <c r="L734" s="535">
        <v>924866.08665301837</v>
      </c>
      <c r="M734" s="535">
        <v>33837.108218032867</v>
      </c>
      <c r="N734" s="534">
        <v>3.7975317343174171E-2</v>
      </c>
      <c r="O734" s="530">
        <v>171133.34007590963</v>
      </c>
      <c r="P734" s="530">
        <v>790.74762431276031</v>
      </c>
      <c r="Q734" s="534">
        <v>4.6421016196372174E-3</v>
      </c>
      <c r="R734" s="395"/>
      <c r="S734" s="307"/>
    </row>
    <row r="735" spans="1:19">
      <c r="A735" s="557"/>
      <c r="B735" s="551" t="s">
        <v>293</v>
      </c>
      <c r="C735" s="414" t="s">
        <v>232</v>
      </c>
      <c r="D735" s="530">
        <v>1318187.9651049026</v>
      </c>
      <c r="E735" s="530">
        <v>84496.718444053782</v>
      </c>
      <c r="F735" s="531">
        <v>6.8490976711357482E-2</v>
      </c>
      <c r="G735" s="536">
        <v>0.11434030728109967</v>
      </c>
      <c r="H735" s="536">
        <v>4.1377972042765249E-3</v>
      </c>
      <c r="I735" s="537">
        <v>13.60800899411576</v>
      </c>
      <c r="J735" s="537">
        <v>-0.42932629072012496</v>
      </c>
      <c r="K735" s="531">
        <v>-3.0584600425118673E-2</v>
      </c>
      <c r="L735" s="532">
        <v>17937913.685082667</v>
      </c>
      <c r="M735" s="532">
        <v>620176.01773716137</v>
      </c>
      <c r="N735" s="531">
        <v>3.58116071307958E-2</v>
      </c>
      <c r="O735" s="530">
        <v>1453628.3052433734</v>
      </c>
      <c r="P735" s="530">
        <v>50996.176893513883</v>
      </c>
      <c r="Q735" s="531">
        <v>3.6357485232787902E-2</v>
      </c>
      <c r="R735" s="395"/>
      <c r="S735" s="307"/>
    </row>
    <row r="736" spans="1:19">
      <c r="A736" s="557"/>
      <c r="B736" s="551" t="s">
        <v>293</v>
      </c>
      <c r="C736" s="414" t="s">
        <v>202</v>
      </c>
      <c r="D736" s="530">
        <v>66259394.844829977</v>
      </c>
      <c r="E736" s="530">
        <v>907693.15902803838</v>
      </c>
      <c r="F736" s="534">
        <v>1.3889357669553085E-2</v>
      </c>
      <c r="G736" s="538">
        <v>5.7473742496311262</v>
      </c>
      <c r="H736" s="538">
        <v>-9.0327511696998819E-2</v>
      </c>
      <c r="I736" s="539">
        <v>4.7437995201403407</v>
      </c>
      <c r="J736" s="539">
        <v>0.41548647294955376</v>
      </c>
      <c r="K736" s="534">
        <v>9.5992703951766553E-2</v>
      </c>
      <c r="L736" s="535">
        <v>314321285.46969378</v>
      </c>
      <c r="M736" s="535">
        <v>31458662.406917095</v>
      </c>
      <c r="N736" s="534">
        <v>0.1112153386201731</v>
      </c>
      <c r="O736" s="530">
        <v>60098043.777321041</v>
      </c>
      <c r="P736" s="530">
        <v>76163.593191422522</v>
      </c>
      <c r="Q736" s="534">
        <v>1.2689304793147905E-3</v>
      </c>
      <c r="R736" s="395"/>
      <c r="S736" s="307"/>
    </row>
    <row r="737" spans="1:19">
      <c r="A737" s="557"/>
      <c r="B737" s="558" t="s">
        <v>293</v>
      </c>
      <c r="C737" s="414" t="s">
        <v>203</v>
      </c>
      <c r="D737" s="530">
        <v>14302403.671471499</v>
      </c>
      <c r="E737" s="530">
        <v>894724.12939616665</v>
      </c>
      <c r="F737" s="531">
        <v>6.673221317591807E-2</v>
      </c>
      <c r="G737" s="536">
        <v>1.2405979070854567</v>
      </c>
      <c r="H737" s="536">
        <v>4.2923899231719576E-2</v>
      </c>
      <c r="I737" s="537">
        <v>5.5493634645687235</v>
      </c>
      <c r="J737" s="537">
        <v>0.15431117288820406</v>
      </c>
      <c r="K737" s="531">
        <v>2.8602349809687806E-2</v>
      </c>
      <c r="L737" s="532">
        <v>79369236.389977515</v>
      </c>
      <c r="M737" s="532">
        <v>7034104.1503859758</v>
      </c>
      <c r="N737" s="531">
        <v>9.7243261090438224E-2</v>
      </c>
      <c r="O737" s="530">
        <v>23576298.012118325</v>
      </c>
      <c r="P737" s="530">
        <v>1541185.4509881362</v>
      </c>
      <c r="Q737" s="531">
        <v>6.9942254513679164E-2</v>
      </c>
      <c r="R737" s="395"/>
      <c r="S737" s="307"/>
    </row>
    <row r="738" spans="1:19">
      <c r="A738" s="564"/>
      <c r="B738" s="564"/>
      <c r="C738" s="292"/>
      <c r="D738" s="404"/>
      <c r="E738" s="404"/>
      <c r="F738" s="404"/>
      <c r="G738" s="404"/>
      <c r="H738" s="404"/>
      <c r="I738" s="404"/>
      <c r="J738" s="404"/>
      <c r="K738" s="404"/>
      <c r="L738" s="404"/>
      <c r="M738" s="404"/>
      <c r="N738" s="404"/>
      <c r="O738" s="404"/>
      <c r="P738" s="404"/>
      <c r="Q738" s="404"/>
      <c r="R738" s="395"/>
      <c r="S738" s="307"/>
    </row>
    <row r="739" spans="1:19">
      <c r="A739" s="564"/>
      <c r="B739" s="564"/>
      <c r="C739" s="292"/>
      <c r="D739" s="293"/>
      <c r="E739" s="293"/>
      <c r="F739" s="293"/>
      <c r="G739" s="293"/>
      <c r="H739" s="293"/>
      <c r="I739" s="293"/>
      <c r="J739" s="293"/>
      <c r="K739" s="293"/>
      <c r="L739" s="293"/>
      <c r="M739" s="293"/>
      <c r="N739" s="293"/>
      <c r="O739" s="293"/>
      <c r="P739" s="293"/>
      <c r="Q739" s="293"/>
      <c r="R739" s="395"/>
      <c r="S739" s="307"/>
    </row>
    <row r="740" spans="1:19">
      <c r="A740" s="564"/>
      <c r="B740" s="564"/>
      <c r="C740" s="292"/>
      <c r="D740" s="293"/>
      <c r="E740" s="293"/>
      <c r="F740" s="293"/>
      <c r="G740" s="293"/>
      <c r="H740" s="293"/>
      <c r="I740" s="293"/>
      <c r="J740" s="293"/>
      <c r="K740" s="293"/>
      <c r="L740" s="293"/>
      <c r="M740" s="293"/>
      <c r="N740" s="293"/>
      <c r="O740" s="293"/>
      <c r="P740" s="293"/>
      <c r="Q740" s="293"/>
      <c r="R740" s="395"/>
      <c r="S740" s="307"/>
    </row>
    <row r="741" spans="1:19">
      <c r="A741" s="564"/>
      <c r="B741" s="564"/>
      <c r="C741" s="292"/>
      <c r="D741" s="293"/>
      <c r="E741" s="293"/>
      <c r="F741" s="293"/>
      <c r="G741" s="293"/>
      <c r="H741" s="293"/>
      <c r="I741" s="293"/>
      <c r="J741" s="293"/>
      <c r="K741" s="293"/>
      <c r="L741" s="293"/>
      <c r="M741" s="293"/>
      <c r="N741" s="293"/>
      <c r="O741" s="293"/>
      <c r="P741" s="293"/>
      <c r="Q741" s="293"/>
      <c r="R741" s="395"/>
      <c r="S741" s="307"/>
    </row>
    <row r="742" spans="1:19">
      <c r="A742" s="564"/>
      <c r="B742" s="564"/>
      <c r="C742" s="292"/>
      <c r="D742" s="293"/>
      <c r="E742" s="293"/>
      <c r="F742" s="293"/>
      <c r="G742" s="293"/>
      <c r="H742" s="293"/>
      <c r="I742" s="293"/>
      <c r="J742" s="293"/>
      <c r="K742" s="293"/>
      <c r="L742" s="293"/>
      <c r="M742" s="293"/>
      <c r="N742" s="293"/>
      <c r="O742" s="293"/>
      <c r="P742" s="293"/>
      <c r="Q742" s="293"/>
      <c r="R742" s="395"/>
      <c r="S742" s="307"/>
    </row>
    <row r="743" spans="1:19">
      <c r="A743" s="564"/>
      <c r="B743" s="564"/>
      <c r="C743" s="292"/>
      <c r="D743" s="293"/>
      <c r="E743" s="293"/>
      <c r="F743" s="293"/>
      <c r="G743" s="293"/>
      <c r="H743" s="293"/>
      <c r="I743" s="293"/>
      <c r="J743" s="293"/>
      <c r="K743" s="293"/>
      <c r="L743" s="293"/>
      <c r="M743" s="293"/>
      <c r="N743" s="293"/>
      <c r="O743" s="293"/>
      <c r="P743" s="293"/>
      <c r="Q743" s="293"/>
      <c r="R743" s="395"/>
      <c r="S743" s="307"/>
    </row>
    <row r="744" spans="1:19">
      <c r="A744" s="564"/>
      <c r="B744" s="564"/>
      <c r="C744" s="292"/>
      <c r="D744" s="293"/>
      <c r="E744" s="293"/>
      <c r="F744" s="293"/>
      <c r="G744" s="293"/>
      <c r="H744" s="293"/>
      <c r="I744" s="293"/>
      <c r="J744" s="293"/>
      <c r="K744" s="293"/>
      <c r="L744" s="293"/>
      <c r="M744" s="293"/>
      <c r="N744" s="293"/>
      <c r="O744" s="293"/>
      <c r="P744" s="293"/>
      <c r="Q744" s="293"/>
      <c r="R744" s="395"/>
      <c r="S744" s="307"/>
    </row>
    <row r="745" spans="1:19">
      <c r="A745" s="564"/>
      <c r="B745" s="564"/>
      <c r="C745" s="292"/>
      <c r="D745" s="293"/>
      <c r="E745" s="293"/>
      <c r="F745" s="293"/>
      <c r="G745" s="293"/>
      <c r="H745" s="293"/>
      <c r="I745" s="293"/>
      <c r="J745" s="293"/>
      <c r="K745" s="293"/>
      <c r="L745" s="293"/>
      <c r="M745" s="293"/>
      <c r="N745" s="293"/>
      <c r="O745" s="293"/>
      <c r="P745" s="293"/>
      <c r="Q745" s="293"/>
      <c r="R745" s="395"/>
      <c r="S745" s="307"/>
    </row>
    <row r="746" spans="1:19">
      <c r="A746" s="564"/>
      <c r="B746" s="564"/>
      <c r="C746" s="292"/>
      <c r="D746" s="293"/>
      <c r="E746" s="293"/>
      <c r="F746" s="293"/>
      <c r="G746" s="293"/>
      <c r="H746" s="293"/>
      <c r="I746" s="293"/>
      <c r="J746" s="293"/>
      <c r="K746" s="293"/>
      <c r="L746" s="293"/>
      <c r="M746" s="293"/>
      <c r="N746" s="293"/>
      <c r="O746" s="293"/>
      <c r="P746" s="293"/>
      <c r="Q746" s="293"/>
      <c r="R746" s="395"/>
      <c r="S746" s="307"/>
    </row>
    <row r="747" spans="1:19">
      <c r="A747" s="564"/>
      <c r="B747" s="564"/>
      <c r="C747" s="292"/>
      <c r="D747" s="293"/>
      <c r="E747" s="293"/>
      <c r="F747" s="293"/>
      <c r="G747" s="293"/>
      <c r="H747" s="293"/>
      <c r="I747" s="293"/>
      <c r="J747" s="293"/>
      <c r="K747" s="293"/>
      <c r="L747" s="293"/>
      <c r="M747" s="293"/>
      <c r="N747" s="293"/>
      <c r="O747" s="293"/>
      <c r="P747" s="293"/>
      <c r="Q747" s="293"/>
      <c r="R747" s="395"/>
      <c r="S747" s="307"/>
    </row>
    <row r="748" spans="1:19">
      <c r="A748" s="564"/>
      <c r="B748" s="564"/>
      <c r="C748" s="292"/>
      <c r="D748" s="293"/>
      <c r="E748" s="293"/>
      <c r="F748" s="293"/>
      <c r="G748" s="293"/>
      <c r="H748" s="293"/>
      <c r="I748" s="293"/>
      <c r="J748" s="293"/>
      <c r="K748" s="293"/>
      <c r="L748" s="293"/>
      <c r="M748" s="293"/>
      <c r="N748" s="293"/>
      <c r="O748" s="293"/>
      <c r="P748" s="293"/>
      <c r="Q748" s="293"/>
      <c r="R748" s="395"/>
      <c r="S748" s="307"/>
    </row>
    <row r="749" spans="1:19">
      <c r="A749" s="564"/>
      <c r="B749" s="564"/>
      <c r="C749" s="292"/>
      <c r="D749" s="293"/>
      <c r="E749" s="293"/>
      <c r="F749" s="293"/>
      <c r="G749" s="293"/>
      <c r="H749" s="293"/>
      <c r="I749" s="293"/>
      <c r="J749" s="293"/>
      <c r="K749" s="293"/>
      <c r="L749" s="293"/>
      <c r="M749" s="293"/>
      <c r="N749" s="293"/>
      <c r="O749" s="293"/>
      <c r="P749" s="293"/>
      <c r="Q749" s="293"/>
      <c r="R749" s="395"/>
      <c r="S749" s="307"/>
    </row>
    <row r="750" spans="1:19">
      <c r="A750" s="564"/>
      <c r="B750" s="564"/>
      <c r="C750" s="292"/>
      <c r="D750" s="293"/>
      <c r="E750" s="293"/>
      <c r="F750" s="293"/>
      <c r="G750" s="293"/>
      <c r="H750" s="293"/>
      <c r="I750" s="293"/>
      <c r="J750" s="293"/>
      <c r="K750" s="293"/>
      <c r="L750" s="293"/>
      <c r="M750" s="293"/>
      <c r="N750" s="293"/>
      <c r="O750" s="293"/>
      <c r="P750" s="293"/>
      <c r="Q750" s="293"/>
      <c r="R750" s="395"/>
      <c r="S750" s="307"/>
    </row>
    <row r="751" spans="1:19">
      <c r="A751" s="564"/>
      <c r="B751" s="564"/>
      <c r="C751" s="292"/>
      <c r="D751" s="293"/>
      <c r="E751" s="293"/>
      <c r="F751" s="293"/>
      <c r="G751" s="293"/>
      <c r="H751" s="293"/>
      <c r="I751" s="293"/>
      <c r="J751" s="293"/>
      <c r="K751" s="293"/>
      <c r="L751" s="293"/>
      <c r="M751" s="293"/>
      <c r="N751" s="293"/>
      <c r="O751" s="293"/>
      <c r="P751" s="293"/>
      <c r="Q751" s="293"/>
      <c r="R751" s="395"/>
      <c r="S751" s="307"/>
    </row>
    <row r="752" spans="1:19">
      <c r="A752" s="564"/>
      <c r="B752" s="564"/>
      <c r="C752" s="292"/>
      <c r="D752" s="293"/>
      <c r="E752" s="293"/>
      <c r="F752" s="293"/>
      <c r="G752" s="293"/>
      <c r="H752" s="293"/>
      <c r="I752" s="293"/>
      <c r="J752" s="293"/>
      <c r="K752" s="293"/>
      <c r="L752" s="293"/>
      <c r="M752" s="293"/>
      <c r="N752" s="293"/>
      <c r="O752" s="293"/>
      <c r="P752" s="293"/>
      <c r="Q752" s="293"/>
      <c r="R752" s="395"/>
      <c r="S752" s="307"/>
    </row>
    <row r="753" spans="1:19">
      <c r="A753" s="564"/>
      <c r="B753" s="564"/>
      <c r="C753" s="292"/>
      <c r="D753" s="293"/>
      <c r="E753" s="293"/>
      <c r="F753" s="293"/>
      <c r="G753" s="293"/>
      <c r="H753" s="293"/>
      <c r="I753" s="293"/>
      <c r="J753" s="293"/>
      <c r="K753" s="293"/>
      <c r="L753" s="293"/>
      <c r="M753" s="293"/>
      <c r="N753" s="293"/>
      <c r="O753" s="293"/>
      <c r="P753" s="293"/>
      <c r="Q753" s="293"/>
      <c r="R753" s="395"/>
      <c r="S753" s="307"/>
    </row>
    <row r="754" spans="1:19">
      <c r="A754" s="564"/>
      <c r="B754" s="564"/>
      <c r="C754" s="292"/>
      <c r="D754" s="293"/>
      <c r="E754" s="293"/>
      <c r="F754" s="293"/>
      <c r="G754" s="293"/>
      <c r="H754" s="293"/>
      <c r="I754" s="293"/>
      <c r="J754" s="293"/>
      <c r="K754" s="293"/>
      <c r="L754" s="293"/>
      <c r="M754" s="293"/>
      <c r="N754" s="293"/>
      <c r="O754" s="293"/>
      <c r="P754" s="293"/>
      <c r="Q754" s="293"/>
      <c r="R754" s="395"/>
      <c r="S754" s="307"/>
    </row>
    <row r="755" spans="1:19">
      <c r="A755" s="564"/>
      <c r="B755" s="564"/>
      <c r="C755" s="292"/>
      <c r="D755" s="293"/>
      <c r="E755" s="293"/>
      <c r="F755" s="293"/>
      <c r="G755" s="293"/>
      <c r="H755" s="293"/>
      <c r="I755" s="293"/>
      <c r="J755" s="293"/>
      <c r="K755" s="293"/>
      <c r="L755" s="293"/>
      <c r="M755" s="293"/>
      <c r="N755" s="293"/>
      <c r="O755" s="293"/>
      <c r="P755" s="293"/>
      <c r="Q755" s="293"/>
      <c r="R755" s="395"/>
      <c r="S755" s="307"/>
    </row>
    <row r="756" spans="1:19">
      <c r="A756" s="564"/>
      <c r="B756" s="564"/>
      <c r="C756" s="292"/>
      <c r="D756" s="293"/>
      <c r="E756" s="293"/>
      <c r="F756" s="293"/>
      <c r="G756" s="293"/>
      <c r="H756" s="293"/>
      <c r="I756" s="293"/>
      <c r="J756" s="293"/>
      <c r="K756" s="293"/>
      <c r="L756" s="293"/>
      <c r="M756" s="293"/>
      <c r="N756" s="293"/>
      <c r="O756" s="293"/>
      <c r="P756" s="293"/>
      <c r="Q756" s="293"/>
      <c r="R756" s="395"/>
      <c r="S756" s="307"/>
    </row>
    <row r="757" spans="1:19">
      <c r="A757" s="564"/>
      <c r="B757" s="564"/>
      <c r="C757" s="292"/>
      <c r="D757" s="293"/>
      <c r="E757" s="293"/>
      <c r="F757" s="293"/>
      <c r="G757" s="293"/>
      <c r="H757" s="293"/>
      <c r="I757" s="293"/>
      <c r="J757" s="293"/>
      <c r="K757" s="293"/>
      <c r="L757" s="293"/>
      <c r="M757" s="293"/>
      <c r="N757" s="293"/>
      <c r="O757" s="293"/>
      <c r="P757" s="293"/>
      <c r="Q757" s="293"/>
      <c r="R757" s="395"/>
      <c r="S757" s="307"/>
    </row>
    <row r="758" spans="1:19">
      <c r="A758" s="564"/>
      <c r="B758" s="564"/>
      <c r="C758" s="292"/>
      <c r="D758" s="293"/>
      <c r="E758" s="293"/>
      <c r="F758" s="293"/>
      <c r="G758" s="293"/>
      <c r="H758" s="293"/>
      <c r="I758" s="293"/>
      <c r="J758" s="293"/>
      <c r="K758" s="293"/>
      <c r="L758" s="293"/>
      <c r="M758" s="293"/>
      <c r="N758" s="293"/>
      <c r="O758" s="293"/>
      <c r="P758" s="293"/>
      <c r="Q758" s="293"/>
      <c r="R758" s="395"/>
      <c r="S758" s="307"/>
    </row>
    <row r="759" spans="1:19">
      <c r="A759" s="564"/>
      <c r="B759" s="564"/>
      <c r="C759" s="292"/>
      <c r="D759" s="293"/>
      <c r="E759" s="293"/>
      <c r="F759" s="293"/>
      <c r="G759" s="293"/>
      <c r="H759" s="293"/>
      <c r="I759" s="293"/>
      <c r="J759" s="293"/>
      <c r="K759" s="293"/>
      <c r="L759" s="293"/>
      <c r="M759" s="293"/>
      <c r="N759" s="293"/>
      <c r="O759" s="293"/>
      <c r="P759" s="293"/>
      <c r="Q759" s="293"/>
      <c r="R759" s="395"/>
      <c r="S759" s="307"/>
    </row>
    <row r="760" spans="1:19">
      <c r="A760" s="564"/>
      <c r="B760" s="564"/>
      <c r="C760" s="292"/>
      <c r="D760" s="293"/>
      <c r="E760" s="293"/>
      <c r="F760" s="293"/>
      <c r="G760" s="293"/>
      <c r="H760" s="293"/>
      <c r="I760" s="293"/>
      <c r="J760" s="293"/>
      <c r="K760" s="293"/>
      <c r="L760" s="293"/>
      <c r="M760" s="293"/>
      <c r="N760" s="293"/>
      <c r="O760" s="293"/>
      <c r="P760" s="293"/>
      <c r="Q760" s="293"/>
      <c r="R760" s="395"/>
      <c r="S760" s="307"/>
    </row>
    <row r="761" spans="1:19">
      <c r="A761" s="564"/>
      <c r="B761" s="564"/>
      <c r="C761" s="292"/>
      <c r="D761" s="293"/>
      <c r="E761" s="293"/>
      <c r="F761" s="293"/>
      <c r="G761" s="293"/>
      <c r="H761" s="293"/>
      <c r="I761" s="293"/>
      <c r="J761" s="293"/>
      <c r="K761" s="293"/>
      <c r="L761" s="293"/>
      <c r="M761" s="293"/>
      <c r="N761" s="293"/>
      <c r="O761" s="293"/>
      <c r="P761" s="293"/>
      <c r="Q761" s="293"/>
      <c r="R761" s="395"/>
      <c r="S761" s="307"/>
    </row>
    <row r="762" spans="1:19">
      <c r="A762" s="564"/>
      <c r="B762" s="564"/>
      <c r="C762" s="292"/>
      <c r="D762" s="293"/>
      <c r="E762" s="293"/>
      <c r="F762" s="293"/>
      <c r="G762" s="293"/>
      <c r="H762" s="293"/>
      <c r="I762" s="293"/>
      <c r="J762" s="293"/>
      <c r="K762" s="293"/>
      <c r="L762" s="293"/>
      <c r="M762" s="293"/>
      <c r="N762" s="293"/>
      <c r="O762" s="293"/>
      <c r="P762" s="293"/>
      <c r="Q762" s="293"/>
      <c r="R762" s="395"/>
      <c r="S762" s="307"/>
    </row>
    <row r="763" spans="1:19">
      <c r="A763" s="564"/>
      <c r="B763" s="564"/>
      <c r="C763" s="292"/>
      <c r="D763" s="293"/>
      <c r="E763" s="293"/>
      <c r="F763" s="293"/>
      <c r="G763" s="293"/>
      <c r="H763" s="293"/>
      <c r="I763" s="293"/>
      <c r="J763" s="293"/>
      <c r="K763" s="293"/>
      <c r="L763" s="293"/>
      <c r="M763" s="293"/>
      <c r="N763" s="293"/>
      <c r="O763" s="293"/>
      <c r="P763" s="293"/>
      <c r="Q763" s="293"/>
      <c r="R763" s="395"/>
      <c r="S763" s="307"/>
    </row>
    <row r="764" spans="1:19">
      <c r="A764" s="564"/>
      <c r="B764" s="564"/>
      <c r="C764" s="292"/>
      <c r="D764" s="293"/>
      <c r="E764" s="293"/>
      <c r="F764" s="293"/>
      <c r="G764" s="293"/>
      <c r="H764" s="293"/>
      <c r="I764" s="293"/>
      <c r="J764" s="293"/>
      <c r="K764" s="293"/>
      <c r="L764" s="293"/>
      <c r="M764" s="293"/>
      <c r="N764" s="293"/>
      <c r="O764" s="293"/>
      <c r="P764" s="293"/>
      <c r="Q764" s="293"/>
      <c r="R764" s="395"/>
      <c r="S764" s="307"/>
    </row>
    <row r="765" spans="1:19">
      <c r="A765" s="564"/>
      <c r="B765" s="564"/>
      <c r="C765" s="292"/>
      <c r="D765" s="293"/>
      <c r="E765" s="293"/>
      <c r="F765" s="293"/>
      <c r="G765" s="293"/>
      <c r="H765" s="293"/>
      <c r="I765" s="293"/>
      <c r="J765" s="293"/>
      <c r="K765" s="293"/>
      <c r="L765" s="293"/>
      <c r="M765" s="293"/>
      <c r="N765" s="293"/>
      <c r="O765" s="293"/>
      <c r="P765" s="293"/>
      <c r="Q765" s="293"/>
      <c r="R765" s="395"/>
      <c r="S765" s="307"/>
    </row>
    <row r="766" spans="1:19">
      <c r="A766" s="564"/>
      <c r="B766" s="564"/>
      <c r="C766" s="292"/>
      <c r="D766" s="293"/>
      <c r="E766" s="293"/>
      <c r="F766" s="293"/>
      <c r="G766" s="293"/>
      <c r="H766" s="293"/>
      <c r="I766" s="293"/>
      <c r="J766" s="293"/>
      <c r="K766" s="293"/>
      <c r="L766" s="293"/>
      <c r="M766" s="293"/>
      <c r="N766" s="293"/>
      <c r="O766" s="293"/>
      <c r="P766" s="293"/>
      <c r="Q766" s="293"/>
      <c r="R766" s="395"/>
      <c r="S766" s="307"/>
    </row>
    <row r="767" spans="1:19">
      <c r="A767" s="564"/>
      <c r="B767" s="564"/>
      <c r="C767" s="292"/>
      <c r="D767" s="293"/>
      <c r="E767" s="293"/>
      <c r="F767" s="293"/>
      <c r="G767" s="293"/>
      <c r="H767" s="293"/>
      <c r="I767" s="293"/>
      <c r="J767" s="293"/>
      <c r="K767" s="293"/>
      <c r="L767" s="293"/>
      <c r="M767" s="293"/>
      <c r="N767" s="293"/>
      <c r="O767" s="293"/>
      <c r="P767" s="293"/>
      <c r="Q767" s="293"/>
      <c r="R767" s="395"/>
      <c r="S767" s="307"/>
    </row>
    <row r="768" spans="1:19">
      <c r="A768" s="564"/>
      <c r="B768" s="564"/>
      <c r="C768" s="292"/>
      <c r="D768" s="293"/>
      <c r="E768" s="293"/>
      <c r="F768" s="293"/>
      <c r="G768" s="293"/>
      <c r="H768" s="293"/>
      <c r="I768" s="293"/>
      <c r="J768" s="293"/>
      <c r="K768" s="293"/>
      <c r="L768" s="293"/>
      <c r="M768" s="293"/>
      <c r="N768" s="293"/>
      <c r="O768" s="293"/>
      <c r="P768" s="293"/>
      <c r="Q768" s="293"/>
      <c r="R768" s="395"/>
      <c r="S768" s="307"/>
    </row>
    <row r="769" spans="1:19">
      <c r="A769" s="564"/>
      <c r="B769" s="564"/>
      <c r="C769" s="292"/>
      <c r="D769" s="293"/>
      <c r="E769" s="293"/>
      <c r="F769" s="293"/>
      <c r="G769" s="293"/>
      <c r="H769" s="293"/>
      <c r="I769" s="293"/>
      <c r="J769" s="293"/>
      <c r="K769" s="293"/>
      <c r="L769" s="293"/>
      <c r="M769" s="293"/>
      <c r="N769" s="293"/>
      <c r="O769" s="293"/>
      <c r="P769" s="293"/>
      <c r="Q769" s="293"/>
      <c r="R769" s="395"/>
      <c r="S769" s="307"/>
    </row>
    <row r="770" spans="1:19">
      <c r="A770" s="564"/>
      <c r="B770" s="564"/>
      <c r="C770" s="292"/>
      <c r="D770" s="293"/>
      <c r="E770" s="293"/>
      <c r="F770" s="293"/>
      <c r="G770" s="293"/>
      <c r="H770" s="293"/>
      <c r="I770" s="293"/>
      <c r="J770" s="293"/>
      <c r="K770" s="293"/>
      <c r="L770" s="293"/>
      <c r="M770" s="293"/>
      <c r="N770" s="293"/>
      <c r="O770" s="293"/>
      <c r="P770" s="293"/>
      <c r="Q770" s="293"/>
      <c r="R770" s="395"/>
      <c r="S770" s="307"/>
    </row>
    <row r="771" spans="1:19">
      <c r="A771" s="564"/>
      <c r="B771" s="564"/>
      <c r="C771" s="292"/>
      <c r="D771" s="293"/>
      <c r="E771" s="293"/>
      <c r="F771" s="293"/>
      <c r="G771" s="293"/>
      <c r="H771" s="293"/>
      <c r="I771" s="293"/>
      <c r="J771" s="293"/>
      <c r="K771" s="293"/>
      <c r="L771" s="293"/>
      <c r="M771" s="293"/>
      <c r="N771" s="293"/>
      <c r="O771" s="293"/>
      <c r="P771" s="293"/>
      <c r="Q771" s="293"/>
      <c r="R771" s="395"/>
      <c r="S771" s="307"/>
    </row>
    <row r="772" spans="1:19">
      <c r="A772" s="564"/>
      <c r="B772" s="564"/>
      <c r="C772" s="292"/>
      <c r="D772" s="293"/>
      <c r="E772" s="293"/>
      <c r="F772" s="293"/>
      <c r="G772" s="293"/>
      <c r="H772" s="293"/>
      <c r="I772" s="293"/>
      <c r="J772" s="293"/>
      <c r="K772" s="293"/>
      <c r="L772" s="293"/>
      <c r="M772" s="293"/>
      <c r="N772" s="293"/>
      <c r="O772" s="293"/>
      <c r="P772" s="293"/>
      <c r="Q772" s="293"/>
      <c r="R772" s="395"/>
      <c r="S772" s="307"/>
    </row>
    <row r="773" spans="1:19">
      <c r="A773" s="564"/>
      <c r="B773" s="564"/>
      <c r="C773" s="292"/>
      <c r="D773" s="293"/>
      <c r="E773" s="293"/>
      <c r="F773" s="293"/>
      <c r="G773" s="293"/>
      <c r="H773" s="293"/>
      <c r="I773" s="293"/>
      <c r="J773" s="293"/>
      <c r="K773" s="293"/>
      <c r="L773" s="293"/>
      <c r="M773" s="293"/>
      <c r="N773" s="293"/>
      <c r="O773" s="293"/>
      <c r="P773" s="293"/>
      <c r="Q773" s="293"/>
      <c r="R773" s="395"/>
      <c r="S773" s="307"/>
    </row>
    <row r="774" spans="1:19">
      <c r="A774" s="564"/>
      <c r="B774" s="564"/>
      <c r="C774" s="292"/>
      <c r="D774" s="293"/>
      <c r="E774" s="293"/>
      <c r="F774" s="293"/>
      <c r="G774" s="293"/>
      <c r="H774" s="293"/>
      <c r="I774" s="293"/>
      <c r="J774" s="293"/>
      <c r="K774" s="293"/>
      <c r="L774" s="293"/>
      <c r="M774" s="293"/>
      <c r="N774" s="293"/>
      <c r="O774" s="293"/>
      <c r="P774" s="293"/>
      <c r="Q774" s="293"/>
      <c r="R774" s="395"/>
      <c r="S774" s="307"/>
    </row>
    <row r="775" spans="1:19">
      <c r="A775" s="564"/>
      <c r="B775" s="564"/>
      <c r="C775" s="292"/>
      <c r="D775" s="293"/>
      <c r="E775" s="293"/>
      <c r="F775" s="293"/>
      <c r="G775" s="293"/>
      <c r="H775" s="293"/>
      <c r="I775" s="293"/>
      <c r="J775" s="293"/>
      <c r="K775" s="293"/>
      <c r="L775" s="293"/>
      <c r="M775" s="293"/>
      <c r="N775" s="293"/>
      <c r="O775" s="293"/>
      <c r="P775" s="293"/>
      <c r="Q775" s="293"/>
      <c r="R775" s="395"/>
      <c r="S775" s="307"/>
    </row>
    <row r="776" spans="1:19">
      <c r="A776" s="564"/>
      <c r="B776" s="564"/>
      <c r="C776" s="292"/>
      <c r="D776" s="293"/>
      <c r="E776" s="293"/>
      <c r="F776" s="293"/>
      <c r="G776" s="293"/>
      <c r="H776" s="293"/>
      <c r="I776" s="293"/>
      <c r="J776" s="293"/>
      <c r="K776" s="293"/>
      <c r="L776" s="293"/>
      <c r="M776" s="293"/>
      <c r="N776" s="293"/>
      <c r="O776" s="293"/>
      <c r="P776" s="293"/>
      <c r="Q776" s="293"/>
      <c r="R776" s="395"/>
      <c r="S776" s="307"/>
    </row>
    <row r="777" spans="1:19">
      <c r="A777" s="564"/>
      <c r="B777" s="564"/>
      <c r="C777" s="292"/>
      <c r="D777" s="293"/>
      <c r="E777" s="293"/>
      <c r="F777" s="293"/>
      <c r="G777" s="293"/>
      <c r="H777" s="293"/>
      <c r="I777" s="293"/>
      <c r="J777" s="293"/>
      <c r="K777" s="293"/>
      <c r="L777" s="293"/>
      <c r="M777" s="293"/>
      <c r="N777" s="293"/>
      <c r="O777" s="293"/>
      <c r="P777" s="293"/>
      <c r="Q777" s="293"/>
      <c r="R777" s="395"/>
      <c r="S777" s="307"/>
    </row>
    <row r="778" spans="1:19">
      <c r="A778" s="564"/>
      <c r="B778" s="564"/>
      <c r="C778" s="292"/>
      <c r="D778" s="293"/>
      <c r="E778" s="293"/>
      <c r="F778" s="293"/>
      <c r="G778" s="293"/>
      <c r="H778" s="293"/>
      <c r="I778" s="293"/>
      <c r="J778" s="293"/>
      <c r="K778" s="293"/>
      <c r="L778" s="293"/>
      <c r="M778" s="293"/>
      <c r="N778" s="293"/>
      <c r="O778" s="293"/>
      <c r="P778" s="293"/>
      <c r="Q778" s="293"/>
      <c r="R778" s="395"/>
      <c r="S778" s="307"/>
    </row>
    <row r="779" spans="1:19">
      <c r="A779" s="564"/>
      <c r="B779" s="564"/>
      <c r="C779" s="292"/>
      <c r="D779" s="293"/>
      <c r="E779" s="293"/>
      <c r="F779" s="293"/>
      <c r="G779" s="293"/>
      <c r="H779" s="293"/>
      <c r="I779" s="293"/>
      <c r="J779" s="293"/>
      <c r="K779" s="293"/>
      <c r="L779" s="293"/>
      <c r="M779" s="293"/>
      <c r="N779" s="293"/>
      <c r="O779" s="293"/>
      <c r="P779" s="293"/>
      <c r="Q779" s="293"/>
      <c r="R779" s="395"/>
      <c r="S779" s="307"/>
    </row>
    <row r="780" spans="1:19">
      <c r="A780" s="564"/>
      <c r="B780" s="564"/>
      <c r="C780" s="292"/>
      <c r="D780" s="293"/>
      <c r="E780" s="293"/>
      <c r="F780" s="293"/>
      <c r="G780" s="293"/>
      <c r="H780" s="293"/>
      <c r="I780" s="293"/>
      <c r="J780" s="293"/>
      <c r="K780" s="293"/>
      <c r="L780" s="293"/>
      <c r="M780" s="293"/>
      <c r="N780" s="293"/>
      <c r="O780" s="293"/>
      <c r="P780" s="293"/>
      <c r="Q780" s="293"/>
      <c r="R780" s="395"/>
      <c r="S780" s="307"/>
    </row>
    <row r="781" spans="1:19">
      <c r="A781" s="564"/>
      <c r="B781" s="564"/>
      <c r="C781" s="292"/>
      <c r="D781" s="293"/>
      <c r="E781" s="293"/>
      <c r="F781" s="293"/>
      <c r="G781" s="293"/>
      <c r="H781" s="293"/>
      <c r="I781" s="293"/>
      <c r="J781" s="293"/>
      <c r="K781" s="293"/>
      <c r="L781" s="293"/>
      <c r="M781" s="293"/>
      <c r="N781" s="293"/>
      <c r="O781" s="293"/>
      <c r="P781" s="293"/>
      <c r="Q781" s="293"/>
      <c r="R781" s="395"/>
      <c r="S781" s="307"/>
    </row>
    <row r="782" spans="1:19">
      <c r="A782" s="564"/>
      <c r="B782" s="564"/>
      <c r="C782" s="292"/>
      <c r="D782" s="293"/>
      <c r="E782" s="293"/>
      <c r="F782" s="293"/>
      <c r="G782" s="293"/>
      <c r="H782" s="293"/>
      <c r="I782" s="293"/>
      <c r="J782" s="293"/>
      <c r="K782" s="293"/>
      <c r="L782" s="293"/>
      <c r="M782" s="293"/>
      <c r="N782" s="293"/>
      <c r="O782" s="293"/>
      <c r="P782" s="293"/>
      <c r="Q782" s="293"/>
      <c r="R782" s="395"/>
      <c r="S782" s="307"/>
    </row>
    <row r="783" spans="1:19">
      <c r="A783" s="564"/>
      <c r="B783" s="564"/>
      <c r="C783" s="292"/>
      <c r="D783" s="293"/>
      <c r="E783" s="293"/>
      <c r="F783" s="293"/>
      <c r="G783" s="293"/>
      <c r="H783" s="293"/>
      <c r="I783" s="293"/>
      <c r="J783" s="293"/>
      <c r="K783" s="293"/>
      <c r="L783" s="293"/>
      <c r="M783" s="293"/>
      <c r="N783" s="293"/>
      <c r="O783" s="293"/>
      <c r="P783" s="293"/>
      <c r="Q783" s="293"/>
      <c r="R783" s="395"/>
      <c r="S783" s="307"/>
    </row>
    <row r="784" spans="1:19">
      <c r="A784" s="564"/>
      <c r="B784" s="564"/>
      <c r="C784" s="292"/>
      <c r="D784" s="293"/>
      <c r="E784" s="293"/>
      <c r="F784" s="293"/>
      <c r="G784" s="293"/>
      <c r="H784" s="293"/>
      <c r="I784" s="293"/>
      <c r="J784" s="293"/>
      <c r="K784" s="293"/>
      <c r="L784" s="293"/>
      <c r="M784" s="293"/>
      <c r="N784" s="293"/>
      <c r="O784" s="293"/>
      <c r="P784" s="293"/>
      <c r="Q784" s="293"/>
      <c r="R784" s="395"/>
      <c r="S784" s="307"/>
    </row>
    <row r="785" spans="1:19">
      <c r="A785" s="564"/>
      <c r="B785" s="564"/>
      <c r="C785" s="292"/>
      <c r="D785" s="293"/>
      <c r="E785" s="293"/>
      <c r="F785" s="293"/>
      <c r="G785" s="293"/>
      <c r="H785" s="293"/>
      <c r="I785" s="293"/>
      <c r="J785" s="293"/>
      <c r="K785" s="293"/>
      <c r="L785" s="293"/>
      <c r="M785" s="293"/>
      <c r="N785" s="293"/>
      <c r="O785" s="293"/>
      <c r="P785" s="293"/>
      <c r="Q785" s="293"/>
      <c r="R785" s="395"/>
      <c r="S785" s="307"/>
    </row>
    <row r="786" spans="1:19">
      <c r="A786" s="564"/>
      <c r="B786" s="564"/>
      <c r="C786" s="292"/>
      <c r="D786" s="293"/>
      <c r="E786" s="293"/>
      <c r="F786" s="293"/>
      <c r="G786" s="293"/>
      <c r="H786" s="293"/>
      <c r="I786" s="293"/>
      <c r="J786" s="293"/>
      <c r="K786" s="293"/>
      <c r="L786" s="293"/>
      <c r="M786" s="293"/>
      <c r="N786" s="293"/>
      <c r="O786" s="293"/>
      <c r="P786" s="293"/>
      <c r="Q786" s="293"/>
      <c r="R786" s="395"/>
      <c r="S786" s="307"/>
    </row>
    <row r="787" spans="1:19">
      <c r="A787" s="564"/>
      <c r="B787" s="564"/>
      <c r="C787" s="292"/>
      <c r="D787" s="293"/>
      <c r="E787" s="293"/>
      <c r="F787" s="293"/>
      <c r="G787" s="293"/>
      <c r="H787" s="293"/>
      <c r="I787" s="293"/>
      <c r="J787" s="293"/>
      <c r="K787" s="293"/>
      <c r="L787" s="293"/>
      <c r="M787" s="293"/>
      <c r="N787" s="293"/>
      <c r="O787" s="293"/>
      <c r="P787" s="293"/>
      <c r="Q787" s="293"/>
      <c r="R787" s="395"/>
      <c r="S787" s="307"/>
    </row>
    <row r="788" spans="1:19">
      <c r="A788" s="564"/>
      <c r="B788" s="564"/>
      <c r="C788" s="292"/>
      <c r="D788" s="293"/>
      <c r="E788" s="293"/>
      <c r="F788" s="293"/>
      <c r="G788" s="293"/>
      <c r="H788" s="293"/>
      <c r="I788" s="293"/>
      <c r="J788" s="293"/>
      <c r="K788" s="293"/>
      <c r="L788" s="293"/>
      <c r="M788" s="293"/>
      <c r="N788" s="293"/>
      <c r="O788" s="293"/>
      <c r="P788" s="293"/>
      <c r="Q788" s="293"/>
      <c r="R788" s="395"/>
      <c r="S788" s="307"/>
    </row>
    <row r="789" spans="1:19">
      <c r="A789" s="564"/>
      <c r="B789" s="564"/>
      <c r="C789" s="292"/>
      <c r="D789" s="293"/>
      <c r="E789" s="293"/>
      <c r="F789" s="293"/>
      <c r="G789" s="293"/>
      <c r="H789" s="293"/>
      <c r="I789" s="293"/>
      <c r="J789" s="293"/>
      <c r="K789" s="293"/>
      <c r="L789" s="293"/>
      <c r="M789" s="293"/>
      <c r="N789" s="293"/>
      <c r="O789" s="293"/>
      <c r="P789" s="293"/>
      <c r="Q789" s="293"/>
      <c r="R789" s="395"/>
      <c r="S789" s="307"/>
    </row>
    <row r="790" spans="1:19">
      <c r="A790" s="564"/>
      <c r="B790" s="564"/>
      <c r="C790" s="292"/>
      <c r="D790" s="293"/>
      <c r="E790" s="293"/>
      <c r="F790" s="293"/>
      <c r="G790" s="293"/>
      <c r="H790" s="293"/>
      <c r="I790" s="293"/>
      <c r="J790" s="293"/>
      <c r="K790" s="293"/>
      <c r="L790" s="293"/>
      <c r="M790" s="293"/>
      <c r="N790" s="293"/>
      <c r="O790" s="293"/>
      <c r="P790" s="293"/>
      <c r="Q790" s="293"/>
      <c r="R790" s="395"/>
      <c r="S790" s="307"/>
    </row>
    <row r="791" spans="1:19">
      <c r="A791" s="564"/>
      <c r="B791" s="564"/>
      <c r="C791" s="292"/>
      <c r="D791" s="293"/>
      <c r="E791" s="293"/>
      <c r="F791" s="293"/>
      <c r="G791" s="293"/>
      <c r="H791" s="293"/>
      <c r="I791" s="293"/>
      <c r="J791" s="293"/>
      <c r="K791" s="293"/>
      <c r="L791" s="293"/>
      <c r="M791" s="293"/>
      <c r="N791" s="293"/>
      <c r="O791" s="293"/>
      <c r="P791" s="293"/>
      <c r="Q791" s="293"/>
      <c r="R791" s="395"/>
      <c r="S791" s="307"/>
    </row>
    <row r="792" spans="1:19">
      <c r="A792" s="564"/>
      <c r="B792" s="564"/>
      <c r="C792" s="292"/>
      <c r="D792" s="293"/>
      <c r="E792" s="293"/>
      <c r="F792" s="293"/>
      <c r="G792" s="293"/>
      <c r="H792" s="293"/>
      <c r="I792" s="293"/>
      <c r="J792" s="293"/>
      <c r="K792" s="293"/>
      <c r="L792" s="293"/>
      <c r="M792" s="293"/>
      <c r="N792" s="293"/>
      <c r="O792" s="293"/>
      <c r="P792" s="293"/>
      <c r="Q792" s="293"/>
      <c r="R792" s="395"/>
      <c r="S792" s="307"/>
    </row>
    <row r="793" spans="1:19">
      <c r="A793" s="564"/>
      <c r="B793" s="564"/>
      <c r="C793" s="292"/>
      <c r="D793" s="293"/>
      <c r="E793" s="293"/>
      <c r="F793" s="293"/>
      <c r="G793" s="293"/>
      <c r="H793" s="293"/>
      <c r="I793" s="293"/>
      <c r="J793" s="293"/>
      <c r="K793" s="293"/>
      <c r="L793" s="293"/>
      <c r="M793" s="293"/>
      <c r="N793" s="293"/>
      <c r="O793" s="293"/>
      <c r="P793" s="293"/>
      <c r="Q793" s="293"/>
      <c r="R793" s="395"/>
      <c r="S793" s="307"/>
    </row>
    <row r="794" spans="1:19">
      <c r="A794" s="564"/>
      <c r="B794" s="564"/>
      <c r="C794" s="292"/>
      <c r="D794" s="293"/>
      <c r="E794" s="293"/>
      <c r="F794" s="293"/>
      <c r="G794" s="293"/>
      <c r="H794" s="293"/>
      <c r="I794" s="293"/>
      <c r="J794" s="293"/>
      <c r="K794" s="293"/>
      <c r="L794" s="293"/>
      <c r="M794" s="293"/>
      <c r="N794" s="293"/>
      <c r="O794" s="293"/>
      <c r="P794" s="293"/>
      <c r="Q794" s="293"/>
      <c r="R794" s="395"/>
      <c r="S794" s="307"/>
    </row>
    <row r="795" spans="1:19">
      <c r="A795" s="564"/>
      <c r="B795" s="564"/>
      <c r="C795" s="292"/>
      <c r="D795" s="293"/>
      <c r="E795" s="293"/>
      <c r="F795" s="293"/>
      <c r="G795" s="293"/>
      <c r="H795" s="293"/>
      <c r="I795" s="293"/>
      <c r="J795" s="293"/>
      <c r="K795" s="293"/>
      <c r="L795" s="293"/>
      <c r="M795" s="293"/>
      <c r="N795" s="293"/>
      <c r="O795" s="293"/>
      <c r="P795" s="293"/>
      <c r="Q795" s="293"/>
      <c r="R795" s="395"/>
      <c r="S795" s="307"/>
    </row>
    <row r="796" spans="1:19">
      <c r="A796" s="564"/>
      <c r="B796" s="564"/>
      <c r="C796" s="292"/>
      <c r="D796" s="293"/>
      <c r="E796" s="293"/>
      <c r="F796" s="293"/>
      <c r="G796" s="293"/>
      <c r="H796" s="293"/>
      <c r="I796" s="293"/>
      <c r="J796" s="293"/>
      <c r="K796" s="293"/>
      <c r="L796" s="293"/>
      <c r="M796" s="293"/>
      <c r="N796" s="293"/>
      <c r="O796" s="293"/>
      <c r="P796" s="293"/>
      <c r="Q796" s="293"/>
      <c r="R796" s="395"/>
      <c r="S796" s="307"/>
    </row>
    <row r="797" spans="1:19">
      <c r="A797" s="564"/>
      <c r="B797" s="564"/>
      <c r="C797" s="292"/>
      <c r="D797" s="293"/>
      <c r="E797" s="293"/>
      <c r="F797" s="293"/>
      <c r="G797" s="293"/>
      <c r="H797" s="293"/>
      <c r="I797" s="293"/>
      <c r="J797" s="293"/>
      <c r="K797" s="293"/>
      <c r="L797" s="293"/>
      <c r="M797" s="293"/>
      <c r="N797" s="293"/>
      <c r="O797" s="293"/>
      <c r="P797" s="293"/>
      <c r="Q797" s="293"/>
      <c r="R797" s="395"/>
      <c r="S797" s="307"/>
    </row>
    <row r="798" spans="1:19">
      <c r="A798" s="564"/>
      <c r="B798" s="564"/>
      <c r="C798" s="292"/>
      <c r="D798" s="293"/>
      <c r="E798" s="293"/>
      <c r="F798" s="293"/>
      <c r="G798" s="293"/>
      <c r="H798" s="293"/>
      <c r="I798" s="293"/>
      <c r="J798" s="293"/>
      <c r="K798" s="293"/>
      <c r="L798" s="293"/>
      <c r="M798" s="293"/>
      <c r="N798" s="293"/>
      <c r="O798" s="293"/>
      <c r="P798" s="293"/>
      <c r="Q798" s="293"/>
      <c r="R798" s="395"/>
      <c r="S798" s="307"/>
    </row>
    <row r="799" spans="1:19">
      <c r="A799" s="564"/>
      <c r="B799" s="564"/>
      <c r="C799" s="292"/>
      <c r="D799" s="293"/>
      <c r="E799" s="293"/>
      <c r="F799" s="293"/>
      <c r="G799" s="293"/>
      <c r="H799" s="293"/>
      <c r="I799" s="293"/>
      <c r="J799" s="293"/>
      <c r="K799" s="293"/>
      <c r="L799" s="293"/>
      <c r="M799" s="293"/>
      <c r="N799" s="293"/>
      <c r="O799" s="293"/>
      <c r="P799" s="293"/>
      <c r="Q799" s="293"/>
      <c r="R799" s="395"/>
      <c r="S799" s="307"/>
    </row>
    <row r="800" spans="1:19">
      <c r="A800" s="564"/>
      <c r="B800" s="564"/>
      <c r="C800" s="292"/>
      <c r="D800" s="293"/>
      <c r="E800" s="293"/>
      <c r="F800" s="293"/>
      <c r="G800" s="293"/>
      <c r="H800" s="293"/>
      <c r="I800" s="293"/>
      <c r="J800" s="293"/>
      <c r="K800" s="293"/>
      <c r="L800" s="293"/>
      <c r="M800" s="293"/>
      <c r="N800" s="293"/>
      <c r="O800" s="293"/>
      <c r="P800" s="293"/>
      <c r="Q800" s="293"/>
      <c r="R800" s="395"/>
      <c r="S800" s="307"/>
    </row>
    <row r="801" spans="1:19">
      <c r="A801" s="564"/>
      <c r="B801" s="564"/>
      <c r="C801" s="292"/>
      <c r="D801" s="293"/>
      <c r="E801" s="293"/>
      <c r="F801" s="293"/>
      <c r="G801" s="293"/>
      <c r="H801" s="293"/>
      <c r="I801" s="293"/>
      <c r="J801" s="293"/>
      <c r="K801" s="293"/>
      <c r="L801" s="293"/>
      <c r="M801" s="293"/>
      <c r="N801" s="293"/>
      <c r="O801" s="293"/>
      <c r="P801" s="293"/>
      <c r="Q801" s="293"/>
      <c r="R801" s="395"/>
      <c r="S801" s="307"/>
    </row>
    <row r="802" spans="1:19">
      <c r="A802" s="564"/>
      <c r="B802" s="564"/>
      <c r="C802" s="292"/>
      <c r="D802" s="293"/>
      <c r="E802" s="293"/>
      <c r="F802" s="293"/>
      <c r="G802" s="293"/>
      <c r="H802" s="293"/>
      <c r="I802" s="293"/>
      <c r="J802" s="293"/>
      <c r="K802" s="293"/>
      <c r="L802" s="293"/>
      <c r="M802" s="293"/>
      <c r="N802" s="293"/>
      <c r="O802" s="293"/>
      <c r="P802" s="293"/>
      <c r="Q802" s="293"/>
      <c r="R802" s="395"/>
      <c r="S802" s="307"/>
    </row>
    <row r="803" spans="1:19">
      <c r="A803" s="564"/>
      <c r="B803" s="564"/>
      <c r="C803" s="292"/>
      <c r="D803" s="293"/>
      <c r="E803" s="293"/>
      <c r="F803" s="293"/>
      <c r="G803" s="293"/>
      <c r="H803" s="293"/>
      <c r="I803" s="293"/>
      <c r="J803" s="293"/>
      <c r="K803" s="293"/>
      <c r="L803" s="293"/>
      <c r="M803" s="293"/>
      <c r="N803" s="293"/>
      <c r="O803" s="293"/>
      <c r="P803" s="293"/>
      <c r="Q803" s="293"/>
      <c r="R803" s="395"/>
      <c r="S803" s="307"/>
    </row>
    <row r="804" spans="1:19">
      <c r="A804" s="564"/>
      <c r="B804" s="564"/>
      <c r="C804" s="292"/>
      <c r="D804" s="293"/>
      <c r="E804" s="293"/>
      <c r="F804" s="293"/>
      <c r="G804" s="293"/>
      <c r="H804" s="293"/>
      <c r="I804" s="293"/>
      <c r="J804" s="293"/>
      <c r="K804" s="293"/>
      <c r="L804" s="293"/>
      <c r="M804" s="293"/>
      <c r="N804" s="293"/>
      <c r="O804" s="293"/>
      <c r="P804" s="293"/>
      <c r="Q804" s="293"/>
      <c r="R804" s="395"/>
      <c r="S804" s="307"/>
    </row>
    <row r="805" spans="1:19">
      <c r="A805" s="564"/>
      <c r="B805" s="564"/>
      <c r="C805" s="292"/>
      <c r="D805" s="293"/>
      <c r="E805" s="293"/>
      <c r="F805" s="293"/>
      <c r="G805" s="293"/>
      <c r="H805" s="293"/>
      <c r="I805" s="293"/>
      <c r="J805" s="293"/>
      <c r="K805" s="293"/>
      <c r="L805" s="293"/>
      <c r="M805" s="293"/>
      <c r="N805" s="293"/>
      <c r="O805" s="293"/>
      <c r="P805" s="293"/>
      <c r="Q805" s="293"/>
      <c r="R805" s="395"/>
      <c r="S805" s="307"/>
    </row>
    <row r="806" spans="1:19">
      <c r="A806" s="564"/>
      <c r="B806" s="564"/>
      <c r="C806" s="292"/>
      <c r="D806" s="293"/>
      <c r="E806" s="293"/>
      <c r="F806" s="293"/>
      <c r="G806" s="293"/>
      <c r="H806" s="293"/>
      <c r="I806" s="293"/>
      <c r="J806" s="293"/>
      <c r="K806" s="293"/>
      <c r="L806" s="293"/>
      <c r="M806" s="293"/>
      <c r="N806" s="293"/>
      <c r="O806" s="293"/>
      <c r="P806" s="293"/>
      <c r="Q806" s="293"/>
      <c r="R806" s="395"/>
      <c r="S806" s="307"/>
    </row>
    <row r="807" spans="1:19">
      <c r="A807" s="564"/>
      <c r="B807" s="564"/>
      <c r="C807" s="292"/>
      <c r="D807" s="293"/>
      <c r="E807" s="293"/>
      <c r="F807" s="293"/>
      <c r="G807" s="293"/>
      <c r="H807" s="293"/>
      <c r="I807" s="293"/>
      <c r="J807" s="293"/>
      <c r="K807" s="293"/>
      <c r="L807" s="293"/>
      <c r="M807" s="293"/>
      <c r="N807" s="293"/>
      <c r="O807" s="293"/>
      <c r="P807" s="293"/>
      <c r="Q807" s="293"/>
      <c r="R807" s="395"/>
      <c r="S807" s="307"/>
    </row>
    <row r="808" spans="1:19">
      <c r="A808" s="564"/>
      <c r="B808" s="564"/>
      <c r="C808" s="292"/>
      <c r="D808" s="293"/>
      <c r="E808" s="293"/>
      <c r="F808" s="293"/>
      <c r="G808" s="293"/>
      <c r="H808" s="293"/>
      <c r="I808" s="293"/>
      <c r="J808" s="293"/>
      <c r="K808" s="293"/>
      <c r="L808" s="293"/>
      <c r="M808" s="293"/>
      <c r="N808" s="293"/>
      <c r="O808" s="293"/>
      <c r="P808" s="293"/>
      <c r="Q808" s="293"/>
      <c r="R808" s="395"/>
      <c r="S808" s="307"/>
    </row>
    <row r="809" spans="1:19">
      <c r="A809" s="564"/>
      <c r="B809" s="564"/>
      <c r="C809" s="292"/>
      <c r="D809" s="293"/>
      <c r="E809" s="293"/>
      <c r="F809" s="293"/>
      <c r="G809" s="293"/>
      <c r="H809" s="293"/>
      <c r="I809" s="293"/>
      <c r="J809" s="293"/>
      <c r="K809" s="293"/>
      <c r="L809" s="293"/>
      <c r="M809" s="293"/>
      <c r="N809" s="293"/>
      <c r="O809" s="293"/>
      <c r="P809" s="293"/>
      <c r="Q809" s="293"/>
      <c r="R809" s="395"/>
      <c r="S809" s="307"/>
    </row>
    <row r="810" spans="1:19">
      <c r="A810" s="564"/>
      <c r="B810" s="564"/>
      <c r="C810" s="292"/>
      <c r="D810" s="293"/>
      <c r="E810" s="293"/>
      <c r="F810" s="293"/>
      <c r="G810" s="293"/>
      <c r="H810" s="293"/>
      <c r="I810" s="293"/>
      <c r="J810" s="293"/>
      <c r="K810" s="293"/>
      <c r="L810" s="293"/>
      <c r="M810" s="293"/>
      <c r="N810" s="293"/>
      <c r="O810" s="293"/>
      <c r="P810" s="293"/>
      <c r="Q810" s="293"/>
      <c r="R810" s="395"/>
      <c r="S810" s="307"/>
    </row>
    <row r="811" spans="1:19">
      <c r="A811" s="564"/>
      <c r="B811" s="564"/>
      <c r="C811" s="292"/>
      <c r="D811" s="293"/>
      <c r="E811" s="293"/>
      <c r="F811" s="293"/>
      <c r="G811" s="293"/>
      <c r="H811" s="293"/>
      <c r="I811" s="293"/>
      <c r="J811" s="293"/>
      <c r="K811" s="293"/>
      <c r="L811" s="293"/>
      <c r="M811" s="293"/>
      <c r="N811" s="293"/>
      <c r="O811" s="293"/>
      <c r="P811" s="293"/>
      <c r="Q811" s="293"/>
      <c r="R811" s="395"/>
      <c r="S811" s="307"/>
    </row>
    <row r="812" spans="1:19">
      <c r="A812" s="564"/>
      <c r="B812" s="564"/>
      <c r="C812" s="292"/>
      <c r="D812" s="293"/>
      <c r="E812" s="293"/>
      <c r="F812" s="293"/>
      <c r="G812" s="293"/>
      <c r="H812" s="293"/>
      <c r="I812" s="293"/>
      <c r="J812" s="293"/>
      <c r="K812" s="293"/>
      <c r="L812" s="293"/>
      <c r="M812" s="293"/>
      <c r="N812" s="293"/>
      <c r="O812" s="293"/>
      <c r="P812" s="293"/>
      <c r="Q812" s="293"/>
      <c r="R812" s="395"/>
      <c r="S812" s="307"/>
    </row>
    <row r="813" spans="1:19">
      <c r="A813" s="564"/>
      <c r="B813" s="564"/>
      <c r="C813" s="292"/>
      <c r="D813" s="293"/>
      <c r="E813" s="293"/>
      <c r="F813" s="293"/>
      <c r="G813" s="293"/>
      <c r="H813" s="293"/>
      <c r="I813" s="293"/>
      <c r="J813" s="293"/>
      <c r="K813" s="293"/>
      <c r="L813" s="293"/>
      <c r="M813" s="293"/>
      <c r="N813" s="293"/>
      <c r="O813" s="293"/>
      <c r="P813" s="293"/>
      <c r="Q813" s="293"/>
      <c r="R813" s="395"/>
      <c r="S813" s="307"/>
    </row>
    <row r="814" spans="1:19">
      <c r="A814" s="564"/>
      <c r="B814" s="564"/>
      <c r="C814" s="292"/>
      <c r="D814" s="293"/>
      <c r="E814" s="293"/>
      <c r="F814" s="293"/>
      <c r="G814" s="293"/>
      <c r="H814" s="293"/>
      <c r="I814" s="293"/>
      <c r="J814" s="293"/>
      <c r="K814" s="293"/>
      <c r="L814" s="293"/>
      <c r="M814" s="293"/>
      <c r="N814" s="293"/>
      <c r="O814" s="293"/>
      <c r="P814" s="293"/>
      <c r="Q814" s="293"/>
      <c r="R814" s="395"/>
      <c r="S814" s="307"/>
    </row>
    <row r="815" spans="1:19">
      <c r="A815" s="564"/>
      <c r="B815" s="564"/>
      <c r="C815" s="292"/>
      <c r="D815" s="293"/>
      <c r="E815" s="293"/>
      <c r="F815" s="293"/>
      <c r="G815" s="293"/>
      <c r="H815" s="293"/>
      <c r="I815" s="293"/>
      <c r="J815" s="293"/>
      <c r="K815" s="293"/>
      <c r="L815" s="293"/>
      <c r="M815" s="293"/>
      <c r="N815" s="293"/>
      <c r="O815" s="293"/>
      <c r="P815" s="293"/>
      <c r="Q815" s="293"/>
      <c r="R815" s="395"/>
      <c r="S815" s="307"/>
    </row>
    <row r="816" spans="1:19">
      <c r="A816" s="564"/>
      <c r="B816" s="564"/>
      <c r="C816" s="292"/>
      <c r="D816" s="293"/>
      <c r="E816" s="293"/>
      <c r="F816" s="293"/>
      <c r="G816" s="293"/>
      <c r="H816" s="293"/>
      <c r="I816" s="293"/>
      <c r="J816" s="293"/>
      <c r="K816" s="293"/>
      <c r="L816" s="293"/>
      <c r="M816" s="293"/>
      <c r="N816" s="293"/>
      <c r="O816" s="293"/>
      <c r="P816" s="293"/>
      <c r="Q816" s="293"/>
      <c r="R816" s="395"/>
      <c r="S816" s="307"/>
    </row>
    <row r="817" spans="1:19">
      <c r="A817" s="564"/>
      <c r="B817" s="564"/>
      <c r="C817" s="292"/>
      <c r="D817" s="293"/>
      <c r="E817" s="293"/>
      <c r="F817" s="293"/>
      <c r="G817" s="293"/>
      <c r="H817" s="293"/>
      <c r="I817" s="293"/>
      <c r="J817" s="293"/>
      <c r="K817" s="293"/>
      <c r="L817" s="293"/>
      <c r="M817" s="293"/>
      <c r="N817" s="293"/>
      <c r="O817" s="293"/>
      <c r="P817" s="293"/>
      <c r="Q817" s="293"/>
      <c r="R817" s="395"/>
      <c r="S817" s="307"/>
    </row>
    <row r="818" spans="1:19">
      <c r="A818" s="564"/>
      <c r="B818" s="564"/>
      <c r="C818" s="292"/>
      <c r="D818" s="293"/>
      <c r="E818" s="293"/>
      <c r="F818" s="293"/>
      <c r="G818" s="293"/>
      <c r="H818" s="293"/>
      <c r="I818" s="293"/>
      <c r="J818" s="293"/>
      <c r="K818" s="293"/>
      <c r="L818" s="293"/>
      <c r="M818" s="293"/>
      <c r="N818" s="293"/>
      <c r="O818" s="293"/>
      <c r="P818" s="293"/>
      <c r="Q818" s="293"/>
      <c r="R818" s="395"/>
      <c r="S818" s="307"/>
    </row>
    <row r="819" spans="1:19">
      <c r="A819" s="564"/>
      <c r="B819" s="564"/>
      <c r="C819" s="292"/>
      <c r="D819" s="293"/>
      <c r="E819" s="293"/>
      <c r="F819" s="293"/>
      <c r="G819" s="293"/>
      <c r="H819" s="293"/>
      <c r="I819" s="293"/>
      <c r="J819" s="293"/>
      <c r="K819" s="293"/>
      <c r="L819" s="293"/>
      <c r="M819" s="293"/>
      <c r="N819" s="293"/>
      <c r="O819" s="293"/>
      <c r="P819" s="293"/>
      <c r="Q819" s="293"/>
      <c r="R819" s="395"/>
      <c r="S819" s="307"/>
    </row>
    <row r="820" spans="1:19">
      <c r="A820" s="564"/>
      <c r="B820" s="564"/>
      <c r="C820" s="292"/>
      <c r="D820" s="293"/>
      <c r="E820" s="293"/>
      <c r="F820" s="293"/>
      <c r="G820" s="293"/>
      <c r="H820" s="293"/>
      <c r="I820" s="293"/>
      <c r="J820" s="293"/>
      <c r="K820" s="293"/>
      <c r="L820" s="293"/>
      <c r="M820" s="293"/>
      <c r="N820" s="293"/>
      <c r="O820" s="293"/>
      <c r="P820" s="293"/>
      <c r="Q820" s="293"/>
      <c r="R820" s="395"/>
      <c r="S820" s="307"/>
    </row>
    <row r="821" spans="1:19">
      <c r="A821" s="564"/>
      <c r="B821" s="564"/>
      <c r="C821" s="292"/>
      <c r="D821" s="293"/>
      <c r="E821" s="293"/>
      <c r="F821" s="293"/>
      <c r="G821" s="293"/>
      <c r="H821" s="293"/>
      <c r="I821" s="293"/>
      <c r="J821" s="293"/>
      <c r="K821" s="293"/>
      <c r="L821" s="293"/>
      <c r="M821" s="293"/>
      <c r="N821" s="293"/>
      <c r="O821" s="293"/>
      <c r="P821" s="293"/>
      <c r="Q821" s="293"/>
      <c r="R821" s="395"/>
      <c r="S821" s="307"/>
    </row>
    <row r="822" spans="1:19">
      <c r="A822" s="564"/>
      <c r="B822" s="564"/>
      <c r="C822" s="292"/>
      <c r="D822" s="293"/>
      <c r="E822" s="293"/>
      <c r="F822" s="293"/>
      <c r="G822" s="293"/>
      <c r="H822" s="293"/>
      <c r="I822" s="293"/>
      <c r="J822" s="293"/>
      <c r="K822" s="293"/>
      <c r="L822" s="293"/>
      <c r="M822" s="293"/>
      <c r="N822" s="293"/>
      <c r="O822" s="293"/>
      <c r="P822" s="293"/>
      <c r="Q822" s="293"/>
      <c r="R822" s="395"/>
      <c r="S822" s="307"/>
    </row>
    <row r="823" spans="1:19">
      <c r="A823" s="564"/>
      <c r="B823" s="564"/>
      <c r="C823" s="292"/>
      <c r="D823" s="293"/>
      <c r="E823" s="293"/>
      <c r="F823" s="293"/>
      <c r="G823" s="293"/>
      <c r="H823" s="293"/>
      <c r="I823" s="293"/>
      <c r="J823" s="293"/>
      <c r="K823" s="293"/>
      <c r="L823" s="293"/>
      <c r="M823" s="293"/>
      <c r="N823" s="293"/>
      <c r="O823" s="293"/>
      <c r="P823" s="293"/>
      <c r="Q823" s="293"/>
      <c r="R823" s="395"/>
      <c r="S823" s="307"/>
    </row>
    <row r="824" spans="1:19">
      <c r="A824" s="564"/>
      <c r="B824" s="564"/>
      <c r="C824" s="292"/>
      <c r="D824" s="293"/>
      <c r="E824" s="293"/>
      <c r="F824" s="293"/>
      <c r="G824" s="293"/>
      <c r="H824" s="293"/>
      <c r="I824" s="293"/>
      <c r="J824" s="293"/>
      <c r="K824" s="293"/>
      <c r="L824" s="293"/>
      <c r="M824" s="293"/>
      <c r="N824" s="293"/>
      <c r="O824" s="293"/>
      <c r="P824" s="293"/>
      <c r="Q824" s="293"/>
      <c r="R824" s="395"/>
      <c r="S824" s="307"/>
    </row>
    <row r="825" spans="1:19">
      <c r="A825" s="564"/>
      <c r="B825" s="564"/>
      <c r="C825" s="292"/>
      <c r="D825" s="293"/>
      <c r="E825" s="293"/>
      <c r="F825" s="293"/>
      <c r="G825" s="293"/>
      <c r="H825" s="293"/>
      <c r="I825" s="293"/>
      <c r="J825" s="293"/>
      <c r="K825" s="293"/>
      <c r="L825" s="293"/>
      <c r="M825" s="293"/>
      <c r="N825" s="293"/>
      <c r="O825" s="293"/>
      <c r="P825" s="293"/>
      <c r="Q825" s="293"/>
      <c r="R825" s="395"/>
      <c r="S825" s="307"/>
    </row>
    <row r="826" spans="1:19">
      <c r="A826" s="564"/>
      <c r="B826" s="564"/>
      <c r="C826" s="292"/>
      <c r="D826" s="293"/>
      <c r="E826" s="293"/>
      <c r="F826" s="293"/>
      <c r="G826" s="293"/>
      <c r="H826" s="293"/>
      <c r="I826" s="293"/>
      <c r="J826" s="293"/>
      <c r="K826" s="293"/>
      <c r="L826" s="293"/>
      <c r="M826" s="293"/>
      <c r="N826" s="293"/>
      <c r="O826" s="293"/>
      <c r="P826" s="293"/>
      <c r="Q826" s="293"/>
      <c r="R826" s="395"/>
      <c r="S826" s="307"/>
    </row>
    <row r="827" spans="1:19">
      <c r="A827" s="564"/>
      <c r="B827" s="564"/>
      <c r="C827" s="292"/>
      <c r="D827" s="293"/>
      <c r="E827" s="293"/>
      <c r="F827" s="293"/>
      <c r="G827" s="293"/>
      <c r="H827" s="293"/>
      <c r="I827" s="293"/>
      <c r="J827" s="293"/>
      <c r="K827" s="293"/>
      <c r="L827" s="293"/>
      <c r="M827" s="293"/>
      <c r="N827" s="293"/>
      <c r="O827" s="293"/>
      <c r="P827" s="293"/>
      <c r="Q827" s="293"/>
      <c r="R827" s="395"/>
      <c r="S827" s="307"/>
    </row>
    <row r="828" spans="1:19">
      <c r="A828" s="564"/>
      <c r="B828" s="564"/>
      <c r="C828" s="292"/>
      <c r="D828" s="293"/>
      <c r="E828" s="293"/>
      <c r="F828" s="293"/>
      <c r="G828" s="293"/>
      <c r="H828" s="293"/>
      <c r="I828" s="293"/>
      <c r="J828" s="293"/>
      <c r="K828" s="293"/>
      <c r="L828" s="293"/>
      <c r="M828" s="293"/>
      <c r="N828" s="293"/>
      <c r="O828" s="293"/>
      <c r="P828" s="293"/>
      <c r="Q828" s="293"/>
      <c r="R828" s="395"/>
      <c r="S828" s="307"/>
    </row>
    <row r="829" spans="1:19">
      <c r="A829" s="564"/>
      <c r="B829" s="564"/>
      <c r="C829" s="292"/>
      <c r="D829" s="293"/>
      <c r="E829" s="293"/>
      <c r="F829" s="293"/>
      <c r="G829" s="293"/>
      <c r="H829" s="293"/>
      <c r="I829" s="293"/>
      <c r="J829" s="293"/>
      <c r="K829" s="293"/>
      <c r="L829" s="293"/>
      <c r="M829" s="293"/>
      <c r="N829" s="293"/>
      <c r="O829" s="293"/>
      <c r="P829" s="293"/>
      <c r="Q829" s="293"/>
      <c r="R829" s="395"/>
      <c r="S829" s="307"/>
    </row>
    <row r="830" spans="1:19">
      <c r="A830" s="564"/>
      <c r="B830" s="564"/>
      <c r="C830" s="292"/>
      <c r="D830" s="293"/>
      <c r="E830" s="293"/>
      <c r="F830" s="293"/>
      <c r="G830" s="293"/>
      <c r="H830" s="293"/>
      <c r="I830" s="293"/>
      <c r="J830" s="293"/>
      <c r="K830" s="293"/>
      <c r="L830" s="293"/>
      <c r="M830" s="293"/>
      <c r="N830" s="293"/>
      <c r="O830" s="293"/>
      <c r="P830" s="293"/>
      <c r="Q830" s="293"/>
      <c r="R830" s="395"/>
      <c r="S830" s="307"/>
    </row>
    <row r="831" spans="1:19">
      <c r="A831" s="564"/>
      <c r="B831" s="564"/>
      <c r="C831" s="292"/>
      <c r="D831" s="293"/>
      <c r="E831" s="293"/>
      <c r="F831" s="293"/>
      <c r="G831" s="293"/>
      <c r="H831" s="293"/>
      <c r="I831" s="293"/>
      <c r="J831" s="293"/>
      <c r="K831" s="293"/>
      <c r="L831" s="293"/>
      <c r="M831" s="293"/>
      <c r="N831" s="293"/>
      <c r="O831" s="293"/>
      <c r="P831" s="293"/>
      <c r="Q831" s="293"/>
      <c r="R831" s="395"/>
      <c r="S831" s="307"/>
    </row>
    <row r="832" spans="1:19">
      <c r="A832" s="564"/>
      <c r="B832" s="564"/>
      <c r="C832" s="292"/>
      <c r="D832" s="293"/>
      <c r="E832" s="293"/>
      <c r="F832" s="293"/>
      <c r="G832" s="293"/>
      <c r="H832" s="293"/>
      <c r="I832" s="293"/>
      <c r="J832" s="293"/>
      <c r="K832" s="293"/>
      <c r="L832" s="293"/>
      <c r="M832" s="293"/>
      <c r="N832" s="293"/>
      <c r="O832" s="293"/>
      <c r="P832" s="293"/>
      <c r="Q832" s="293"/>
      <c r="R832" s="395"/>
      <c r="S832" s="307"/>
    </row>
    <row r="833" spans="1:19">
      <c r="A833" s="564"/>
      <c r="B833" s="564"/>
      <c r="C833" s="292"/>
      <c r="D833" s="293"/>
      <c r="E833" s="293"/>
      <c r="F833" s="293"/>
      <c r="G833" s="293"/>
      <c r="H833" s="293"/>
      <c r="I833" s="293"/>
      <c r="J833" s="293"/>
      <c r="K833" s="293"/>
      <c r="L833" s="293"/>
      <c r="M833" s="293"/>
      <c r="N833" s="293"/>
      <c r="O833" s="293"/>
      <c r="P833" s="293"/>
      <c r="Q833" s="293"/>
      <c r="R833" s="395"/>
      <c r="S833" s="307"/>
    </row>
    <row r="834" spans="1:19">
      <c r="A834" s="564"/>
      <c r="B834" s="564"/>
      <c r="C834" s="292"/>
      <c r="D834" s="293"/>
      <c r="E834" s="293"/>
      <c r="F834" s="293"/>
      <c r="G834" s="293"/>
      <c r="H834" s="293"/>
      <c r="I834" s="293"/>
      <c r="J834" s="293"/>
      <c r="K834" s="293"/>
      <c r="L834" s="293"/>
      <c r="M834" s="293"/>
      <c r="N834" s="293"/>
      <c r="O834" s="293"/>
      <c r="P834" s="293"/>
      <c r="Q834" s="293"/>
      <c r="R834" s="395"/>
      <c r="S834" s="307"/>
    </row>
    <row r="835" spans="1:19">
      <c r="A835" s="564"/>
      <c r="B835" s="564"/>
      <c r="C835" s="292"/>
      <c r="D835" s="293"/>
      <c r="E835" s="293"/>
      <c r="F835" s="293"/>
      <c r="G835" s="293"/>
      <c r="H835" s="293"/>
      <c r="I835" s="293"/>
      <c r="J835" s="293"/>
      <c r="K835" s="293"/>
      <c r="L835" s="293"/>
      <c r="M835" s="293"/>
      <c r="N835" s="293"/>
      <c r="O835" s="293"/>
      <c r="P835" s="293"/>
      <c r="Q835" s="293"/>
      <c r="R835" s="395"/>
      <c r="S835" s="307"/>
    </row>
    <row r="836" spans="1:19">
      <c r="A836" s="564"/>
      <c r="B836" s="564"/>
      <c r="C836" s="292"/>
      <c r="D836" s="293"/>
      <c r="E836" s="293"/>
      <c r="F836" s="293"/>
      <c r="G836" s="293"/>
      <c r="H836" s="293"/>
      <c r="I836" s="293"/>
      <c r="J836" s="293"/>
      <c r="K836" s="293"/>
      <c r="L836" s="293"/>
      <c r="M836" s="293"/>
      <c r="N836" s="293"/>
      <c r="O836" s="293"/>
      <c r="P836" s="293"/>
      <c r="Q836" s="293"/>
      <c r="R836" s="395"/>
      <c r="S836" s="307"/>
    </row>
    <row r="837" spans="1:19">
      <c r="A837" s="564"/>
      <c r="B837" s="564"/>
      <c r="C837" s="292"/>
      <c r="D837" s="293"/>
      <c r="E837" s="293"/>
      <c r="F837" s="293"/>
      <c r="G837" s="293"/>
      <c r="H837" s="293"/>
      <c r="I837" s="293"/>
      <c r="J837" s="293"/>
      <c r="K837" s="293"/>
      <c r="L837" s="293"/>
      <c r="M837" s="293"/>
      <c r="N837" s="293"/>
      <c r="O837" s="293"/>
      <c r="P837" s="293"/>
      <c r="Q837" s="293"/>
      <c r="R837" s="395"/>
      <c r="S837" s="307"/>
    </row>
    <row r="838" spans="1:19">
      <c r="A838" s="564"/>
      <c r="B838" s="564"/>
      <c r="C838" s="292"/>
      <c r="D838" s="293"/>
      <c r="E838" s="293"/>
      <c r="F838" s="293"/>
      <c r="G838" s="293"/>
      <c r="H838" s="293"/>
      <c r="I838" s="293"/>
      <c r="J838" s="293"/>
      <c r="K838" s="293"/>
      <c r="L838" s="293"/>
      <c r="M838" s="293"/>
      <c r="N838" s="293"/>
      <c r="O838" s="293"/>
      <c r="P838" s="293"/>
      <c r="Q838" s="293"/>
      <c r="R838" s="395"/>
      <c r="S838" s="307"/>
    </row>
    <row r="839" spans="1:19">
      <c r="A839" s="564"/>
      <c r="B839" s="564"/>
      <c r="C839" s="292"/>
      <c r="D839" s="293"/>
      <c r="E839" s="293"/>
      <c r="F839" s="293"/>
      <c r="G839" s="293"/>
      <c r="H839" s="293"/>
      <c r="I839" s="293"/>
      <c r="J839" s="293"/>
      <c r="K839" s="293"/>
      <c r="L839" s="293"/>
      <c r="M839" s="293"/>
      <c r="N839" s="293"/>
      <c r="O839" s="293"/>
      <c r="P839" s="293"/>
      <c r="Q839" s="293"/>
      <c r="R839" s="395"/>
      <c r="S839" s="307"/>
    </row>
    <row r="840" spans="1:19">
      <c r="A840" s="564"/>
      <c r="B840" s="564"/>
      <c r="C840" s="292"/>
      <c r="D840" s="293"/>
      <c r="E840" s="293"/>
      <c r="F840" s="293"/>
      <c r="G840" s="293"/>
      <c r="H840" s="293"/>
      <c r="I840" s="293"/>
      <c r="J840" s="293"/>
      <c r="K840" s="293"/>
      <c r="L840" s="293"/>
      <c r="M840" s="293"/>
      <c r="N840" s="293"/>
      <c r="O840" s="293"/>
      <c r="P840" s="293"/>
      <c r="Q840" s="293"/>
      <c r="R840" s="395"/>
      <c r="S840" s="307"/>
    </row>
    <row r="841" spans="1:19">
      <c r="A841" s="564"/>
      <c r="B841" s="564"/>
      <c r="C841" s="292"/>
      <c r="D841" s="293"/>
      <c r="E841" s="293"/>
      <c r="F841" s="293"/>
      <c r="G841" s="293"/>
      <c r="H841" s="293"/>
      <c r="I841" s="293"/>
      <c r="J841" s="293"/>
      <c r="K841" s="293"/>
      <c r="L841" s="293"/>
      <c r="M841" s="293"/>
      <c r="N841" s="293"/>
      <c r="O841" s="293"/>
      <c r="P841" s="293"/>
      <c r="Q841" s="293"/>
      <c r="R841" s="395"/>
      <c r="S841" s="307"/>
    </row>
    <row r="842" spans="1:19">
      <c r="A842" s="564"/>
      <c r="B842" s="564"/>
      <c r="C842" s="292"/>
      <c r="D842" s="293"/>
      <c r="E842" s="293"/>
      <c r="F842" s="293"/>
      <c r="G842" s="293"/>
      <c r="H842" s="293"/>
      <c r="I842" s="293"/>
      <c r="J842" s="293"/>
      <c r="K842" s="293"/>
      <c r="L842" s="293"/>
      <c r="M842" s="293"/>
      <c r="N842" s="293"/>
      <c r="O842" s="293"/>
      <c r="P842" s="293"/>
      <c r="Q842" s="293"/>
      <c r="R842" s="395"/>
      <c r="S842" s="307"/>
    </row>
    <row r="843" spans="1:19">
      <c r="A843" s="564"/>
      <c r="B843" s="564"/>
      <c r="C843" s="292"/>
      <c r="D843" s="293"/>
      <c r="E843" s="293"/>
      <c r="F843" s="293"/>
      <c r="G843" s="293"/>
      <c r="H843" s="293"/>
      <c r="I843" s="293"/>
      <c r="J843" s="293"/>
      <c r="K843" s="293"/>
      <c r="L843" s="293"/>
      <c r="M843" s="293"/>
      <c r="N843" s="293"/>
      <c r="O843" s="293"/>
      <c r="P843" s="293"/>
      <c r="Q843" s="293"/>
      <c r="R843" s="395"/>
      <c r="S843" s="307"/>
    </row>
    <row r="844" spans="1:19">
      <c r="A844" s="564"/>
      <c r="B844" s="564"/>
      <c r="C844" s="292"/>
      <c r="D844" s="293"/>
      <c r="E844" s="293"/>
      <c r="F844" s="293"/>
      <c r="G844" s="293"/>
      <c r="H844" s="293"/>
      <c r="I844" s="293"/>
      <c r="J844" s="293"/>
      <c r="K844" s="293"/>
      <c r="L844" s="293"/>
      <c r="M844" s="293"/>
      <c r="N844" s="293"/>
      <c r="O844" s="293"/>
      <c r="P844" s="293"/>
      <c r="Q844" s="293"/>
      <c r="R844" s="395"/>
      <c r="S844" s="307"/>
    </row>
    <row r="845" spans="1:19">
      <c r="A845" s="564"/>
      <c r="B845" s="564"/>
      <c r="C845" s="292"/>
      <c r="D845" s="293"/>
      <c r="E845" s="293"/>
      <c r="F845" s="293"/>
      <c r="G845" s="293"/>
      <c r="H845" s="293"/>
      <c r="I845" s="293"/>
      <c r="J845" s="293"/>
      <c r="K845" s="293"/>
      <c r="L845" s="293"/>
      <c r="M845" s="293"/>
      <c r="N845" s="293"/>
      <c r="O845" s="293"/>
      <c r="P845" s="293"/>
      <c r="Q845" s="293"/>
      <c r="R845" s="395"/>
      <c r="S845" s="307"/>
    </row>
    <row r="846" spans="1:19">
      <c r="A846" s="564"/>
      <c r="B846" s="564"/>
      <c r="C846" s="292"/>
      <c r="D846" s="293"/>
      <c r="E846" s="293"/>
      <c r="F846" s="293"/>
      <c r="G846" s="293"/>
      <c r="H846" s="293"/>
      <c r="I846" s="293"/>
      <c r="J846" s="293"/>
      <c r="K846" s="293"/>
      <c r="L846" s="293"/>
      <c r="M846" s="293"/>
      <c r="N846" s="293"/>
      <c r="O846" s="293"/>
      <c r="P846" s="293"/>
      <c r="Q846" s="293"/>
      <c r="R846" s="395"/>
      <c r="S846" s="307"/>
    </row>
    <row r="847" spans="1:19">
      <c r="A847" s="564"/>
      <c r="B847" s="564"/>
      <c r="C847" s="292"/>
      <c r="D847" s="293"/>
      <c r="E847" s="293"/>
      <c r="F847" s="293"/>
      <c r="G847" s="293"/>
      <c r="H847" s="293"/>
      <c r="I847" s="293"/>
      <c r="J847" s="293"/>
      <c r="K847" s="293"/>
      <c r="L847" s="293"/>
      <c r="M847" s="293"/>
      <c r="N847" s="293"/>
      <c r="O847" s="293"/>
      <c r="P847" s="293"/>
      <c r="Q847" s="293"/>
      <c r="R847" s="395"/>
      <c r="S847" s="307"/>
    </row>
    <row r="848" spans="1:19">
      <c r="A848" s="564"/>
      <c r="B848" s="564"/>
      <c r="C848" s="292"/>
      <c r="D848" s="293"/>
      <c r="E848" s="293"/>
      <c r="F848" s="293"/>
      <c r="G848" s="293"/>
      <c r="H848" s="293"/>
      <c r="I848" s="293"/>
      <c r="J848" s="293"/>
      <c r="K848" s="293"/>
      <c r="L848" s="293"/>
      <c r="M848" s="293"/>
      <c r="N848" s="293"/>
      <c r="O848" s="293"/>
      <c r="P848" s="293"/>
      <c r="Q848" s="293"/>
      <c r="R848" s="395"/>
      <c r="S848" s="307"/>
    </row>
    <row r="849" spans="1:19">
      <c r="A849" s="564"/>
      <c r="B849" s="564"/>
      <c r="C849" s="292"/>
      <c r="D849" s="293"/>
      <c r="E849" s="293"/>
      <c r="F849" s="293"/>
      <c r="G849" s="293"/>
      <c r="H849" s="293"/>
      <c r="I849" s="293"/>
      <c r="J849" s="293"/>
      <c r="K849" s="293"/>
      <c r="L849" s="293"/>
      <c r="M849" s="293"/>
      <c r="N849" s="293"/>
      <c r="O849" s="293"/>
      <c r="P849" s="293"/>
      <c r="Q849" s="293"/>
      <c r="R849" s="395"/>
      <c r="S849" s="307"/>
    </row>
    <row r="850" spans="1:19">
      <c r="A850" s="564"/>
      <c r="B850" s="564"/>
      <c r="C850" s="292"/>
      <c r="D850" s="293"/>
      <c r="E850" s="293"/>
      <c r="F850" s="293"/>
      <c r="G850" s="293"/>
      <c r="H850" s="293"/>
      <c r="I850" s="293"/>
      <c r="J850" s="293"/>
      <c r="K850" s="293"/>
      <c r="L850" s="293"/>
      <c r="M850" s="293"/>
      <c r="N850" s="293"/>
      <c r="O850" s="293"/>
      <c r="P850" s="293"/>
      <c r="Q850" s="293"/>
      <c r="R850" s="395"/>
      <c r="S850" s="307"/>
    </row>
    <row r="851" spans="1:19">
      <c r="A851" s="564"/>
      <c r="B851" s="564"/>
      <c r="C851" s="292"/>
      <c r="D851" s="293"/>
      <c r="E851" s="293"/>
      <c r="F851" s="293"/>
      <c r="G851" s="293"/>
      <c r="H851" s="293"/>
      <c r="I851" s="293"/>
      <c r="J851" s="293"/>
      <c r="K851" s="293"/>
      <c r="L851" s="293"/>
      <c r="M851" s="293"/>
      <c r="N851" s="293"/>
      <c r="O851" s="293"/>
      <c r="P851" s="293"/>
      <c r="Q851" s="293"/>
      <c r="R851" s="395"/>
      <c r="S851" s="307"/>
    </row>
    <row r="852" spans="1:19">
      <c r="A852" s="564"/>
      <c r="B852" s="564"/>
      <c r="C852" s="292"/>
      <c r="D852" s="293"/>
      <c r="E852" s="293"/>
      <c r="F852" s="293"/>
      <c r="G852" s="293"/>
      <c r="H852" s="293"/>
      <c r="I852" s="293"/>
      <c r="J852" s="293"/>
      <c r="K852" s="293"/>
      <c r="L852" s="293"/>
      <c r="M852" s="293"/>
      <c r="N852" s="293"/>
      <c r="O852" s="293"/>
      <c r="P852" s="293"/>
      <c r="Q852" s="293"/>
      <c r="R852" s="395"/>
      <c r="S852" s="307"/>
    </row>
    <row r="853" spans="1:19">
      <c r="A853" s="564"/>
      <c r="B853" s="564"/>
      <c r="C853" s="292"/>
      <c r="D853" s="293"/>
      <c r="E853" s="293"/>
      <c r="F853" s="293"/>
      <c r="G853" s="293"/>
      <c r="H853" s="293"/>
      <c r="I853" s="293"/>
      <c r="J853" s="293"/>
      <c r="K853" s="293"/>
      <c r="L853" s="293"/>
      <c r="M853" s="293"/>
      <c r="N853" s="293"/>
      <c r="O853" s="293"/>
      <c r="P853" s="293"/>
      <c r="Q853" s="293"/>
      <c r="R853" s="395"/>
      <c r="S853" s="307"/>
    </row>
    <row r="854" spans="1:19">
      <c r="A854" s="564"/>
      <c r="B854" s="564"/>
      <c r="C854" s="292"/>
      <c r="D854" s="293"/>
      <c r="E854" s="293"/>
      <c r="F854" s="293"/>
      <c r="G854" s="293"/>
      <c r="H854" s="293"/>
      <c r="I854" s="293"/>
      <c r="J854" s="293"/>
      <c r="K854" s="293"/>
      <c r="L854" s="293"/>
      <c r="M854" s="293"/>
      <c r="N854" s="293"/>
      <c r="O854" s="293"/>
      <c r="P854" s="293"/>
      <c r="Q854" s="293"/>
      <c r="R854" s="395"/>
      <c r="S854" s="307"/>
    </row>
    <row r="855" spans="1:19">
      <c r="A855" s="564"/>
      <c r="B855" s="564"/>
      <c r="C855" s="292"/>
      <c r="D855" s="293"/>
      <c r="E855" s="293"/>
      <c r="F855" s="293"/>
      <c r="G855" s="293"/>
      <c r="H855" s="293"/>
      <c r="I855" s="293"/>
      <c r="J855" s="293"/>
      <c r="K855" s="293"/>
      <c r="L855" s="293"/>
      <c r="M855" s="293"/>
      <c r="N855" s="293"/>
      <c r="O855" s="293"/>
      <c r="P855" s="293"/>
      <c r="Q855" s="293"/>
      <c r="R855" s="395"/>
      <c r="S855" s="307"/>
    </row>
    <row r="856" spans="1:19">
      <c r="A856" s="564"/>
      <c r="B856" s="564"/>
      <c r="C856" s="292"/>
      <c r="D856" s="293"/>
      <c r="E856" s="293"/>
      <c r="F856" s="293"/>
      <c r="G856" s="293"/>
      <c r="H856" s="293"/>
      <c r="I856" s="293"/>
      <c r="J856" s="293"/>
      <c r="K856" s="293"/>
      <c r="L856" s="293"/>
      <c r="M856" s="293"/>
      <c r="N856" s="293"/>
      <c r="O856" s="293"/>
      <c r="P856" s="293"/>
      <c r="Q856" s="293"/>
      <c r="R856" s="395"/>
      <c r="S856" s="307"/>
    </row>
    <row r="857" spans="1:19">
      <c r="A857" s="564"/>
      <c r="B857" s="564"/>
      <c r="C857" s="292"/>
      <c r="D857" s="293"/>
      <c r="E857" s="293"/>
      <c r="F857" s="293"/>
      <c r="G857" s="293"/>
      <c r="H857" s="293"/>
      <c r="I857" s="293"/>
      <c r="J857" s="293"/>
      <c r="K857" s="293"/>
      <c r="L857" s="293"/>
      <c r="M857" s="293"/>
      <c r="N857" s="293"/>
      <c r="O857" s="293"/>
      <c r="P857" s="293"/>
      <c r="Q857" s="293"/>
      <c r="R857" s="395"/>
      <c r="S857" s="307"/>
    </row>
    <row r="858" spans="1:19">
      <c r="A858" s="564"/>
      <c r="B858" s="564"/>
      <c r="C858" s="292"/>
      <c r="D858" s="293"/>
      <c r="E858" s="293"/>
      <c r="F858" s="293"/>
      <c r="G858" s="293"/>
      <c r="H858" s="293"/>
      <c r="I858" s="293"/>
      <c r="J858" s="293"/>
      <c r="K858" s="293"/>
      <c r="L858" s="293"/>
      <c r="M858" s="293"/>
      <c r="N858" s="293"/>
      <c r="O858" s="293"/>
      <c r="P858" s="293"/>
      <c r="Q858" s="293"/>
      <c r="R858" s="395"/>
      <c r="S858" s="307"/>
    </row>
    <row r="859" spans="1:19">
      <c r="A859" s="564"/>
      <c r="B859" s="564"/>
      <c r="C859" s="292"/>
      <c r="D859" s="293"/>
      <c r="E859" s="293"/>
      <c r="F859" s="293"/>
      <c r="G859" s="293"/>
      <c r="H859" s="293"/>
      <c r="I859" s="293"/>
      <c r="J859" s="293"/>
      <c r="K859" s="293"/>
      <c r="L859" s="293"/>
      <c r="M859" s="293"/>
      <c r="N859" s="293"/>
      <c r="O859" s="293"/>
      <c r="P859" s="293"/>
      <c r="Q859" s="293"/>
      <c r="R859" s="395"/>
      <c r="S859" s="307"/>
    </row>
    <row r="860" spans="1:19">
      <c r="A860" s="564"/>
      <c r="B860" s="564"/>
      <c r="C860" s="292"/>
      <c r="D860" s="293"/>
      <c r="E860" s="293"/>
      <c r="F860" s="293"/>
      <c r="G860" s="293"/>
      <c r="H860" s="293"/>
      <c r="I860" s="293"/>
      <c r="J860" s="293"/>
      <c r="K860" s="293"/>
      <c r="L860" s="293"/>
      <c r="M860" s="293"/>
      <c r="N860" s="293"/>
      <c r="O860" s="293"/>
      <c r="P860" s="293"/>
      <c r="Q860" s="293"/>
      <c r="R860" s="395"/>
      <c r="S860" s="307"/>
    </row>
    <row r="861" spans="1:19">
      <c r="A861" s="564"/>
      <c r="B861" s="564"/>
      <c r="C861" s="292"/>
      <c r="D861" s="293"/>
      <c r="E861" s="293"/>
      <c r="F861" s="293"/>
      <c r="G861" s="293"/>
      <c r="H861" s="293"/>
      <c r="I861" s="293"/>
      <c r="J861" s="293"/>
      <c r="K861" s="293"/>
      <c r="L861" s="293"/>
      <c r="M861" s="293"/>
      <c r="N861" s="293"/>
      <c r="O861" s="293"/>
      <c r="P861" s="293"/>
      <c r="Q861" s="293"/>
      <c r="R861" s="395"/>
      <c r="S861" s="307"/>
    </row>
    <row r="862" spans="1:19">
      <c r="A862" s="564"/>
      <c r="B862" s="564"/>
      <c r="C862" s="292"/>
      <c r="D862" s="293"/>
      <c r="E862" s="293"/>
      <c r="F862" s="293"/>
      <c r="G862" s="293"/>
      <c r="H862" s="293"/>
      <c r="I862" s="293"/>
      <c r="J862" s="293"/>
      <c r="K862" s="293"/>
      <c r="L862" s="293"/>
      <c r="M862" s="293"/>
      <c r="N862" s="293"/>
      <c r="O862" s="293"/>
      <c r="P862" s="293"/>
      <c r="Q862" s="293"/>
      <c r="R862" s="395"/>
      <c r="S862" s="307"/>
    </row>
    <row r="863" spans="1:19">
      <c r="A863" s="564"/>
      <c r="B863" s="564"/>
      <c r="C863" s="292"/>
      <c r="D863" s="293"/>
      <c r="E863" s="293"/>
      <c r="F863" s="293"/>
      <c r="G863" s="293"/>
      <c r="H863" s="293"/>
      <c r="I863" s="293"/>
      <c r="J863" s="293"/>
      <c r="K863" s="293"/>
      <c r="L863" s="293"/>
      <c r="M863" s="293"/>
      <c r="N863" s="293"/>
      <c r="O863" s="293"/>
      <c r="P863" s="293"/>
      <c r="Q863" s="293"/>
      <c r="R863" s="395"/>
      <c r="S863" s="307"/>
    </row>
    <row r="864" spans="1:19">
      <c r="A864" s="564"/>
      <c r="B864" s="564"/>
      <c r="C864" s="292"/>
      <c r="D864" s="293"/>
      <c r="E864" s="293"/>
      <c r="F864" s="293"/>
      <c r="G864" s="293"/>
      <c r="H864" s="293"/>
      <c r="I864" s="293"/>
      <c r="J864" s="293"/>
      <c r="K864" s="293"/>
      <c r="L864" s="293"/>
      <c r="M864" s="293"/>
      <c r="N864" s="293"/>
      <c r="O864" s="293"/>
      <c r="P864" s="293"/>
      <c r="Q864" s="293"/>
      <c r="R864" s="395"/>
      <c r="S864" s="307"/>
    </row>
    <row r="865" spans="1:19">
      <c r="A865" s="564"/>
      <c r="B865" s="564"/>
      <c r="C865" s="292"/>
      <c r="D865" s="293"/>
      <c r="E865" s="293"/>
      <c r="F865" s="293"/>
      <c r="G865" s="293"/>
      <c r="H865" s="293"/>
      <c r="I865" s="293"/>
      <c r="J865" s="293"/>
      <c r="K865" s="293"/>
      <c r="L865" s="293"/>
      <c r="M865" s="293"/>
      <c r="N865" s="293"/>
      <c r="O865" s="293"/>
      <c r="P865" s="293"/>
      <c r="Q865" s="293"/>
      <c r="R865" s="395"/>
      <c r="S865" s="307"/>
    </row>
    <row r="866" spans="1:19">
      <c r="A866" s="564"/>
      <c r="B866" s="564"/>
      <c r="C866" s="292"/>
      <c r="D866" s="293"/>
      <c r="E866" s="293"/>
      <c r="F866" s="293"/>
      <c r="G866" s="293"/>
      <c r="H866" s="293"/>
      <c r="I866" s="293"/>
      <c r="J866" s="293"/>
      <c r="K866" s="293"/>
      <c r="L866" s="293"/>
      <c r="M866" s="293"/>
      <c r="N866" s="293"/>
      <c r="O866" s="293"/>
      <c r="P866" s="293"/>
      <c r="Q866" s="293"/>
      <c r="R866" s="395"/>
      <c r="S866" s="307"/>
    </row>
    <row r="867" spans="1:19">
      <c r="A867" s="564"/>
      <c r="B867" s="564"/>
      <c r="C867" s="292"/>
      <c r="D867" s="293"/>
      <c r="E867" s="293"/>
      <c r="F867" s="293"/>
      <c r="G867" s="293"/>
      <c r="H867" s="293"/>
      <c r="I867" s="293"/>
      <c r="J867" s="293"/>
      <c r="K867" s="293"/>
      <c r="L867" s="293"/>
      <c r="M867" s="293"/>
      <c r="N867" s="293"/>
      <c r="O867" s="293"/>
      <c r="P867" s="293"/>
      <c r="Q867" s="293"/>
      <c r="R867" s="395"/>
      <c r="S867" s="307"/>
    </row>
    <row r="868" spans="1:19">
      <c r="A868" s="564"/>
      <c r="B868" s="564"/>
      <c r="C868" s="292"/>
      <c r="D868" s="293"/>
      <c r="E868" s="293"/>
      <c r="F868" s="293"/>
      <c r="G868" s="293"/>
      <c r="H868" s="293"/>
      <c r="I868" s="293"/>
      <c r="J868" s="293"/>
      <c r="K868" s="293"/>
      <c r="L868" s="293"/>
      <c r="M868" s="293"/>
      <c r="N868" s="293"/>
      <c r="O868" s="293"/>
      <c r="P868" s="293"/>
      <c r="Q868" s="293"/>
      <c r="R868" s="395"/>
      <c r="S868" s="307"/>
    </row>
    <row r="869" spans="1:19">
      <c r="A869" s="564"/>
      <c r="B869" s="564"/>
      <c r="C869" s="292"/>
      <c r="D869" s="293"/>
      <c r="E869" s="293"/>
      <c r="F869" s="293"/>
      <c r="G869" s="293"/>
      <c r="H869" s="293"/>
      <c r="I869" s="293"/>
      <c r="J869" s="293"/>
      <c r="K869" s="293"/>
      <c r="L869" s="293"/>
      <c r="M869" s="293"/>
      <c r="N869" s="293"/>
      <c r="O869" s="293"/>
      <c r="P869" s="293"/>
      <c r="Q869" s="293"/>
      <c r="R869" s="395"/>
      <c r="S869" s="307"/>
    </row>
    <row r="870" spans="1:19">
      <c r="A870" s="564"/>
      <c r="B870" s="564"/>
      <c r="C870" s="292"/>
      <c r="D870" s="293"/>
      <c r="E870" s="293"/>
      <c r="F870" s="293"/>
      <c r="G870" s="293"/>
      <c r="H870" s="293"/>
      <c r="I870" s="293"/>
      <c r="J870" s="293"/>
      <c r="K870" s="293"/>
      <c r="L870" s="293"/>
      <c r="M870" s="293"/>
      <c r="N870" s="293"/>
      <c r="O870" s="293"/>
      <c r="P870" s="293"/>
      <c r="Q870" s="293"/>
      <c r="R870" s="395"/>
      <c r="S870" s="307"/>
    </row>
    <row r="871" spans="1:19">
      <c r="A871" s="564"/>
      <c r="B871" s="564"/>
      <c r="C871" s="292"/>
      <c r="D871" s="293"/>
      <c r="E871" s="293"/>
      <c r="F871" s="293"/>
      <c r="G871" s="293"/>
      <c r="H871" s="293"/>
      <c r="I871" s="293"/>
      <c r="J871" s="293"/>
      <c r="K871" s="293"/>
      <c r="L871" s="293"/>
      <c r="M871" s="293"/>
      <c r="N871" s="293"/>
      <c r="O871" s="293"/>
      <c r="P871" s="293"/>
      <c r="Q871" s="293"/>
      <c r="R871" s="395"/>
      <c r="S871" s="307"/>
    </row>
    <row r="872" spans="1:19">
      <c r="A872" s="564"/>
      <c r="B872" s="564"/>
      <c r="C872" s="292"/>
      <c r="D872" s="293"/>
      <c r="E872" s="293"/>
      <c r="F872" s="293"/>
      <c r="G872" s="293"/>
      <c r="H872" s="293"/>
      <c r="I872" s="293"/>
      <c r="J872" s="293"/>
      <c r="K872" s="293"/>
      <c r="L872" s="293"/>
      <c r="M872" s="293"/>
      <c r="N872" s="293"/>
      <c r="O872" s="293"/>
      <c r="P872" s="293"/>
      <c r="Q872" s="293"/>
      <c r="R872" s="395"/>
      <c r="S872" s="307"/>
    </row>
    <row r="873" spans="1:19">
      <c r="A873" s="564"/>
      <c r="B873" s="564"/>
      <c r="C873" s="292"/>
      <c r="D873" s="293"/>
      <c r="E873" s="293"/>
      <c r="F873" s="293"/>
      <c r="G873" s="293"/>
      <c r="H873" s="293"/>
      <c r="I873" s="293"/>
      <c r="J873" s="293"/>
      <c r="K873" s="293"/>
      <c r="L873" s="293"/>
      <c r="M873" s="293"/>
      <c r="N873" s="293"/>
      <c r="O873" s="293"/>
      <c r="P873" s="293"/>
      <c r="Q873" s="293"/>
      <c r="R873" s="395"/>
      <c r="S873" s="307"/>
    </row>
    <row r="874" spans="1:19">
      <c r="A874" s="564"/>
      <c r="B874" s="564"/>
      <c r="C874" s="292"/>
      <c r="D874" s="293"/>
      <c r="E874" s="293"/>
      <c r="F874" s="293"/>
      <c r="G874" s="293"/>
      <c r="H874" s="293"/>
      <c r="I874" s="293"/>
      <c r="J874" s="293"/>
      <c r="K874" s="293"/>
      <c r="L874" s="293"/>
      <c r="M874" s="293"/>
      <c r="N874" s="293"/>
      <c r="O874" s="293"/>
      <c r="P874" s="293"/>
      <c r="Q874" s="293"/>
      <c r="R874" s="395"/>
      <c r="S874" s="307"/>
    </row>
    <row r="875" spans="1:19">
      <c r="A875" s="564"/>
      <c r="B875" s="564"/>
      <c r="C875" s="292"/>
      <c r="D875" s="293"/>
      <c r="E875" s="293"/>
      <c r="F875" s="293"/>
      <c r="G875" s="293"/>
      <c r="H875" s="293"/>
      <c r="I875" s="293"/>
      <c r="J875" s="293"/>
      <c r="K875" s="293"/>
      <c r="L875" s="293"/>
      <c r="M875" s="293"/>
      <c r="N875" s="293"/>
      <c r="O875" s="293"/>
      <c r="P875" s="293"/>
      <c r="Q875" s="293"/>
      <c r="R875" s="395"/>
      <c r="S875" s="307"/>
    </row>
    <row r="876" spans="1:19">
      <c r="A876" s="564"/>
      <c r="B876" s="564"/>
      <c r="C876" s="292"/>
      <c r="D876" s="293"/>
      <c r="E876" s="293"/>
      <c r="F876" s="293"/>
      <c r="G876" s="293"/>
      <c r="H876" s="293"/>
      <c r="I876" s="293"/>
      <c r="J876" s="293"/>
      <c r="K876" s="293"/>
      <c r="L876" s="293"/>
      <c r="M876" s="293"/>
      <c r="N876" s="293"/>
      <c r="O876" s="293"/>
      <c r="P876" s="293"/>
      <c r="Q876" s="293"/>
      <c r="R876" s="395"/>
      <c r="S876" s="307"/>
    </row>
    <row r="877" spans="1:19">
      <c r="A877" s="564"/>
      <c r="B877" s="564"/>
      <c r="C877" s="292"/>
      <c r="D877" s="293"/>
      <c r="E877" s="293"/>
      <c r="F877" s="293"/>
      <c r="G877" s="293"/>
      <c r="H877" s="293"/>
      <c r="I877" s="293"/>
      <c r="J877" s="293"/>
      <c r="K877" s="293"/>
      <c r="L877" s="293"/>
      <c r="M877" s="293"/>
      <c r="N877" s="293"/>
      <c r="O877" s="293"/>
      <c r="P877" s="293"/>
      <c r="Q877" s="293"/>
      <c r="R877" s="395"/>
      <c r="S877" s="307"/>
    </row>
    <row r="878" spans="1:19">
      <c r="A878" s="564"/>
      <c r="B878" s="564"/>
      <c r="C878" s="292"/>
      <c r="D878" s="293"/>
      <c r="E878" s="293"/>
      <c r="F878" s="293"/>
      <c r="G878" s="293"/>
      <c r="H878" s="293"/>
      <c r="I878" s="293"/>
      <c r="J878" s="293"/>
      <c r="K878" s="293"/>
      <c r="L878" s="293"/>
      <c r="M878" s="293"/>
      <c r="N878" s="293"/>
      <c r="O878" s="293"/>
      <c r="P878" s="293"/>
      <c r="Q878" s="293"/>
      <c r="R878" s="395"/>
      <c r="S878" s="307"/>
    </row>
    <row r="879" spans="1:19">
      <c r="A879" s="564"/>
      <c r="B879" s="564"/>
      <c r="C879" s="292"/>
      <c r="D879" s="293"/>
      <c r="E879" s="293"/>
      <c r="F879" s="293"/>
      <c r="G879" s="293"/>
      <c r="H879" s="293"/>
      <c r="I879" s="293"/>
      <c r="J879" s="293"/>
      <c r="K879" s="293"/>
      <c r="L879" s="293"/>
      <c r="M879" s="293"/>
      <c r="N879" s="293"/>
      <c r="O879" s="293"/>
      <c r="P879" s="293"/>
      <c r="Q879" s="293"/>
      <c r="R879" s="395"/>
      <c r="S879" s="307"/>
    </row>
    <row r="880" spans="1:19">
      <c r="A880" s="564"/>
      <c r="B880" s="564"/>
      <c r="C880" s="292"/>
      <c r="D880" s="293"/>
      <c r="E880" s="293"/>
      <c r="F880" s="293"/>
      <c r="G880" s="293"/>
      <c r="H880" s="293"/>
      <c r="I880" s="293"/>
      <c r="J880" s="293"/>
      <c r="K880" s="293"/>
      <c r="L880" s="293"/>
      <c r="M880" s="293"/>
      <c r="N880" s="293"/>
      <c r="O880" s="293"/>
      <c r="P880" s="293"/>
      <c r="Q880" s="293"/>
      <c r="R880" s="395"/>
      <c r="S880" s="307"/>
    </row>
    <row r="881" spans="1:21">
      <c r="A881" s="564"/>
      <c r="B881" s="564"/>
      <c r="C881" s="292"/>
      <c r="D881" s="293"/>
      <c r="E881" s="293"/>
      <c r="F881" s="293"/>
      <c r="G881" s="293"/>
      <c r="H881" s="293"/>
      <c r="I881" s="293"/>
      <c r="J881" s="293"/>
      <c r="K881" s="293"/>
      <c r="L881" s="293"/>
      <c r="M881" s="293"/>
      <c r="N881" s="293"/>
      <c r="O881" s="293"/>
      <c r="P881" s="293"/>
      <c r="Q881" s="293"/>
      <c r="R881" s="395"/>
      <c r="S881" s="307"/>
    </row>
    <row r="882" spans="1:21">
      <c r="A882" s="564"/>
      <c r="B882" s="564"/>
      <c r="C882" s="292"/>
      <c r="D882" s="293"/>
      <c r="E882" s="293"/>
      <c r="F882" s="293"/>
      <c r="G882" s="293"/>
      <c r="H882" s="293"/>
      <c r="I882" s="293"/>
      <c r="J882" s="293"/>
      <c r="K882" s="293"/>
      <c r="L882" s="293"/>
      <c r="M882" s="293"/>
      <c r="N882" s="293"/>
      <c r="O882" s="293"/>
      <c r="P882" s="293"/>
      <c r="Q882" s="293"/>
      <c r="R882" s="395"/>
      <c r="S882" s="307"/>
    </row>
    <row r="883" spans="1:21">
      <c r="A883" s="564"/>
      <c r="B883" s="564"/>
      <c r="C883" s="292"/>
      <c r="D883" s="293"/>
      <c r="E883" s="293"/>
      <c r="F883" s="293"/>
      <c r="G883" s="293"/>
      <c r="H883" s="293"/>
      <c r="I883" s="293"/>
      <c r="J883" s="293"/>
      <c r="K883" s="293"/>
      <c r="L883" s="293"/>
      <c r="M883" s="293"/>
      <c r="N883" s="293"/>
      <c r="O883" s="293"/>
      <c r="P883" s="293"/>
      <c r="Q883" s="293"/>
      <c r="R883" s="395"/>
      <c r="S883" s="307"/>
    </row>
    <row r="884" spans="1:21">
      <c r="A884" s="564"/>
      <c r="B884" s="564"/>
      <c r="C884" s="292"/>
      <c r="D884" s="293"/>
      <c r="E884" s="293"/>
      <c r="F884" s="293"/>
      <c r="G884" s="293"/>
      <c r="H884" s="293"/>
      <c r="I884" s="293"/>
      <c r="J884" s="293"/>
      <c r="K884" s="293"/>
      <c r="L884" s="293"/>
      <c r="M884" s="293"/>
      <c r="N884" s="293"/>
      <c r="O884" s="293"/>
      <c r="P884" s="293"/>
      <c r="Q884" s="293"/>
      <c r="R884" s="415"/>
      <c r="S884" s="307"/>
    </row>
    <row r="885" spans="1:21">
      <c r="R885" s="395"/>
      <c r="S885" s="307"/>
      <c r="T885" s="293"/>
      <c r="U885" s="293"/>
    </row>
    <row r="886" spans="1:21">
      <c r="R886" s="293"/>
      <c r="S886" s="294"/>
      <c r="T886" s="293"/>
      <c r="U886" s="293"/>
    </row>
    <row r="887" spans="1:21">
      <c r="R887" s="293"/>
      <c r="S887" s="294"/>
      <c r="T887" s="293"/>
      <c r="U887" s="293"/>
    </row>
    <row r="888" spans="1:21">
      <c r="R888" s="293"/>
      <c r="S888" s="294"/>
      <c r="T888" s="293"/>
      <c r="U888" s="293"/>
    </row>
    <row r="889" spans="1:21">
      <c r="R889" s="293"/>
      <c r="S889" s="294"/>
      <c r="T889" s="293"/>
      <c r="U889" s="293"/>
    </row>
    <row r="890" spans="1:21">
      <c r="R890" s="293"/>
      <c r="S890" s="294"/>
      <c r="T890" s="293"/>
      <c r="U890" s="293"/>
    </row>
    <row r="891" spans="1:21">
      <c r="R891" s="293"/>
      <c r="S891" s="294"/>
      <c r="T891" s="293"/>
      <c r="U891" s="293"/>
    </row>
    <row r="892" spans="1:21">
      <c r="R892" s="293"/>
      <c r="S892" s="294"/>
      <c r="T892" s="293"/>
      <c r="U892" s="293"/>
    </row>
    <row r="893" spans="1:21">
      <c r="R893" s="293"/>
      <c r="S893" s="294"/>
      <c r="T893" s="293"/>
      <c r="U893" s="293"/>
    </row>
    <row r="894" spans="1:21">
      <c r="R894" s="293"/>
      <c r="S894" s="294"/>
      <c r="T894" s="293"/>
      <c r="U894" s="293"/>
    </row>
    <row r="895" spans="1:21">
      <c r="R895" s="293"/>
      <c r="S895" s="294"/>
      <c r="T895" s="293"/>
      <c r="U895" s="293"/>
    </row>
    <row r="896" spans="1:21">
      <c r="R896" s="293"/>
      <c r="S896" s="294"/>
      <c r="T896" s="293"/>
      <c r="U896" s="293"/>
    </row>
    <row r="897" spans="18:21">
      <c r="R897" s="293"/>
      <c r="S897" s="294"/>
      <c r="T897" s="293"/>
      <c r="U897" s="293"/>
    </row>
    <row r="898" spans="18:21">
      <c r="R898" s="293"/>
      <c r="S898" s="294"/>
      <c r="T898" s="293"/>
      <c r="U898" s="293"/>
    </row>
    <row r="899" spans="18:21">
      <c r="R899" s="293"/>
      <c r="S899" s="294"/>
      <c r="T899" s="293"/>
      <c r="U899" s="293"/>
    </row>
    <row r="900" spans="18:21">
      <c r="R900" s="293"/>
      <c r="S900" s="294"/>
      <c r="T900" s="293"/>
      <c r="U900" s="293"/>
    </row>
    <row r="901" spans="18:21">
      <c r="R901" s="293"/>
      <c r="S901" s="294"/>
      <c r="T901" s="293"/>
      <c r="U901" s="293"/>
    </row>
    <row r="902" spans="18:21">
      <c r="R902" s="293"/>
      <c r="S902" s="294"/>
      <c r="T902" s="293"/>
      <c r="U902" s="293"/>
    </row>
    <row r="903" spans="18:21">
      <c r="R903" s="293"/>
      <c r="S903" s="294"/>
      <c r="T903" s="293"/>
      <c r="U903" s="293"/>
    </row>
    <row r="904" spans="18:21">
      <c r="R904" s="293"/>
      <c r="S904" s="294"/>
      <c r="T904" s="293"/>
      <c r="U904" s="293"/>
    </row>
    <row r="905" spans="18:21">
      <c r="R905" s="293"/>
      <c r="S905" s="294"/>
      <c r="T905" s="293"/>
      <c r="U905" s="293"/>
    </row>
    <row r="906" spans="18:21">
      <c r="R906" s="293"/>
      <c r="S906" s="294"/>
      <c r="T906" s="293"/>
      <c r="U906" s="293"/>
    </row>
    <row r="907" spans="18:21">
      <c r="R907" s="293"/>
      <c r="S907" s="294"/>
      <c r="T907" s="293"/>
      <c r="U907" s="293"/>
    </row>
    <row r="908" spans="18:21">
      <c r="R908" s="293"/>
      <c r="S908" s="294"/>
      <c r="T908" s="293"/>
      <c r="U908" s="293"/>
    </row>
    <row r="909" spans="18:21">
      <c r="R909" s="293"/>
      <c r="S909" s="294"/>
      <c r="T909" s="293"/>
      <c r="U909" s="293"/>
    </row>
    <row r="910" spans="18:21">
      <c r="R910" s="293"/>
      <c r="S910" s="294"/>
      <c r="T910" s="293"/>
      <c r="U910" s="293"/>
    </row>
    <row r="911" spans="18:21">
      <c r="R911" s="293"/>
      <c r="S911" s="294"/>
      <c r="T911" s="293"/>
      <c r="U911" s="293"/>
    </row>
    <row r="912" spans="18:21">
      <c r="R912" s="293"/>
      <c r="S912" s="294"/>
      <c r="T912" s="293"/>
      <c r="U912" s="293"/>
    </row>
    <row r="913" spans="18:21">
      <c r="R913" s="293"/>
      <c r="S913" s="294"/>
      <c r="T913" s="293"/>
      <c r="U913" s="293"/>
    </row>
    <row r="914" spans="18:21">
      <c r="R914" s="293"/>
      <c r="S914" s="294"/>
      <c r="T914" s="293"/>
      <c r="U914" s="293"/>
    </row>
    <row r="915" spans="18:21">
      <c r="R915" s="293"/>
      <c r="S915" s="294"/>
      <c r="T915" s="293"/>
      <c r="U915" s="293"/>
    </row>
    <row r="916" spans="18:21">
      <c r="R916" s="293"/>
      <c r="S916" s="294"/>
      <c r="T916" s="293"/>
      <c r="U916" s="293"/>
    </row>
    <row r="917" spans="18:21">
      <c r="R917" s="293"/>
      <c r="S917" s="294"/>
      <c r="T917" s="293"/>
      <c r="U917" s="293"/>
    </row>
    <row r="918" spans="18:21">
      <c r="R918" s="293"/>
      <c r="S918" s="294"/>
      <c r="T918" s="293"/>
      <c r="U918" s="293"/>
    </row>
    <row r="919" spans="18:21">
      <c r="R919" s="293"/>
      <c r="S919" s="294"/>
      <c r="T919" s="293"/>
      <c r="U919" s="293"/>
    </row>
    <row r="920" spans="18:21">
      <c r="R920" s="293"/>
      <c r="S920" s="294"/>
      <c r="T920" s="293"/>
      <c r="U920" s="293"/>
    </row>
    <row r="921" spans="18:21">
      <c r="R921" s="293"/>
      <c r="S921" s="294"/>
      <c r="T921" s="293"/>
      <c r="U921" s="293"/>
    </row>
    <row r="922" spans="18:21">
      <c r="R922" s="293"/>
      <c r="S922" s="294"/>
      <c r="T922" s="293"/>
      <c r="U922" s="293"/>
    </row>
    <row r="923" spans="18:21">
      <c r="R923" s="293"/>
      <c r="S923" s="294"/>
      <c r="T923" s="293"/>
      <c r="U923" s="293"/>
    </row>
    <row r="924" spans="18:21">
      <c r="R924" s="293"/>
      <c r="S924" s="294"/>
      <c r="T924" s="293"/>
      <c r="U924" s="293"/>
    </row>
    <row r="925" spans="18:21">
      <c r="R925" s="293"/>
      <c r="S925" s="294"/>
      <c r="T925" s="293"/>
      <c r="U925" s="293"/>
    </row>
    <row r="926" spans="18:21">
      <c r="R926" s="293"/>
      <c r="S926" s="294"/>
      <c r="T926" s="293"/>
      <c r="U926" s="293"/>
    </row>
    <row r="927" spans="18:21">
      <c r="R927" s="293"/>
      <c r="S927" s="294"/>
      <c r="T927" s="293"/>
      <c r="U927" s="293"/>
    </row>
    <row r="928" spans="18:21">
      <c r="R928" s="293"/>
      <c r="S928" s="294"/>
      <c r="T928" s="293"/>
      <c r="U928" s="293"/>
    </row>
    <row r="929" spans="18:21">
      <c r="R929" s="293"/>
      <c r="S929" s="294"/>
      <c r="T929" s="293"/>
      <c r="U929" s="293"/>
    </row>
    <row r="930" spans="18:21">
      <c r="R930" s="293"/>
      <c r="S930" s="294"/>
      <c r="T930" s="293"/>
      <c r="U930" s="293"/>
    </row>
    <row r="931" spans="18:21">
      <c r="R931" s="293"/>
      <c r="S931" s="294"/>
      <c r="T931" s="293"/>
      <c r="U931" s="293"/>
    </row>
    <row r="932" spans="18:21">
      <c r="R932" s="293"/>
      <c r="S932" s="294"/>
      <c r="T932" s="293"/>
      <c r="U932" s="293"/>
    </row>
    <row r="933" spans="18:21">
      <c r="R933" s="293"/>
      <c r="S933" s="294"/>
      <c r="T933" s="293"/>
      <c r="U933" s="293"/>
    </row>
    <row r="934" spans="18:21">
      <c r="R934" s="293"/>
      <c r="S934" s="294"/>
      <c r="T934" s="293"/>
      <c r="U934" s="293"/>
    </row>
    <row r="935" spans="18:21">
      <c r="R935" s="293"/>
      <c r="S935" s="294"/>
      <c r="T935" s="293"/>
      <c r="U935" s="293"/>
    </row>
    <row r="936" spans="18:21">
      <c r="R936" s="293"/>
      <c r="S936" s="294"/>
      <c r="T936" s="293"/>
      <c r="U936" s="293"/>
    </row>
    <row r="937" spans="18:21">
      <c r="R937" s="293"/>
      <c r="S937" s="294"/>
      <c r="T937" s="293"/>
      <c r="U937" s="293"/>
    </row>
    <row r="938" spans="18:21">
      <c r="R938" s="293"/>
      <c r="S938" s="294"/>
      <c r="T938" s="293"/>
      <c r="U938" s="293"/>
    </row>
    <row r="939" spans="18:21">
      <c r="R939" s="293"/>
      <c r="S939" s="294"/>
      <c r="T939" s="293"/>
      <c r="U939" s="293"/>
    </row>
    <row r="940" spans="18:21">
      <c r="R940" s="293"/>
      <c r="S940" s="294"/>
      <c r="T940" s="293"/>
      <c r="U940" s="293"/>
    </row>
    <row r="941" spans="18:21">
      <c r="R941" s="293"/>
      <c r="S941" s="294"/>
      <c r="T941" s="293"/>
      <c r="U941" s="293"/>
    </row>
    <row r="942" spans="18:21">
      <c r="R942" s="293"/>
      <c r="S942" s="294"/>
      <c r="T942" s="293"/>
      <c r="U942" s="293"/>
    </row>
    <row r="943" spans="18:21">
      <c r="R943" s="293"/>
      <c r="S943" s="294"/>
      <c r="T943" s="293"/>
      <c r="U943" s="293"/>
    </row>
    <row r="944" spans="18:21">
      <c r="R944" s="293"/>
      <c r="S944" s="294"/>
      <c r="T944" s="293"/>
      <c r="U944" s="293"/>
    </row>
    <row r="945" spans="18:21">
      <c r="R945" s="293"/>
      <c r="S945" s="294"/>
      <c r="T945" s="293"/>
      <c r="U945" s="293"/>
    </row>
    <row r="946" spans="18:21">
      <c r="R946" s="293"/>
      <c r="S946" s="294"/>
      <c r="T946" s="293"/>
      <c r="U946" s="293"/>
    </row>
    <row r="947" spans="18:21">
      <c r="R947" s="293"/>
      <c r="S947" s="294"/>
      <c r="T947" s="293"/>
      <c r="U947" s="293"/>
    </row>
    <row r="948" spans="18:21">
      <c r="R948" s="293"/>
      <c r="S948" s="294"/>
      <c r="T948" s="293"/>
      <c r="U948" s="293"/>
    </row>
    <row r="949" spans="18:21">
      <c r="R949" s="293"/>
      <c r="S949" s="294"/>
      <c r="T949" s="293"/>
      <c r="U949" s="293"/>
    </row>
    <row r="950" spans="18:21">
      <c r="R950" s="293"/>
      <c r="S950" s="294"/>
      <c r="T950" s="293"/>
      <c r="U950" s="293"/>
    </row>
    <row r="951" spans="18:21">
      <c r="R951" s="293"/>
      <c r="S951" s="294"/>
      <c r="T951" s="293"/>
      <c r="U951" s="293"/>
    </row>
    <row r="952" spans="18:21">
      <c r="R952" s="293"/>
      <c r="S952" s="294"/>
      <c r="T952" s="293"/>
      <c r="U952" s="293"/>
    </row>
    <row r="953" spans="18:21">
      <c r="R953" s="293"/>
      <c r="S953" s="294"/>
      <c r="T953" s="293"/>
      <c r="U953" s="293"/>
    </row>
    <row r="954" spans="18:21">
      <c r="R954" s="293"/>
      <c r="S954" s="294"/>
      <c r="T954" s="293"/>
      <c r="U954" s="293"/>
    </row>
    <row r="955" spans="18:21">
      <c r="R955" s="293"/>
      <c r="S955" s="294"/>
      <c r="T955" s="293"/>
      <c r="U955" s="293"/>
    </row>
    <row r="956" spans="18:21">
      <c r="R956" s="293"/>
      <c r="S956" s="294"/>
      <c r="T956" s="293"/>
      <c r="U956" s="293"/>
    </row>
    <row r="957" spans="18:21">
      <c r="R957" s="293"/>
      <c r="S957" s="294"/>
      <c r="T957" s="293"/>
      <c r="U957" s="293"/>
    </row>
    <row r="958" spans="18:21">
      <c r="R958" s="293"/>
      <c r="S958" s="294"/>
      <c r="T958" s="293"/>
      <c r="U958" s="293"/>
    </row>
    <row r="959" spans="18:21">
      <c r="R959" s="293"/>
      <c r="S959" s="294"/>
      <c r="T959" s="293"/>
      <c r="U959" s="293"/>
    </row>
    <row r="960" spans="18:21">
      <c r="R960" s="293"/>
      <c r="S960" s="294"/>
      <c r="T960" s="293"/>
      <c r="U960" s="293"/>
    </row>
    <row r="961" spans="18:21">
      <c r="R961" s="293"/>
      <c r="S961" s="294"/>
      <c r="T961" s="293"/>
      <c r="U961" s="293"/>
    </row>
    <row r="962" spans="18:21">
      <c r="R962" s="293"/>
      <c r="S962" s="294"/>
      <c r="T962" s="293"/>
      <c r="U962" s="293"/>
    </row>
    <row r="963" spans="18:21">
      <c r="R963" s="293"/>
      <c r="S963" s="294"/>
      <c r="T963" s="293"/>
      <c r="U963" s="293"/>
    </row>
    <row r="964" spans="18:21">
      <c r="R964" s="293"/>
      <c r="S964" s="294"/>
      <c r="T964" s="293"/>
      <c r="U964" s="293"/>
    </row>
    <row r="965" spans="18:21">
      <c r="R965" s="293"/>
      <c r="S965" s="294"/>
      <c r="T965" s="293"/>
      <c r="U965" s="293"/>
    </row>
    <row r="966" spans="18:21">
      <c r="R966" s="293"/>
      <c r="S966" s="294"/>
      <c r="T966" s="293"/>
      <c r="U966" s="293"/>
    </row>
    <row r="967" spans="18:21">
      <c r="R967" s="293"/>
      <c r="S967" s="294"/>
      <c r="T967" s="293"/>
      <c r="U967" s="293"/>
    </row>
    <row r="968" spans="18:21">
      <c r="R968" s="293"/>
      <c r="S968" s="294"/>
      <c r="T968" s="293"/>
      <c r="U968" s="293"/>
    </row>
    <row r="969" spans="18:21">
      <c r="R969" s="293"/>
      <c r="S969" s="294"/>
      <c r="T969" s="293"/>
      <c r="U969" s="293"/>
    </row>
    <row r="970" spans="18:21">
      <c r="R970" s="293"/>
      <c r="S970" s="294"/>
      <c r="T970" s="293"/>
      <c r="U970" s="293"/>
    </row>
    <row r="971" spans="18:21">
      <c r="R971" s="293"/>
      <c r="S971" s="294"/>
      <c r="T971" s="293"/>
      <c r="U971" s="293"/>
    </row>
    <row r="972" spans="18:21">
      <c r="R972" s="293"/>
      <c r="S972" s="294"/>
      <c r="T972" s="293"/>
      <c r="U972" s="293"/>
    </row>
    <row r="973" spans="18:21">
      <c r="R973" s="293"/>
      <c r="S973" s="294"/>
      <c r="T973" s="293"/>
      <c r="U973" s="293"/>
    </row>
    <row r="974" spans="18:21">
      <c r="R974" s="293"/>
      <c r="S974" s="294"/>
      <c r="T974" s="293"/>
      <c r="U974" s="293"/>
    </row>
    <row r="975" spans="18:21">
      <c r="R975" s="293"/>
      <c r="S975" s="294"/>
      <c r="T975" s="293"/>
      <c r="U975" s="293"/>
    </row>
    <row r="976" spans="18:21">
      <c r="R976" s="293"/>
      <c r="S976" s="294"/>
      <c r="T976" s="293"/>
      <c r="U976" s="293"/>
    </row>
    <row r="977" spans="18:21">
      <c r="R977" s="293"/>
      <c r="S977" s="294"/>
      <c r="T977" s="293"/>
      <c r="U977" s="293"/>
    </row>
    <row r="978" spans="18:21">
      <c r="R978" s="293"/>
      <c r="S978" s="294"/>
      <c r="T978" s="293"/>
      <c r="U978" s="293"/>
    </row>
    <row r="979" spans="18:21">
      <c r="R979" s="293"/>
      <c r="S979" s="294"/>
      <c r="T979" s="293"/>
      <c r="U979" s="293"/>
    </row>
    <row r="980" spans="18:21">
      <c r="R980" s="293"/>
      <c r="S980" s="294"/>
      <c r="T980" s="293"/>
      <c r="U980" s="293"/>
    </row>
    <row r="981" spans="18:21">
      <c r="R981" s="293"/>
      <c r="S981" s="294"/>
      <c r="T981" s="293"/>
      <c r="U981" s="293"/>
    </row>
    <row r="982" spans="18:21">
      <c r="R982" s="293"/>
      <c r="S982" s="294"/>
      <c r="T982" s="293"/>
      <c r="U982" s="293"/>
    </row>
    <row r="983" spans="18:21">
      <c r="R983" s="293"/>
      <c r="S983" s="294"/>
      <c r="T983" s="293"/>
      <c r="U983" s="293"/>
    </row>
    <row r="984" spans="18:21">
      <c r="R984" s="293"/>
      <c r="S984" s="294"/>
      <c r="T984" s="293"/>
      <c r="U984" s="293"/>
    </row>
    <row r="985" spans="18:21">
      <c r="R985" s="293"/>
      <c r="S985" s="294"/>
      <c r="T985" s="293"/>
      <c r="U985" s="293"/>
    </row>
    <row r="986" spans="18:21">
      <c r="R986" s="293"/>
      <c r="S986" s="294"/>
      <c r="T986" s="293"/>
      <c r="U986" s="293"/>
    </row>
    <row r="987" spans="18:21">
      <c r="R987" s="293"/>
      <c r="S987" s="294"/>
      <c r="T987" s="293"/>
      <c r="U987" s="293"/>
    </row>
    <row r="988" spans="18:21">
      <c r="R988" s="293"/>
      <c r="S988" s="294"/>
      <c r="T988" s="293"/>
      <c r="U988" s="293"/>
    </row>
    <row r="989" spans="18:21">
      <c r="R989" s="293"/>
      <c r="S989" s="294"/>
      <c r="T989" s="293"/>
      <c r="U989" s="293"/>
    </row>
    <row r="990" spans="18:21">
      <c r="R990" s="293"/>
      <c r="S990" s="294"/>
      <c r="T990" s="293"/>
      <c r="U990" s="293"/>
    </row>
    <row r="991" spans="18:21">
      <c r="R991" s="293"/>
      <c r="S991" s="294"/>
      <c r="T991" s="293"/>
      <c r="U991" s="293"/>
    </row>
    <row r="992" spans="18:21">
      <c r="R992" s="293"/>
      <c r="S992" s="294"/>
      <c r="T992" s="293"/>
      <c r="U992" s="293"/>
    </row>
    <row r="993" spans="18:21">
      <c r="R993" s="293"/>
      <c r="S993" s="294"/>
      <c r="T993" s="293"/>
      <c r="U993" s="293"/>
    </row>
    <row r="994" spans="18:21">
      <c r="R994" s="293"/>
      <c r="S994" s="294"/>
      <c r="T994" s="293"/>
      <c r="U994" s="293"/>
    </row>
    <row r="995" spans="18:21">
      <c r="R995" s="293"/>
      <c r="S995" s="294"/>
      <c r="T995" s="293"/>
      <c r="U995" s="293"/>
    </row>
    <row r="996" spans="18:21">
      <c r="R996" s="293"/>
      <c r="S996" s="294"/>
      <c r="T996" s="293"/>
      <c r="U996" s="293"/>
    </row>
    <row r="997" spans="18:21">
      <c r="R997" s="293"/>
      <c r="S997" s="294"/>
      <c r="T997" s="293"/>
      <c r="U997" s="293"/>
    </row>
    <row r="998" spans="18:21">
      <c r="R998" s="293"/>
      <c r="S998" s="294"/>
      <c r="T998" s="293"/>
      <c r="U998" s="293"/>
    </row>
    <row r="999" spans="18:21">
      <c r="R999" s="293"/>
      <c r="S999" s="294"/>
      <c r="T999" s="293"/>
      <c r="U999" s="293"/>
    </row>
    <row r="1000" spans="18:21">
      <c r="R1000" s="293"/>
      <c r="S1000" s="294"/>
      <c r="T1000" s="293"/>
      <c r="U1000" s="293"/>
    </row>
    <row r="1001" spans="18:21">
      <c r="R1001" s="293"/>
      <c r="S1001" s="294"/>
      <c r="T1001" s="293"/>
      <c r="U1001" s="293"/>
    </row>
    <row r="1002" spans="18:21">
      <c r="R1002" s="293"/>
      <c r="S1002" s="294"/>
      <c r="T1002" s="293"/>
      <c r="U1002" s="293"/>
    </row>
    <row r="1003" spans="18:21">
      <c r="R1003" s="293"/>
      <c r="S1003" s="294"/>
      <c r="T1003" s="293"/>
      <c r="U1003" s="293"/>
    </row>
    <row r="1004" spans="18:21">
      <c r="R1004" s="293"/>
      <c r="S1004" s="294"/>
      <c r="T1004" s="293"/>
      <c r="U1004" s="293"/>
    </row>
    <row r="1005" spans="18:21">
      <c r="R1005" s="293"/>
      <c r="S1005" s="294"/>
      <c r="T1005" s="293"/>
      <c r="U1005" s="293"/>
    </row>
    <row r="1006" spans="18:21">
      <c r="R1006" s="293"/>
      <c r="S1006" s="294"/>
      <c r="T1006" s="293"/>
      <c r="U1006" s="293"/>
    </row>
    <row r="1007" spans="18:21">
      <c r="R1007" s="293"/>
      <c r="S1007" s="294"/>
      <c r="T1007" s="293"/>
      <c r="U1007" s="293"/>
    </row>
    <row r="1008" spans="18:21">
      <c r="R1008" s="293"/>
      <c r="S1008" s="294"/>
      <c r="T1008" s="293"/>
      <c r="U1008" s="293"/>
    </row>
    <row r="1009" spans="18:21">
      <c r="R1009" s="293"/>
      <c r="S1009" s="294"/>
      <c r="T1009" s="293"/>
      <c r="U1009" s="293"/>
    </row>
    <row r="1010" spans="18:21">
      <c r="R1010" s="293"/>
      <c r="S1010" s="294"/>
      <c r="T1010" s="293"/>
      <c r="U1010" s="293"/>
    </row>
    <row r="1011" spans="18:21">
      <c r="R1011" s="293"/>
      <c r="S1011" s="294"/>
      <c r="T1011" s="293"/>
      <c r="U1011" s="293"/>
    </row>
    <row r="1012" spans="18:21">
      <c r="R1012" s="293"/>
      <c r="S1012" s="294"/>
      <c r="T1012" s="293"/>
      <c r="U1012" s="293"/>
    </row>
    <row r="1013" spans="18:21">
      <c r="R1013" s="293"/>
      <c r="S1013" s="294"/>
      <c r="T1013" s="293"/>
      <c r="U1013" s="293"/>
    </row>
    <row r="1014" spans="18:21">
      <c r="R1014" s="293"/>
      <c r="S1014" s="294"/>
      <c r="T1014" s="293"/>
      <c r="U1014" s="293"/>
    </row>
    <row r="1015" spans="18:21">
      <c r="R1015" s="293"/>
      <c r="S1015" s="294"/>
      <c r="T1015" s="293"/>
      <c r="U1015" s="293"/>
    </row>
    <row r="1016" spans="18:21">
      <c r="R1016" s="293"/>
      <c r="S1016" s="294"/>
      <c r="T1016" s="293"/>
      <c r="U1016" s="293"/>
    </row>
    <row r="1017" spans="18:21">
      <c r="R1017" s="293"/>
      <c r="S1017" s="294"/>
      <c r="T1017" s="293"/>
      <c r="U1017" s="293"/>
    </row>
    <row r="1018" spans="18:21">
      <c r="R1018" s="293"/>
      <c r="S1018" s="294"/>
      <c r="T1018" s="293"/>
      <c r="U1018" s="293"/>
    </row>
    <row r="1019" spans="18:21">
      <c r="R1019" s="293"/>
      <c r="S1019" s="294"/>
      <c r="T1019" s="293"/>
      <c r="U1019" s="293"/>
    </row>
    <row r="1020" spans="18:21">
      <c r="R1020" s="293"/>
      <c r="S1020" s="294"/>
      <c r="T1020" s="293"/>
      <c r="U1020" s="293"/>
    </row>
    <row r="1021" spans="18:21">
      <c r="R1021" s="293"/>
      <c r="S1021" s="294"/>
      <c r="T1021" s="293"/>
      <c r="U1021" s="293"/>
    </row>
    <row r="1022" spans="18:21">
      <c r="R1022" s="293"/>
      <c r="S1022" s="294"/>
      <c r="T1022" s="293"/>
      <c r="U1022" s="293"/>
    </row>
    <row r="1023" spans="18:21">
      <c r="R1023" s="293"/>
      <c r="S1023" s="294"/>
      <c r="T1023" s="293"/>
      <c r="U1023" s="293"/>
    </row>
    <row r="1024" spans="18:21">
      <c r="R1024" s="293"/>
      <c r="S1024" s="294"/>
      <c r="T1024" s="293"/>
      <c r="U1024" s="293"/>
    </row>
    <row r="1025" spans="18:21">
      <c r="R1025" s="293"/>
      <c r="S1025" s="294"/>
      <c r="T1025" s="293"/>
      <c r="U1025" s="293"/>
    </row>
    <row r="1026" spans="18:21">
      <c r="R1026" s="293"/>
      <c r="S1026" s="294"/>
      <c r="T1026" s="293"/>
      <c r="U1026" s="293"/>
    </row>
    <row r="1027" spans="18:21">
      <c r="R1027" s="293"/>
      <c r="S1027" s="294"/>
      <c r="T1027" s="293"/>
      <c r="U1027" s="293"/>
    </row>
    <row r="1028" spans="18:21">
      <c r="R1028" s="293"/>
      <c r="S1028" s="294"/>
      <c r="T1028" s="293"/>
      <c r="U1028" s="293"/>
    </row>
    <row r="1029" spans="18:21">
      <c r="R1029" s="293"/>
      <c r="S1029" s="294"/>
      <c r="T1029" s="293"/>
      <c r="U1029" s="293"/>
    </row>
    <row r="1030" spans="18:21">
      <c r="R1030" s="293"/>
      <c r="S1030" s="294"/>
      <c r="T1030" s="293"/>
      <c r="U1030" s="293"/>
    </row>
    <row r="1031" spans="18:21">
      <c r="R1031" s="293"/>
      <c r="S1031" s="294"/>
      <c r="T1031" s="293"/>
      <c r="U1031" s="293"/>
    </row>
  </sheetData>
  <mergeCells count="32">
    <mergeCell ref="A591:A737"/>
    <mergeCell ref="B591:B639"/>
    <mergeCell ref="B640:B688"/>
    <mergeCell ref="B689:B737"/>
    <mergeCell ref="A444:A590"/>
    <mergeCell ref="B444:B492"/>
    <mergeCell ref="B493:B541"/>
    <mergeCell ref="B542:B590"/>
    <mergeCell ref="O1:Q1"/>
    <mergeCell ref="A1:A2"/>
    <mergeCell ref="B1:B2"/>
    <mergeCell ref="C1:C2"/>
    <mergeCell ref="D1:F1"/>
    <mergeCell ref="G1:H1"/>
    <mergeCell ref="I1:K1"/>
    <mergeCell ref="L1:N1"/>
    <mergeCell ref="A738:A884"/>
    <mergeCell ref="B738:B786"/>
    <mergeCell ref="B787:B835"/>
    <mergeCell ref="B836:B884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4"/>
  <sheetData/>
  <sheetProtection algorithmName="SHA-512" hashValue="3WRnjGiQGUyx0TZnqtnCo6pV4TtG5LMsw4IanBSZGy30zjRaYcdmMWnGcbQTha6wsL96YrrBQlmrJP1/PlC1ig==" saltValue="cSQt83bUPc75LlMTjYuC2Q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1"/>
  <sheetViews>
    <sheetView showGridLines="0" tabSelected="1" zoomScaleNormal="100" workbookViewId="0">
      <selection activeCell="I25" sqref="I25"/>
    </sheetView>
  </sheetViews>
  <sheetFormatPr defaultRowHeight="14.4"/>
  <cols>
    <col min="2" max="2" width="45" bestFit="1" customWidth="1"/>
    <col min="8" max="8" width="34.77734375" customWidth="1"/>
  </cols>
  <sheetData>
    <row r="2" spans="7:13" ht="15" thickBot="1"/>
    <row r="3" spans="7:13" ht="24" thickBot="1">
      <c r="G3" s="565" t="s">
        <v>205</v>
      </c>
      <c r="H3" s="566"/>
      <c r="I3" s="566"/>
      <c r="J3" s="567"/>
      <c r="K3" s="55"/>
      <c r="L3" s="55"/>
      <c r="M3" s="55"/>
    </row>
    <row r="5" spans="7:13">
      <c r="H5" t="s">
        <v>585</v>
      </c>
    </row>
    <row r="6" spans="7:13">
      <c r="H6" s="63" t="s">
        <v>586</v>
      </c>
    </row>
    <row r="7" spans="7:13">
      <c r="H7" t="s">
        <v>587</v>
      </c>
    </row>
    <row r="8" spans="7:13">
      <c r="I8" s="56"/>
      <c r="J8" s="56"/>
      <c r="K8" s="56"/>
    </row>
    <row r="9" spans="7:13" ht="15" thickBot="1">
      <c r="H9" s="57" t="s">
        <v>50</v>
      </c>
      <c r="I9" s="22"/>
      <c r="J9" s="22"/>
      <c r="K9" s="22"/>
    </row>
    <row r="10" spans="7:13">
      <c r="H10" s="247" t="s">
        <v>503</v>
      </c>
      <c r="I10" s="22"/>
      <c r="J10" s="22"/>
      <c r="K10" s="22"/>
    </row>
    <row r="11" spans="7:13">
      <c r="H11" s="247" t="s">
        <v>504</v>
      </c>
      <c r="I11" s="22"/>
      <c r="J11" s="22"/>
      <c r="K11" s="22"/>
    </row>
    <row r="12" spans="7:13">
      <c r="H12" s="247" t="s">
        <v>14</v>
      </c>
      <c r="I12" s="22"/>
      <c r="J12" s="22"/>
      <c r="K12" s="22"/>
    </row>
    <row r="13" spans="7:13">
      <c r="H13" s="247" t="s">
        <v>15</v>
      </c>
      <c r="I13" s="22"/>
      <c r="J13" s="22"/>
      <c r="K13" s="22"/>
    </row>
    <row r="14" spans="7:13">
      <c r="H14" s="247" t="s">
        <v>16</v>
      </c>
      <c r="I14" s="22"/>
      <c r="J14" s="22"/>
      <c r="K14" s="22"/>
    </row>
    <row r="15" spans="7:13">
      <c r="H15" s="247" t="s">
        <v>46</v>
      </c>
      <c r="I15" s="22"/>
      <c r="J15" s="22"/>
      <c r="K15" s="22"/>
    </row>
    <row r="16" spans="7:13" hidden="1">
      <c r="H16" s="247" t="s">
        <v>47</v>
      </c>
      <c r="I16" s="22"/>
      <c r="J16" s="22"/>
      <c r="K16" s="22"/>
    </row>
    <row r="17" spans="8:11" hidden="1">
      <c r="H17" s="247" t="s">
        <v>199</v>
      </c>
      <c r="I17" s="22"/>
      <c r="J17" s="22"/>
      <c r="K17" s="22"/>
    </row>
    <row r="18" spans="8:11" hidden="1">
      <c r="H18" s="247" t="s">
        <v>318</v>
      </c>
      <c r="I18" s="22"/>
      <c r="J18" s="22"/>
      <c r="K18" s="22"/>
    </row>
    <row r="19" spans="8:11">
      <c r="H19" s="247" t="s">
        <v>48</v>
      </c>
      <c r="I19" s="22"/>
      <c r="J19" s="22"/>
      <c r="K19" s="22"/>
    </row>
    <row r="20" spans="8:11" hidden="1">
      <c r="H20" s="247" t="s">
        <v>319</v>
      </c>
      <c r="I20" s="22"/>
      <c r="J20" s="22"/>
      <c r="K20" s="22"/>
    </row>
    <row r="21" spans="8:11">
      <c r="H21" s="247" t="s">
        <v>49</v>
      </c>
      <c r="J21" s="22"/>
      <c r="K21" s="22"/>
    </row>
  </sheetData>
  <mergeCells count="1">
    <mergeCell ref="G3:J3"/>
  </mergeCells>
  <hyperlinks>
    <hyperlink ref="H10" location="'TOTAL U.S. MULO+ with C'!A1" display="TOTAL U.S. MULO+ with C" xr:uid="{00000000-0004-0000-0D00-000000000000}"/>
    <hyperlink ref="H11" location="'TOTAL U.S. MULO+'!A1" display="TOTAL U.S. MULO+" xr:uid="{00000000-0004-0000-0D00-000001000000}"/>
    <hyperlink ref="H12" location="'TOTAL U.S. FOOD'!A1" display="TOTAL U.S. FOOD" xr:uid="{00000000-0004-0000-0D00-000002000000}"/>
    <hyperlink ref="H13" location="'TOTAL U.S. CONVENIENCE'!A1" display="TOTAL U.S. CONVENIENCE" xr:uid="{00000000-0004-0000-0D00-000004000000}"/>
    <hyperlink ref="H14" location="'TOTAL U.S. ALL OTHER OUTLETS'!A1" display="TOTAL U.S. ALL OTHER OUTLETS" xr:uid="{00000000-0004-0000-0D00-000005000000}"/>
    <hyperlink ref="H15" location="'TOTAL U.S. ALL OTHER OUTLET xWM'!A1" display="'TOTAL U.S. ALL OTHER OUTLET xWM'!A1" xr:uid="{00000000-0004-0000-0D00-000006000000}"/>
    <hyperlink ref="H16" location="'WALMART'!A1" display="'WALMART'!A1" xr:uid="{00000000-0004-0000-0D00-000007000000}"/>
    <hyperlink ref="H17" location="'TOP PERFORMERS'!A1" display="'TOP PERFORMERS'!A1" xr:uid="{00000000-0004-0000-0D00-000008000000}"/>
    <hyperlink ref="H18" location="'CIRCANA STANDARD REGIONS'!A1" display="CIRCANA STANDARD REGIONS" xr:uid="{00000000-0004-0000-0D00-000009000000}"/>
    <hyperlink ref="H19" location="'WALMART REGIONS'!A1" display="'WALMART REGIONS'!A1" xr:uid="{00000000-0004-0000-0D00-00000A000000}"/>
    <hyperlink ref="H20" location="'CIRCANA REGIONS &amp; MARKETS'!A1" display="CIRCANA STANDARD REGIONS &amp; MARKETS" xr:uid="{00000000-0004-0000-0D00-00000B000000}"/>
    <hyperlink ref="H21" location="'DMI CUSTOM REGIONS &amp; MARKETS'!A1" display="DMI CUSTOM REGIONS &amp; MARKETS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9"/>
  <sheetViews>
    <sheetView showGridLines="0" zoomScale="80" zoomScaleNormal="80" workbookViewId="0">
      <selection activeCell="W26" sqref="W26"/>
    </sheetView>
  </sheetViews>
  <sheetFormatPr defaultColWidth="9.21875" defaultRowHeight="14.4"/>
  <cols>
    <col min="1" max="1" width="9.21875" style="1"/>
    <col min="2" max="2" width="20.21875" style="1" customWidth="1"/>
    <col min="3" max="3" width="34.44140625" style="79" bestFit="1" customWidth="1"/>
    <col min="4" max="4" width="16.33203125" style="1" bestFit="1" customWidth="1"/>
    <col min="5" max="5" width="14.44140625" style="1" bestFit="1" customWidth="1"/>
    <col min="6" max="6" width="11.5546875" style="78" bestFit="1" customWidth="1"/>
    <col min="7" max="7" width="9.21875" style="78" bestFit="1" customWidth="1"/>
    <col min="8" max="8" width="10.109375" style="78" bestFit="1" customWidth="1"/>
    <col min="9" max="9" width="8.6640625" style="78" bestFit="1" customWidth="1"/>
    <col min="10" max="10" width="9.6640625" style="78" bestFit="1" customWidth="1"/>
    <col min="11" max="11" width="11.5546875" style="78" bestFit="1" customWidth="1"/>
    <col min="12" max="12" width="17.6640625" style="1" bestFit="1" customWidth="1"/>
    <col min="13" max="13" width="14.44140625" style="1" bestFit="1" customWidth="1"/>
    <col min="14" max="14" width="11.5546875" style="78" bestFit="1" customWidth="1"/>
    <col min="15" max="15" width="16.33203125" style="1" bestFit="1" customWidth="1"/>
    <col min="16" max="16" width="14.44140625" style="1" bestFit="1" customWidth="1"/>
    <col min="17" max="17" width="11.5546875" style="78" bestFit="1" customWidth="1"/>
    <col min="18" max="16384" width="9.21875" style="1"/>
  </cols>
  <sheetData>
    <row r="2" spans="2:17" ht="18">
      <c r="F2" s="585" t="s">
        <v>582</v>
      </c>
      <c r="G2" s="585"/>
      <c r="H2" s="585"/>
      <c r="I2" s="585"/>
      <c r="J2" s="585"/>
      <c r="K2" s="585"/>
    </row>
    <row r="4" spans="2:17" ht="23.4">
      <c r="B4" s="586" t="s">
        <v>205</v>
      </c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</row>
    <row r="5" spans="2:17">
      <c r="B5" s="587" t="s">
        <v>506</v>
      </c>
      <c r="C5" s="587"/>
      <c r="D5" s="587"/>
      <c r="E5" s="587"/>
      <c r="F5" s="587"/>
      <c r="G5" s="587"/>
      <c r="H5" s="587"/>
      <c r="I5" s="587"/>
      <c r="J5" s="587"/>
      <c r="K5" s="587"/>
      <c r="L5" s="587"/>
      <c r="M5" s="587"/>
      <c r="N5" s="587"/>
      <c r="O5" s="587"/>
      <c r="P5" s="587"/>
      <c r="Q5" s="587"/>
    </row>
    <row r="6" spans="2:17" ht="15" thickBot="1">
      <c r="B6" s="588" t="str">
        <f>'HOME PAGE'!H5</f>
        <v>4 WEEKS ENDING 06-15-2025</v>
      </c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</row>
    <row r="7" spans="2:17">
      <c r="D7" s="570" t="s">
        <v>64</v>
      </c>
      <c r="E7" s="571"/>
      <c r="F7" s="572"/>
      <c r="G7" s="568" t="s">
        <v>18</v>
      </c>
      <c r="H7" s="569"/>
      <c r="I7" s="570" t="s">
        <v>19</v>
      </c>
      <c r="J7" s="571"/>
      <c r="K7" s="572"/>
      <c r="L7" s="568" t="s">
        <v>20</v>
      </c>
      <c r="M7" s="571"/>
      <c r="N7" s="569"/>
      <c r="O7" s="570" t="s">
        <v>21</v>
      </c>
      <c r="P7" s="571"/>
      <c r="Q7" s="572"/>
    </row>
    <row r="8" spans="2:17" s="14" customFormat="1" ht="29.25" customHeight="1" thickBot="1">
      <c r="C8" s="80"/>
      <c r="D8" s="245" t="s">
        <v>17</v>
      </c>
      <c r="E8" s="246" t="s">
        <v>23</v>
      </c>
      <c r="F8" s="17" t="s">
        <v>24</v>
      </c>
      <c r="G8" s="18" t="s">
        <v>17</v>
      </c>
      <c r="H8" s="58" t="s">
        <v>23</v>
      </c>
      <c r="I8" s="15" t="s">
        <v>17</v>
      </c>
      <c r="J8" s="16" t="s">
        <v>23</v>
      </c>
      <c r="K8" s="17" t="s">
        <v>24</v>
      </c>
      <c r="L8" s="18" t="s">
        <v>17</v>
      </c>
      <c r="M8" s="16" t="s">
        <v>23</v>
      </c>
      <c r="N8" s="58" t="s">
        <v>24</v>
      </c>
      <c r="O8" s="15" t="s">
        <v>17</v>
      </c>
      <c r="P8" s="16" t="s">
        <v>23</v>
      </c>
      <c r="Q8" s="17" t="s">
        <v>24</v>
      </c>
    </row>
    <row r="9" spans="2:17" ht="15" thickBot="1">
      <c r="C9" s="490" t="s">
        <v>145</v>
      </c>
      <c r="D9" s="491">
        <f>'Segment Data'!D3</f>
        <v>414862867.94228977</v>
      </c>
      <c r="E9" s="492">
        <f>'Segment Data'!E3</f>
        <v>6141512.5887745023</v>
      </c>
      <c r="F9" s="493">
        <f>'Segment Data'!F3</f>
        <v>1.5026160263787844E-2</v>
      </c>
      <c r="G9" s="494">
        <f>'Segment Data'!G3</f>
        <v>100.00000000000003</v>
      </c>
      <c r="H9" s="495">
        <f>'Segment Data'!H3</f>
        <v>5.6843418860808015E-14</v>
      </c>
      <c r="I9" s="496">
        <f>'Segment Data'!I3</f>
        <v>5.7003743426060973</v>
      </c>
      <c r="J9" s="497">
        <f>'Segment Data'!J3</f>
        <v>0.14352796408548052</v>
      </c>
      <c r="K9" s="493">
        <f>'Segment Data'!K3</f>
        <v>2.5829032207957413E-2</v>
      </c>
      <c r="L9" s="498">
        <f>'Segment Data'!L3</f>
        <v>2364873648.1182103</v>
      </c>
      <c r="M9" s="499">
        <f>'Segment Data'!M3</f>
        <v>93671864.797990799</v>
      </c>
      <c r="N9" s="493">
        <f>'Segment Data'!N3</f>
        <v>4.1243303649160568E-2</v>
      </c>
      <c r="O9" s="491">
        <f>'Segment Data'!O3</f>
        <v>566680466.89574838</v>
      </c>
      <c r="P9" s="492">
        <f>'Segment Data'!P3</f>
        <v>21865096.545559645</v>
      </c>
      <c r="Q9" s="493">
        <f>'Segment Data'!Q3</f>
        <v>4.0133039072494422E-2</v>
      </c>
    </row>
    <row r="10" spans="2:17">
      <c r="B10" s="573" t="s">
        <v>60</v>
      </c>
      <c r="C10" s="486" t="s">
        <v>187</v>
      </c>
      <c r="D10" s="392">
        <f>'Segment Data'!D4</f>
        <v>347552465.80812681</v>
      </c>
      <c r="E10" s="384">
        <f>'Segment Data'!E4</f>
        <v>3755353.3848153353</v>
      </c>
      <c r="F10" s="128">
        <f>'Segment Data'!F4</f>
        <v>1.0923167324894321E-2</v>
      </c>
      <c r="G10" s="385">
        <f>'Segment Data'!G4</f>
        <v>83.775264711440471</v>
      </c>
      <c r="H10" s="129">
        <f>'Segment Data'!H4</f>
        <v>-0.34001527581416724</v>
      </c>
      <c r="I10" s="386">
        <f>'Segment Data'!I4</f>
        <v>5.6976620493852872</v>
      </c>
      <c r="J10" s="387">
        <f>'Segment Data'!J4</f>
        <v>5.6546353409166805E-2</v>
      </c>
      <c r="K10" s="128">
        <f>'Segment Data'!K4</f>
        <v>1.0023966260699464E-2</v>
      </c>
      <c r="L10" s="388">
        <f>'Segment Data'!L4</f>
        <v>1980236494.6052418</v>
      </c>
      <c r="M10" s="389">
        <f>'Segment Data'!M4</f>
        <v>40837207.482832432</v>
      </c>
      <c r="N10" s="128">
        <f>'Segment Data'!N4</f>
        <v>2.1056627046318444E-2</v>
      </c>
      <c r="O10" s="390">
        <f>'Segment Data'!O4</f>
        <v>475020285.17108238</v>
      </c>
      <c r="P10" s="391">
        <f>'Segment Data'!P4</f>
        <v>1542484.7016370296</v>
      </c>
      <c r="Q10" s="128">
        <f>'Segment Data'!Q4</f>
        <v>3.2577761831867973E-3</v>
      </c>
    </row>
    <row r="11" spans="2:17">
      <c r="B11" s="574"/>
      <c r="C11" s="486" t="s">
        <v>188</v>
      </c>
      <c r="D11" s="392">
        <f>'Segment Data'!D5</f>
        <v>57085561.97427053</v>
      </c>
      <c r="E11" s="384">
        <f>'Segment Data'!E5</f>
        <v>-2934626.7981603667</v>
      </c>
      <c r="F11" s="128">
        <f>'Segment Data'!F5</f>
        <v>-4.8893994807099481E-2</v>
      </c>
      <c r="G11" s="385">
        <f>'Segment Data'!G5</f>
        <v>13.760103973010075</v>
      </c>
      <c r="H11" s="129">
        <f>'Segment Data'!H5</f>
        <v>-0.92476335439385515</v>
      </c>
      <c r="I11" s="386">
        <f>'Segment Data'!I5</f>
        <v>4.8433075191794517</v>
      </c>
      <c r="J11" s="387">
        <f>'Segment Data'!J5</f>
        <v>7.4162890213269606E-4</v>
      </c>
      <c r="K11" s="128">
        <f>'Segment Data'!K5</f>
        <v>1.531479217705028E-4</v>
      </c>
      <c r="L11" s="388">
        <f>'Segment Data'!L5</f>
        <v>276482931.54656905</v>
      </c>
      <c r="M11" s="389">
        <f>'Segment Data'!M5</f>
        <v>-14168787.330810547</v>
      </c>
      <c r="N11" s="128">
        <f>'Segment Data'!N5</f>
        <v>-4.87483348990208E-2</v>
      </c>
      <c r="O11" s="390">
        <f>'Segment Data'!O5</f>
        <v>58789100.158145137</v>
      </c>
      <c r="P11" s="391">
        <f>'Segment Data'!P5</f>
        <v>-3542267.6427352503</v>
      </c>
      <c r="Q11" s="128">
        <f>'Segment Data'!Q5</f>
        <v>-5.6829615131359562E-2</v>
      </c>
    </row>
    <row r="12" spans="2:17">
      <c r="B12" s="574"/>
      <c r="C12" s="486" t="s">
        <v>286</v>
      </c>
      <c r="D12" s="392">
        <f>'Segment Data'!D6</f>
        <v>1350363.2894954754</v>
      </c>
      <c r="E12" s="384">
        <f>'Segment Data'!E6</f>
        <v>-141793.42713685357</v>
      </c>
      <c r="F12" s="128">
        <f>'Segment Data'!F6</f>
        <v>-9.5025827754117748E-2</v>
      </c>
      <c r="G12" s="385">
        <f>'Segment Data'!G6</f>
        <v>0.32549630102911997</v>
      </c>
      <c r="H12" s="129">
        <f>'Segment Data'!H6</f>
        <v>-3.9582914208292241E-2</v>
      </c>
      <c r="I12" s="386">
        <f>'Segment Data'!I6</f>
        <v>10.575628239439599</v>
      </c>
      <c r="J12" s="387">
        <f>'Segment Data'!J6</f>
        <v>-0.14885646420507825</v>
      </c>
      <c r="K12" s="128">
        <f>'Segment Data'!K6</f>
        <v>-1.3880057487003541E-2</v>
      </c>
      <c r="L12" s="388">
        <f>'Segment Data'!L6</f>
        <v>14280940.1378909</v>
      </c>
      <c r="M12" s="389">
        <f>'Segment Data'!M6</f>
        <v>-1721671.7450731769</v>
      </c>
      <c r="N12" s="128">
        <f>'Segment Data'!N6</f>
        <v>-0.10758692128914402</v>
      </c>
      <c r="O12" s="390">
        <f>'Segment Data'!O6</f>
        <v>2943654.0413110256</v>
      </c>
      <c r="P12" s="391">
        <f>'Segment Data'!P6</f>
        <v>-285623.62568832329</v>
      </c>
      <c r="Q12" s="128">
        <f>'Segment Data'!Q6</f>
        <v>-8.8448146967097227E-2</v>
      </c>
    </row>
    <row r="13" spans="2:17">
      <c r="B13" s="574"/>
      <c r="C13" s="486" t="s">
        <v>186</v>
      </c>
      <c r="D13" s="392">
        <f>'Segment Data'!D7</f>
        <v>657893.32162401814</v>
      </c>
      <c r="E13" s="384">
        <f>'Segment Data'!E7</f>
        <v>-202880.60727281531</v>
      </c>
      <c r="F13" s="128">
        <f>'Segment Data'!F7</f>
        <v>-0.23569557634352006</v>
      </c>
      <c r="G13" s="385">
        <f>'Segment Data'!G7</f>
        <v>0.15858091250420989</v>
      </c>
      <c r="H13" s="129">
        <f>'Segment Data'!H7</f>
        <v>-5.2020740094129214E-2</v>
      </c>
      <c r="I13" s="386">
        <f>'Segment Data'!I7</f>
        <v>2.7705953107059687</v>
      </c>
      <c r="J13" s="387">
        <f>'Segment Data'!J7</f>
        <v>8.70119415949695E-2</v>
      </c>
      <c r="K13" s="128">
        <f>'Segment Data'!K7</f>
        <v>3.2423789250040802E-2</v>
      </c>
      <c r="L13" s="388">
        <f>'Segment Data'!L7</f>
        <v>1822756.1518362784</v>
      </c>
      <c r="M13" s="389">
        <f>'Segment Data'!M7</f>
        <v>-487202.4483155976</v>
      </c>
      <c r="N13" s="128">
        <f>'Segment Data'!N7</f>
        <v>-0.21091393078800844</v>
      </c>
      <c r="O13" s="390">
        <f>'Segment Data'!O7</f>
        <v>1009786.3755056858</v>
      </c>
      <c r="P13" s="391">
        <f>'Segment Data'!P7</f>
        <v>-347208.45322141936</v>
      </c>
      <c r="Q13" s="128">
        <f>'Segment Data'!Q7</f>
        <v>-0.25586571582377327</v>
      </c>
    </row>
    <row r="14" spans="2:17" ht="15" thickBot="1">
      <c r="B14" s="575"/>
      <c r="C14" s="487" t="s">
        <v>285</v>
      </c>
      <c r="D14" s="393">
        <f>'Segment Data'!D8</f>
        <v>107757.91321177354</v>
      </c>
      <c r="E14" s="127">
        <f>'Segment Data'!E8</f>
        <v>-262166.14951964107</v>
      </c>
      <c r="F14" s="125">
        <f>'Segment Data'!F8</f>
        <v>-0.7087026120547022</v>
      </c>
      <c r="G14" s="186">
        <f>'Segment Data'!G8</f>
        <v>2.5974345148374052E-2</v>
      </c>
      <c r="H14" s="126">
        <f>'Segment Data'!H8</f>
        <v>-6.4533297255448041E-2</v>
      </c>
      <c r="I14" s="250">
        <f>'Segment Data'!I8</f>
        <v>27.376409414017584</v>
      </c>
      <c r="J14" s="251">
        <f>'Segment Data'!J8</f>
        <v>6.5451986203713943</v>
      </c>
      <c r="K14" s="125">
        <f>'Segment Data'!K8</f>
        <v>0.31420154522980354</v>
      </c>
      <c r="L14" s="185">
        <f>'Segment Data'!L8</f>
        <v>2950024.749685687</v>
      </c>
      <c r="M14" s="184">
        <f>'Segment Data'!M8</f>
        <v>-4755941.3787144078</v>
      </c>
      <c r="N14" s="125">
        <f>'Segment Data'!N8</f>
        <v>-0.61717652264088418</v>
      </c>
      <c r="O14" s="183">
        <f>'Segment Data'!O8</f>
        <v>656375.00364857912</v>
      </c>
      <c r="P14" s="182">
        <f>'Segment Data'!P8</f>
        <v>-916859.61432971293</v>
      </c>
      <c r="Q14" s="125">
        <f>'Segment Data'!Q8</f>
        <v>-0.58278632052219692</v>
      </c>
    </row>
    <row r="15" spans="2:17">
      <c r="B15" s="573" t="s">
        <v>144</v>
      </c>
      <c r="C15" s="239" t="s">
        <v>143</v>
      </c>
      <c r="D15" s="124">
        <f>Fat!D3</f>
        <v>396770980.45707446</v>
      </c>
      <c r="E15" s="123">
        <f>Fat!E3</f>
        <v>5972568.4449267983</v>
      </c>
      <c r="F15" s="121">
        <f>Fat!F3</f>
        <v>1.5282990568398588E-2</v>
      </c>
      <c r="G15" s="238">
        <f>Fat!G3</f>
        <v>95.639068019041915</v>
      </c>
      <c r="H15" s="122">
        <f>Fat!H3</f>
        <v>2.4193265523223317E-2</v>
      </c>
      <c r="I15" s="252">
        <f>Fat!I3</f>
        <v>5.7062421613285004</v>
      </c>
      <c r="J15" s="253">
        <f>Fat!J3</f>
        <v>0.14717607232896768</v>
      </c>
      <c r="K15" s="121">
        <f>Fat!K3</f>
        <v>2.6474963595091026E-2</v>
      </c>
      <c r="L15" s="237">
        <f>Fat!L3</f>
        <v>2264071297.0758047</v>
      </c>
      <c r="M15" s="236">
        <f>Fat!M3</f>
        <v>91597097.224206924</v>
      </c>
      <c r="N15" s="121">
        <f>Fat!N3</f>
        <v>4.2162570782412027E-2</v>
      </c>
      <c r="O15" s="240">
        <f>Fat!O3</f>
        <v>542285233.94955194</v>
      </c>
      <c r="P15" s="241">
        <f>Fat!P3</f>
        <v>21475702.696530759</v>
      </c>
      <c r="Q15" s="121">
        <f>Fat!Q3</f>
        <v>4.123523362727663E-2</v>
      </c>
    </row>
    <row r="16" spans="2:17">
      <c r="B16" s="574"/>
      <c r="C16" s="235" t="s">
        <v>142</v>
      </c>
      <c r="D16" s="113">
        <f>Fat!D4</f>
        <v>16598198.674249474</v>
      </c>
      <c r="E16" s="112">
        <f>Fat!E4</f>
        <v>158532.99595489353</v>
      </c>
      <c r="F16" s="110">
        <f>Fat!F4</f>
        <v>9.6433223799803833E-3</v>
      </c>
      <c r="G16" s="218">
        <f>Fat!G4</f>
        <v>4.0008879938029072</v>
      </c>
      <c r="H16" s="111">
        <f>Fat!H4</f>
        <v>-2.1330435198783526E-2</v>
      </c>
      <c r="I16" s="254">
        <f>Fat!I4</f>
        <v>5.5391737669048515</v>
      </c>
      <c r="J16" s="255">
        <f>Fat!J4</f>
        <v>6.9545730118080407E-2</v>
      </c>
      <c r="K16" s="110">
        <f>Fat!K4</f>
        <v>1.2714892064019817E-2</v>
      </c>
      <c r="L16" s="217">
        <f>Fat!L4</f>
        <v>91940306.674277574</v>
      </c>
      <c r="M16" s="216">
        <f>Fat!M4</f>
        <v>2021450.3648763299</v>
      </c>
      <c r="N16" s="110">
        <f>Fat!N4</f>
        <v>2.2480828247200272E-2</v>
      </c>
      <c r="O16" s="215">
        <f>Fat!O4</f>
        <v>21695354.459824633</v>
      </c>
      <c r="P16" s="214">
        <f>Fat!P4</f>
        <v>404414.22166663781</v>
      </c>
      <c r="Q16" s="110">
        <f>Fat!Q4</f>
        <v>1.8994662384230435E-2</v>
      </c>
    </row>
    <row r="17" spans="2:17">
      <c r="B17" s="574"/>
      <c r="C17" s="235" t="s">
        <v>59</v>
      </c>
      <c r="D17" s="113">
        <f>Fat!D5</f>
        <v>186659.07767906698</v>
      </c>
      <c r="E17" s="112">
        <f>Fat!E5</f>
        <v>20729.074341452302</v>
      </c>
      <c r="F17" s="110">
        <f>Fat!F5</f>
        <v>0.12492661920385334</v>
      </c>
      <c r="G17" s="218">
        <f>Fat!G5</f>
        <v>4.4992958421391567E-2</v>
      </c>
      <c r="H17" s="111">
        <f>Fat!H5</f>
        <v>4.3956171853074197E-3</v>
      </c>
      <c r="I17" s="254">
        <f>Fat!I5</f>
        <v>5.1234076524627961</v>
      </c>
      <c r="J17" s="255">
        <f>Fat!J5</f>
        <v>-0.16396555684926994</v>
      </c>
      <c r="K17" s="110">
        <f>Fat!K5</f>
        <v>-3.101077800986235E-2</v>
      </c>
      <c r="L17" s="217">
        <f>Fat!L5</f>
        <v>956330.54698257928</v>
      </c>
      <c r="M17" s="216">
        <f>Fat!M5</f>
        <v>78996.692714213743</v>
      </c>
      <c r="N17" s="110">
        <f>Fat!N5</f>
        <v>9.0041769538337729E-2</v>
      </c>
      <c r="O17" s="215">
        <f>Fat!O5</f>
        <v>259953.53630488936</v>
      </c>
      <c r="P17" s="214">
        <f>Fat!P5</f>
        <v>11730.973320898716</v>
      </c>
      <c r="Q17" s="110">
        <f>Fat!Q5</f>
        <v>4.725989926087145E-2</v>
      </c>
    </row>
    <row r="18" spans="2:17" ht="15" thickBot="1">
      <c r="B18" s="575"/>
      <c r="C18" s="242" t="s">
        <v>13</v>
      </c>
      <c r="D18" s="108">
        <f>Fat!D6</f>
        <v>1307029.7332864222</v>
      </c>
      <c r="E18" s="107">
        <f>Fat!E6</f>
        <v>-10317.926448977087</v>
      </c>
      <c r="F18" s="105">
        <f>Fat!F6</f>
        <v>-7.8323488660916821E-3</v>
      </c>
      <c r="G18" s="230">
        <f>Fat!G6</f>
        <v>0.31505102873372587</v>
      </c>
      <c r="H18" s="106">
        <f>Fat!H6</f>
        <v>-7.2584475098108059E-3</v>
      </c>
      <c r="I18" s="256">
        <f>Fat!I6</f>
        <v>6.0486105402249635</v>
      </c>
      <c r="J18" s="257">
        <f>Fat!J6</f>
        <v>2.7881504622703446E-2</v>
      </c>
      <c r="K18" s="105">
        <f>Fat!K6</f>
        <v>4.630918358529721E-3</v>
      </c>
      <c r="L18" s="229">
        <f>Fat!L6</f>
        <v>7905713.8211436756</v>
      </c>
      <c r="M18" s="228">
        <f>Fat!M6</f>
        <v>-25679.48380792886</v>
      </c>
      <c r="N18" s="105">
        <f>Fat!N6</f>
        <v>-3.2377014757163842E-3</v>
      </c>
      <c r="O18" s="227">
        <f>Fat!O6</f>
        <v>2439924.9500668049</v>
      </c>
      <c r="P18" s="226">
        <f>Fat!P6</f>
        <v>-26751.345958892256</v>
      </c>
      <c r="Q18" s="105">
        <f>Fat!Q6</f>
        <v>-1.0845097916574608E-2</v>
      </c>
    </row>
    <row r="19" spans="2:17">
      <c r="B19" s="573" t="s">
        <v>61</v>
      </c>
      <c r="C19" s="239" t="s">
        <v>141</v>
      </c>
      <c r="D19" s="124">
        <f>'Form Data'!D3</f>
        <v>4211346.561946352</v>
      </c>
      <c r="E19" s="123">
        <f>'Form Data'!E3</f>
        <v>-92374.340367658064</v>
      </c>
      <c r="F19" s="121">
        <f>'Form Data'!F3</f>
        <v>-2.1463831522622795E-2</v>
      </c>
      <c r="G19" s="238">
        <f>'Form Data'!G3</f>
        <v>1.0151177382624128</v>
      </c>
      <c r="H19" s="122">
        <f>'Form Data'!H3</f>
        <v>-3.7854132657224593E-2</v>
      </c>
      <c r="I19" s="252">
        <f>'Form Data'!I3</f>
        <v>8.9074640105435634</v>
      </c>
      <c r="J19" s="253">
        <f>'Form Data'!J3</f>
        <v>7.109966906147136E-2</v>
      </c>
      <c r="K19" s="121">
        <f>'Form Data'!K3</f>
        <v>8.0462582023350642E-3</v>
      </c>
      <c r="L19" s="237">
        <f>'Form Data'!L3</f>
        <v>37512417.936463498</v>
      </c>
      <c r="M19" s="236">
        <f>'Form Data'!M3</f>
        <v>-516827.98043515533</v>
      </c>
      <c r="N19" s="121">
        <f>'Form Data'!N3</f>
        <v>-1.3590276850730242E-2</v>
      </c>
      <c r="O19" s="240">
        <f>'Form Data'!O3</f>
        <v>6798553.2869101875</v>
      </c>
      <c r="P19" s="241">
        <f>'Form Data'!P3</f>
        <v>-134211.53560175281</v>
      </c>
      <c r="Q19" s="121">
        <f>'Form Data'!Q3</f>
        <v>-1.9359020396298991E-2</v>
      </c>
    </row>
    <row r="20" spans="2:17">
      <c r="B20" s="574"/>
      <c r="C20" s="235" t="s">
        <v>140</v>
      </c>
      <c r="D20" s="113">
        <f>'Form Data'!D4</f>
        <v>74328575.369762316</v>
      </c>
      <c r="E20" s="112">
        <f>'Form Data'!E4</f>
        <v>2709070.2988091707</v>
      </c>
      <c r="F20" s="110">
        <f>'Form Data'!F4</f>
        <v>3.7825872939575692E-2</v>
      </c>
      <c r="G20" s="218">
        <f>'Form Data'!G4</f>
        <v>17.916420367633847</v>
      </c>
      <c r="H20" s="111">
        <f>'Form Data'!H4</f>
        <v>0.39360093750955372</v>
      </c>
      <c r="I20" s="254">
        <f>'Form Data'!I4</f>
        <v>5.2595844313816285</v>
      </c>
      <c r="J20" s="255">
        <f>'Form Data'!J4</f>
        <v>9.7586101200721309E-2</v>
      </c>
      <c r="K20" s="110">
        <f>'Form Data'!K4</f>
        <v>1.8904713825682564E-2</v>
      </c>
      <c r="L20" s="217">
        <f>'Form Data'!L4</f>
        <v>390937417.82157785</v>
      </c>
      <c r="M20" s="216">
        <f>'Form Data'!M4</f>
        <v>21237652.236934721</v>
      </c>
      <c r="N20" s="110">
        <f>'Form Data'!N4</f>
        <v>5.7445674068387638E-2</v>
      </c>
      <c r="O20" s="215">
        <f>'Form Data'!O4</f>
        <v>96847473.928846821</v>
      </c>
      <c r="P20" s="214">
        <f>'Form Data'!P4</f>
        <v>1842707.4447721541</v>
      </c>
      <c r="Q20" s="110">
        <f>'Form Data'!Q4</f>
        <v>1.9395947308402058E-2</v>
      </c>
    </row>
    <row r="21" spans="2:17">
      <c r="B21" s="574"/>
      <c r="C21" s="235" t="s">
        <v>139</v>
      </c>
      <c r="D21" s="113">
        <f>'Form Data'!D5</f>
        <v>206528.5399700916</v>
      </c>
      <c r="E21" s="112">
        <f>'Form Data'!E5</f>
        <v>-50103.177810267458</v>
      </c>
      <c r="F21" s="110">
        <f>'Form Data'!F5</f>
        <v>-0.19523377018092825</v>
      </c>
      <c r="G21" s="218">
        <f>'Form Data'!G5</f>
        <v>4.9782363264870726E-2</v>
      </c>
      <c r="H21" s="111">
        <f>'Form Data'!H5</f>
        <v>-1.3006555008898114E-2</v>
      </c>
      <c r="I21" s="254">
        <f>'Form Data'!I5</f>
        <v>7.6666215718621551</v>
      </c>
      <c r="J21" s="255">
        <f>'Form Data'!J5</f>
        <v>0.37452328392283274</v>
      </c>
      <c r="K21" s="110">
        <f>'Form Data'!K5</f>
        <v>5.1360153022384655E-2</v>
      </c>
      <c r="L21" s="217">
        <f>'Form Data'!L5</f>
        <v>1583376.1597398997</v>
      </c>
      <c r="M21" s="216">
        <f>'Form Data'!M5</f>
        <v>-288007.55011718394</v>
      </c>
      <c r="N21" s="110">
        <f>'Form Data'!N5</f>
        <v>-0.1539008534701731</v>
      </c>
      <c r="O21" s="215">
        <f>'Form Data'!O5</f>
        <v>299706.32045667118</v>
      </c>
      <c r="P21" s="214">
        <f>'Form Data'!P5</f>
        <v>-55799.731181593379</v>
      </c>
      <c r="Q21" s="110">
        <f>'Form Data'!Q5</f>
        <v>-0.15695859725721595</v>
      </c>
    </row>
    <row r="22" spans="2:17">
      <c r="B22" s="574"/>
      <c r="C22" s="235" t="s">
        <v>138</v>
      </c>
      <c r="D22" s="113">
        <f>'Form Data'!D6</f>
        <v>4783615.7341954531</v>
      </c>
      <c r="E22" s="112">
        <f>'Form Data'!E6</f>
        <v>97219.853562475182</v>
      </c>
      <c r="F22" s="110">
        <f>'Form Data'!F6</f>
        <v>2.0745121846032347E-2</v>
      </c>
      <c r="G22" s="218">
        <f>'Form Data'!G6</f>
        <v>1.1530595056438955</v>
      </c>
      <c r="H22" s="111">
        <f>'Form Data'!H6</f>
        <v>6.4602836434757283E-3</v>
      </c>
      <c r="I22" s="254">
        <f>'Form Data'!I6</f>
        <v>9.96345627819702</v>
      </c>
      <c r="J22" s="255">
        <f>'Form Data'!J6</f>
        <v>-0.30386547676368814</v>
      </c>
      <c r="K22" s="110">
        <f>'Form Data'!K6</f>
        <v>-2.9595398295263708E-2</v>
      </c>
      <c r="L22" s="217">
        <f>'Form Data'!L6</f>
        <v>47661346.219351731</v>
      </c>
      <c r="M22" s="216">
        <f>'Form Data'!M6</f>
        <v>-455388.15822948515</v>
      </c>
      <c r="N22" s="110">
        <f>'Form Data'!N6</f>
        <v>-9.4642365929484568E-3</v>
      </c>
      <c r="O22" s="215">
        <f>'Form Data'!O6</f>
        <v>10606740.201464739</v>
      </c>
      <c r="P22" s="214">
        <f>'Form Data'!P6</f>
        <v>-13364.588087616488</v>
      </c>
      <c r="Q22" s="110">
        <f>'Form Data'!Q6</f>
        <v>-1.2584233726925227E-3</v>
      </c>
    </row>
    <row r="23" spans="2:17">
      <c r="B23" s="574"/>
      <c r="C23" s="235" t="s">
        <v>137</v>
      </c>
      <c r="D23" s="113">
        <f>'Form Data'!D7</f>
        <v>2407997.1078216382</v>
      </c>
      <c r="E23" s="112">
        <f>'Form Data'!E7</f>
        <v>65451.838301633019</v>
      </c>
      <c r="F23" s="110">
        <f>'Form Data'!F7</f>
        <v>2.7940479594251045E-2</v>
      </c>
      <c r="G23" s="218">
        <f>'Form Data'!G7</f>
        <v>0.58043206415778981</v>
      </c>
      <c r="H23" s="111">
        <f>'Form Data'!H7</f>
        <v>7.2921391607541075E-3</v>
      </c>
      <c r="I23" s="254">
        <f>'Form Data'!I7</f>
        <v>6.3765729998558811</v>
      </c>
      <c r="J23" s="255">
        <f>'Form Data'!J7</f>
        <v>6.4900889458177069E-2</v>
      </c>
      <c r="K23" s="110">
        <f>'Form Data'!K7</f>
        <v>1.0282677604760366E-2</v>
      </c>
      <c r="L23" s="217">
        <f>'Form Data'!L7</f>
        <v>15354769.341466509</v>
      </c>
      <c r="M23" s="216">
        <f>'Form Data'!M7</f>
        <v>569391.69649301842</v>
      </c>
      <c r="N23" s="110">
        <f>'Form Data'!N7</f>
        <v>3.8510460142801399E-2</v>
      </c>
      <c r="O23" s="215">
        <f>'Form Data'!O7</f>
        <v>4183695.3637305032</v>
      </c>
      <c r="P23" s="214">
        <f>'Form Data'!P7</f>
        <v>121284.4640442566</v>
      </c>
      <c r="Q23" s="110">
        <f>'Form Data'!Q7</f>
        <v>2.9855292100959999E-2</v>
      </c>
    </row>
    <row r="24" spans="2:17">
      <c r="B24" s="574"/>
      <c r="C24" s="235" t="s">
        <v>136</v>
      </c>
      <c r="D24" s="113">
        <f>'Form Data'!D8</f>
        <v>467922.8182980417</v>
      </c>
      <c r="E24" s="112">
        <f>'Form Data'!E8</f>
        <v>-75719.6871131605</v>
      </c>
      <c r="F24" s="110">
        <f>'Form Data'!F8</f>
        <v>-0.13928213184119476</v>
      </c>
      <c r="G24" s="218">
        <f>'Form Data'!G8</f>
        <v>0.11278975643660953</v>
      </c>
      <c r="H24" s="111">
        <f>'Form Data'!H8</f>
        <v>-2.0220789327751024E-2</v>
      </c>
      <c r="I24" s="254">
        <f>'Form Data'!I8</f>
        <v>8.367013117075123</v>
      </c>
      <c r="J24" s="255">
        <f>'Form Data'!J8</f>
        <v>-0.31037953549545705</v>
      </c>
      <c r="K24" s="110">
        <f>'Form Data'!K8</f>
        <v>-3.576875542257623E-2</v>
      </c>
      <c r="L24" s="217">
        <f>'Form Data'!L8</f>
        <v>3915116.3584784744</v>
      </c>
      <c r="M24" s="216">
        <f>'Form Data'!M8</f>
        <v>-802283.12360175326</v>
      </c>
      <c r="N24" s="110">
        <f>'Form Data'!N8</f>
        <v>-0.17006893875520823</v>
      </c>
      <c r="O24" s="215">
        <f>'Form Data'!O8</f>
        <v>750724.21826536336</v>
      </c>
      <c r="P24" s="214">
        <f>'Form Data'!P8</f>
        <v>-110683.97240547196</v>
      </c>
      <c r="Q24" s="110">
        <f>'Form Data'!Q8</f>
        <v>-0.12849189687791923</v>
      </c>
    </row>
    <row r="25" spans="2:17">
      <c r="B25" s="574"/>
      <c r="C25" s="235" t="s">
        <v>135</v>
      </c>
      <c r="D25" s="113">
        <f>'Form Data'!D9</f>
        <v>8001267.5407780269</v>
      </c>
      <c r="E25" s="112">
        <f>'Form Data'!E9</f>
        <v>-31732.119833837263</v>
      </c>
      <c r="F25" s="110">
        <f>'Form Data'!F9</f>
        <v>-3.9502204873017839E-3</v>
      </c>
      <c r="G25" s="218">
        <f>'Form Data'!G9</f>
        <v>1.9286535766539263</v>
      </c>
      <c r="H25" s="111">
        <f>'Form Data'!H9</f>
        <v>-3.6744011554764811E-2</v>
      </c>
      <c r="I25" s="254">
        <f>'Form Data'!I9</f>
        <v>8.2160874676665774</v>
      </c>
      <c r="J25" s="255">
        <f>'Form Data'!J9</f>
        <v>0.23192756711378415</v>
      </c>
      <c r="K25" s="110">
        <f>'Form Data'!K9</f>
        <v>2.9048462205488439E-2</v>
      </c>
      <c r="L25" s="217">
        <f>'Form Data'!L9</f>
        <v>65739113.967233717</v>
      </c>
      <c r="M25" s="216">
        <f>'Form Data'!M9</f>
        <v>1602360.1958222762</v>
      </c>
      <c r="N25" s="110">
        <f>'Form Data'!N9</f>
        <v>2.498349388765788E-2</v>
      </c>
      <c r="O25" s="215">
        <f>'Form Data'!O9</f>
        <v>14008979.579093868</v>
      </c>
      <c r="P25" s="214">
        <f>'Form Data'!P9</f>
        <v>90327.314324418083</v>
      </c>
      <c r="Q25" s="110">
        <f>'Form Data'!Q9</f>
        <v>6.489659530689789E-3</v>
      </c>
    </row>
    <row r="26" spans="2:17" ht="15" customHeight="1">
      <c r="B26" s="574"/>
      <c r="C26" s="235" t="s">
        <v>134</v>
      </c>
      <c r="D26" s="113">
        <f>'Form Data'!D10</f>
        <v>8881854.5407968163</v>
      </c>
      <c r="E26" s="112">
        <f>'Form Data'!E10</f>
        <v>710812.0162888756</v>
      </c>
      <c r="F26" s="110">
        <f>'Form Data'!F10</f>
        <v>8.6991594298633346E-2</v>
      </c>
      <c r="G26" s="218">
        <f>'Form Data'!G10</f>
        <v>2.1409133540561509</v>
      </c>
      <c r="H26" s="111">
        <f>'Form Data'!H10</f>
        <v>0.14174144451876902</v>
      </c>
      <c r="I26" s="254">
        <f>'Form Data'!I10</f>
        <v>3.9474477832237489</v>
      </c>
      <c r="J26" s="255">
        <f>'Form Data'!J10</f>
        <v>-0.24334371023225243</v>
      </c>
      <c r="K26" s="110">
        <f>'Form Data'!K10</f>
        <v>-5.8066289055954741E-2</v>
      </c>
      <c r="L26" s="217">
        <f>'Form Data'!L10</f>
        <v>35060657.017984182</v>
      </c>
      <c r="M26" s="216">
        <f>'Form Data'!M10</f>
        <v>817521.5136090517</v>
      </c>
      <c r="N26" s="110">
        <f>'Form Data'!N10</f>
        <v>2.3874026182695792E-2</v>
      </c>
      <c r="O26" s="215">
        <f>'Form Data'!O10</f>
        <v>4456709.4327514768</v>
      </c>
      <c r="P26" s="214">
        <f>'Form Data'!P10</f>
        <v>262280.0501894122</v>
      </c>
      <c r="Q26" s="110">
        <f>'Form Data'!Q10</f>
        <v>6.2530567633303405E-2</v>
      </c>
    </row>
    <row r="27" spans="2:17">
      <c r="B27" s="574"/>
      <c r="C27" s="235" t="s">
        <v>133</v>
      </c>
      <c r="D27" s="113">
        <f>'Form Data'!D11</f>
        <v>1590279.1999186249</v>
      </c>
      <c r="E27" s="112">
        <f>'Form Data'!E11</f>
        <v>-89019.72373328614</v>
      </c>
      <c r="F27" s="110">
        <f>'Form Data'!F11</f>
        <v>-5.3010052278065031E-2</v>
      </c>
      <c r="G27" s="218">
        <f>'Form Data'!G11</f>
        <v>0.38332647310817985</v>
      </c>
      <c r="H27" s="111">
        <f>'Form Data'!H11</f>
        <v>-2.7539977018810724E-2</v>
      </c>
      <c r="I27" s="254">
        <f>'Form Data'!I11</f>
        <v>10.627462302626727</v>
      </c>
      <c r="J27" s="255">
        <f>'Form Data'!J11</f>
        <v>0.24199966792281735</v>
      </c>
      <c r="K27" s="110">
        <f>'Form Data'!K11</f>
        <v>2.3301770603281053E-2</v>
      </c>
      <c r="L27" s="217">
        <f>'Form Data'!L11</f>
        <v>16900632.247786578</v>
      </c>
      <c r="M27" s="216">
        <f>'Form Data'!M11</f>
        <v>-539663.97629883885</v>
      </c>
      <c r="N27" s="110">
        <f>'Form Data'!N11</f>
        <v>-3.0943509752635483E-2</v>
      </c>
      <c r="O27" s="215">
        <f>'Form Data'!O11</f>
        <v>3285282.7345756693</v>
      </c>
      <c r="P27" s="214">
        <f>'Form Data'!P11</f>
        <v>-73584.248725401238</v>
      </c>
      <c r="Q27" s="110">
        <f>'Form Data'!Q11</f>
        <v>-2.1907461382434133E-2</v>
      </c>
    </row>
    <row r="28" spans="2:17">
      <c r="B28" s="574"/>
      <c r="C28" s="235" t="s">
        <v>132</v>
      </c>
      <c r="D28" s="113">
        <f>'Form Data'!D12</f>
        <v>4527892.2526558284</v>
      </c>
      <c r="E28" s="112">
        <f>'Form Data'!E12</f>
        <v>247237.16891496908</v>
      </c>
      <c r="F28" s="110">
        <f>'Form Data'!F12</f>
        <v>5.7756853583939963E-2</v>
      </c>
      <c r="G28" s="218">
        <f>'Form Data'!G12</f>
        <v>1.0914190212091213</v>
      </c>
      <c r="H28" s="111">
        <f>'Form Data'!H12</f>
        <v>4.4090559490160608E-2</v>
      </c>
      <c r="I28" s="254">
        <f>'Form Data'!I12</f>
        <v>11.608785303803403</v>
      </c>
      <c r="J28" s="255">
        <f>'Form Data'!J12</f>
        <v>-0.12506503776854849</v>
      </c>
      <c r="K28" s="110">
        <f>'Form Data'!K12</f>
        <v>-1.0658482435680518E-2</v>
      </c>
      <c r="L28" s="217">
        <f>'Form Data'!L12</f>
        <v>52563329.039836265</v>
      </c>
      <c r="M28" s="216">
        <f>'Form Data'!M12</f>
        <v>2334762.9233318716</v>
      </c>
      <c r="N28" s="110">
        <f>'Form Data'!N12</f>
        <v>4.6482770738794824E-2</v>
      </c>
      <c r="O28" s="215">
        <f>'Form Data'!O12</f>
        <v>9177456.8097078763</v>
      </c>
      <c r="P28" s="214">
        <f>'Form Data'!P12</f>
        <v>293153.65531903133</v>
      </c>
      <c r="Q28" s="110">
        <f>'Form Data'!Q12</f>
        <v>3.2996809116561207E-2</v>
      </c>
    </row>
    <row r="29" spans="2:17">
      <c r="B29" s="574"/>
      <c r="C29" s="235" t="s">
        <v>131</v>
      </c>
      <c r="D29" s="113">
        <f>'Form Data'!D13</f>
        <v>11627050.1733048</v>
      </c>
      <c r="E29" s="112">
        <f>'Form Data'!E13</f>
        <v>1269442.4866295978</v>
      </c>
      <c r="F29" s="110">
        <f>'Form Data'!F13</f>
        <v>0.12256136021281278</v>
      </c>
      <c r="G29" s="218">
        <f>'Form Data'!G13</f>
        <v>2.8026249326614119</v>
      </c>
      <c r="H29" s="111">
        <f>'Form Data'!H13</f>
        <v>0.26847604344650966</v>
      </c>
      <c r="I29" s="254">
        <f>'Form Data'!I13</f>
        <v>7.2297606564139087</v>
      </c>
      <c r="J29" s="255">
        <f>'Form Data'!J13</f>
        <v>-3.6170581016785164E-2</v>
      </c>
      <c r="K29" s="110">
        <f>'Form Data'!K13</f>
        <v>-4.978106705779319E-3</v>
      </c>
      <c r="L29" s="217">
        <f>'Form Data'!L13</f>
        <v>84060789.89310956</v>
      </c>
      <c r="M29" s="216">
        <f>'Form Data'!M13</f>
        <v>8803124.6574439406</v>
      </c>
      <c r="N29" s="110">
        <f>'Form Data'!N13</f>
        <v>0.11697312997788857</v>
      </c>
      <c r="O29" s="215">
        <f>'Form Data'!O13</f>
        <v>13745418.933730504</v>
      </c>
      <c r="P29" s="214">
        <f>'Form Data'!P13</f>
        <v>1030847.2286186554</v>
      </c>
      <c r="Q29" s="110">
        <f>'Form Data'!Q13</f>
        <v>8.1076048216724983E-2</v>
      </c>
    </row>
    <row r="30" spans="2:17">
      <c r="B30" s="574"/>
      <c r="C30" s="235" t="s">
        <v>130</v>
      </c>
      <c r="D30" s="113">
        <f>'Form Data'!D14</f>
        <v>1020298.0166596401</v>
      </c>
      <c r="E30" s="112">
        <f>'Form Data'!E14</f>
        <v>35580.507951616542</v>
      </c>
      <c r="F30" s="110">
        <f>'Form Data'!F14</f>
        <v>3.6132705712015975E-2</v>
      </c>
      <c r="G30" s="218">
        <f>'Form Data'!G14</f>
        <v>0.24593621061347201</v>
      </c>
      <c r="H30" s="111">
        <f>'Form Data'!H14</f>
        <v>5.0098445672663028E-3</v>
      </c>
      <c r="I30" s="254">
        <f>'Form Data'!I14</f>
        <v>10.675285487413269</v>
      </c>
      <c r="J30" s="255">
        <f>'Form Data'!J14</f>
        <v>1.3767706433712945E-2</v>
      </c>
      <c r="K30" s="110">
        <f>'Form Data'!K14</f>
        <v>1.2913458211620595E-3</v>
      </c>
      <c r="L30" s="217">
        <f>'Form Data'!L14</f>
        <v>10891972.610083198</v>
      </c>
      <c r="M30" s="216">
        <f>'Form Data'!M14</f>
        <v>393389.38175071403</v>
      </c>
      <c r="N30" s="110">
        <f>'Form Data'!N14</f>
        <v>3.747071135170655E-2</v>
      </c>
      <c r="O30" s="215">
        <f>'Form Data'!O14</f>
        <v>2250773.0980647737</v>
      </c>
      <c r="P30" s="214">
        <f>'Form Data'!P14</f>
        <v>43318.924717030022</v>
      </c>
      <c r="Q30" s="110">
        <f>'Form Data'!Q14</f>
        <v>1.9623929339078482E-2</v>
      </c>
    </row>
    <row r="31" spans="2:17">
      <c r="B31" s="574"/>
      <c r="C31" s="235" t="s">
        <v>129</v>
      </c>
      <c r="D31" s="113">
        <f>'Form Data'!D15</f>
        <v>71006082.919910252</v>
      </c>
      <c r="E31" s="112">
        <f>'Form Data'!E15</f>
        <v>309710.78705757856</v>
      </c>
      <c r="F31" s="110">
        <f>'Form Data'!F15</f>
        <v>4.3808582776435805E-3</v>
      </c>
      <c r="G31" s="218">
        <f>'Form Data'!G15</f>
        <v>17.115555140448887</v>
      </c>
      <c r="H31" s="111">
        <f>'Form Data'!H15</f>
        <v>-0.18140554116395791</v>
      </c>
      <c r="I31" s="254">
        <f>'Form Data'!I15</f>
        <v>4.626118896793896</v>
      </c>
      <c r="J31" s="255">
        <f>'Form Data'!J15</f>
        <v>7.2286152976467122E-2</v>
      </c>
      <c r="K31" s="110">
        <f>'Form Data'!K15</f>
        <v>1.5873695202048729E-2</v>
      </c>
      <c r="L31" s="217">
        <f>'Form Data'!L15</f>
        <v>328482581.98311114</v>
      </c>
      <c r="M31" s="216">
        <f>'Form Data'!M15</f>
        <v>6543127.6954246163</v>
      </c>
      <c r="N31" s="110">
        <f>'Form Data'!N15</f>
        <v>2.0324093888715013E-2</v>
      </c>
      <c r="O31" s="215">
        <f>'Form Data'!O15</f>
        <v>77040536.682575986</v>
      </c>
      <c r="P31" s="214">
        <f>'Form Data'!P15</f>
        <v>178810.52107705176</v>
      </c>
      <c r="Q31" s="110">
        <f>'Form Data'!Q15</f>
        <v>2.3263922111421476E-3</v>
      </c>
    </row>
    <row r="32" spans="2:17">
      <c r="B32" s="574"/>
      <c r="C32" s="235" t="s">
        <v>128</v>
      </c>
      <c r="D32" s="113">
        <f>'Form Data'!D16</f>
        <v>49504794.107740775</v>
      </c>
      <c r="E32" s="112">
        <f>'Form Data'!E16</f>
        <v>265853.96713061631</v>
      </c>
      <c r="F32" s="110">
        <f>'Form Data'!F16</f>
        <v>5.3992625830577411E-3</v>
      </c>
      <c r="G32" s="218">
        <f>'Form Data'!G16</f>
        <v>11.932809111908089</v>
      </c>
      <c r="H32" s="111">
        <f>'Form Data'!H16</f>
        <v>-0.11425901792376969</v>
      </c>
      <c r="I32" s="254">
        <f>'Form Data'!I16</f>
        <v>4.2868844445731362</v>
      </c>
      <c r="J32" s="255">
        <f>'Form Data'!J16</f>
        <v>-2.8165404523035065E-3</v>
      </c>
      <c r="K32" s="110">
        <f>'Form Data'!K16</f>
        <v>-6.565820000357911E-4</v>
      </c>
      <c r="L32" s="217">
        <f>'Form Data'!L16</f>
        <v>212221331.7922698</v>
      </c>
      <c r="M32" s="216">
        <f>'Form Data'!M16</f>
        <v>1001001.7694857419</v>
      </c>
      <c r="N32" s="110">
        <f>'Form Data'!N16</f>
        <v>4.7391355243965629E-3</v>
      </c>
      <c r="O32" s="215">
        <f>'Form Data'!O16</f>
        <v>67786583.72936517</v>
      </c>
      <c r="P32" s="214">
        <f>'Form Data'!P16</f>
        <v>583895.24224895239</v>
      </c>
      <c r="Q32" s="110">
        <f>'Form Data'!Q16</f>
        <v>8.6885696896024343E-3</v>
      </c>
    </row>
    <row r="33" spans="2:17">
      <c r="B33" s="574"/>
      <c r="C33" s="235" t="s">
        <v>127</v>
      </c>
      <c r="D33" s="113">
        <f>'Form Data'!D17</f>
        <v>94559545.631407872</v>
      </c>
      <c r="E33" s="112">
        <f>'Form Data'!E17</f>
        <v>-2036910.7164618522</v>
      </c>
      <c r="F33" s="110">
        <f>'Form Data'!F17</f>
        <v>-2.1086805805032752E-2</v>
      </c>
      <c r="G33" s="218">
        <f>'Form Data'!G17</f>
        <v>22.792964359625877</v>
      </c>
      <c r="H33" s="111">
        <f>'Form Data'!H17</f>
        <v>-0.8408524406537552</v>
      </c>
      <c r="I33" s="254">
        <f>'Form Data'!I17</f>
        <v>5.1865853974577387</v>
      </c>
      <c r="J33" s="255">
        <f>'Form Data'!J17</f>
        <v>3.1948740557864674E-2</v>
      </c>
      <c r="K33" s="110">
        <f>'Form Data'!K17</f>
        <v>6.198058696358132E-3</v>
      </c>
      <c r="L33" s="217">
        <f>'Form Data'!L17</f>
        <v>490441158.56209874</v>
      </c>
      <c r="M33" s="216">
        <f>'Form Data'!M17</f>
        <v>-7478476.2552590966</v>
      </c>
      <c r="N33" s="110">
        <f>'Form Data'!N17</f>
        <v>-1.5019444368773047E-2</v>
      </c>
      <c r="O33" s="215">
        <f>'Form Data'!O17</f>
        <v>129334465.98694815</v>
      </c>
      <c r="P33" s="214">
        <f>'Form Data'!P17</f>
        <v>-2883182.8938238621</v>
      </c>
      <c r="Q33" s="110">
        <f>'Form Data'!Q17</f>
        <v>-2.1806339155401169E-2</v>
      </c>
    </row>
    <row r="34" spans="2:17">
      <c r="B34" s="574"/>
      <c r="C34" s="235" t="s">
        <v>126</v>
      </c>
      <c r="D34" s="113">
        <f>'Form Data'!D18</f>
        <v>22499219.107414961</v>
      </c>
      <c r="E34" s="112">
        <f>'Form Data'!E18</f>
        <v>634376.20534013957</v>
      </c>
      <c r="F34" s="110">
        <f>'Form Data'!F18</f>
        <v>2.9013526791904904E-2</v>
      </c>
      <c r="G34" s="218">
        <f>'Form Data'!G18</f>
        <v>5.4232906451740472</v>
      </c>
      <c r="H34" s="111">
        <f>'Form Data'!H18</f>
        <v>7.371871415437603E-2</v>
      </c>
      <c r="I34" s="254">
        <f>'Form Data'!I18</f>
        <v>7.0815829545383293</v>
      </c>
      <c r="J34" s="255">
        <f>'Form Data'!J18</f>
        <v>4.948909857126349E-2</v>
      </c>
      <c r="K34" s="110">
        <f>'Form Data'!K18</f>
        <v>7.0376049559221455E-3</v>
      </c>
      <c r="L34" s="217">
        <f>'Form Data'!L18</f>
        <v>159330086.52149287</v>
      </c>
      <c r="M34" s="216">
        <f>'Form Data'!M18</f>
        <v>5574459.0881274045</v>
      </c>
      <c r="N34" s="110">
        <f>'Form Data'!N18</f>
        <v>3.6255317487766496E-2</v>
      </c>
      <c r="O34" s="215">
        <f>'Form Data'!O18</f>
        <v>35858970.684728622</v>
      </c>
      <c r="P34" s="214">
        <f>'Form Data'!P18</f>
        <v>1062591.0529374257</v>
      </c>
      <c r="Q34" s="110">
        <f>'Form Data'!Q18</f>
        <v>3.0537402574105872E-2</v>
      </c>
    </row>
    <row r="35" spans="2:17">
      <c r="B35" s="574"/>
      <c r="C35" s="235" t="s">
        <v>125</v>
      </c>
      <c r="D35" s="113">
        <f>'Form Data'!D19</f>
        <v>4539736.3869620729</v>
      </c>
      <c r="E35" s="112">
        <f>'Form Data'!E19</f>
        <v>10614.500664034858</v>
      </c>
      <c r="F35" s="110">
        <f>'Form Data'!F19</f>
        <v>2.3436111746400401E-3</v>
      </c>
      <c r="G35" s="218">
        <f>'Form Data'!G19</f>
        <v>1.0942739728621798</v>
      </c>
      <c r="H35" s="111">
        <f>'Form Data'!H19</f>
        <v>-1.3845734360034001E-2</v>
      </c>
      <c r="I35" s="254">
        <f>'Form Data'!I19</f>
        <v>7.8749308127280582</v>
      </c>
      <c r="J35" s="255">
        <f>'Form Data'!J19</f>
        <v>0.16895359564534385</v>
      </c>
      <c r="K35" s="110">
        <f>'Form Data'!K19</f>
        <v>2.1925005860490378E-2</v>
      </c>
      <c r="L35" s="217">
        <f>'Form Data'!L19</f>
        <v>35750109.955350377</v>
      </c>
      <c r="M35" s="216">
        <f>'Form Data'!M19</f>
        <v>848799.88614700735</v>
      </c>
      <c r="N35" s="110">
        <f>'Form Data'!N19</f>
        <v>2.4320000723869143E-2</v>
      </c>
      <c r="O35" s="215">
        <f>'Form Data'!O19</f>
        <v>9765385.0371724367</v>
      </c>
      <c r="P35" s="214">
        <f>'Form Data'!P19</f>
        <v>-254490.9818050731</v>
      </c>
      <c r="Q35" s="110">
        <f>'Form Data'!Q19</f>
        <v>-2.5398615843456606E-2</v>
      </c>
    </row>
    <row r="36" spans="2:17">
      <c r="B36" s="580"/>
      <c r="C36" s="231" t="s">
        <v>124</v>
      </c>
      <c r="D36" s="113">
        <f>'Form Data'!D20</f>
        <v>19357879.802523408</v>
      </c>
      <c r="E36" s="112">
        <f>'Form Data'!E20</f>
        <v>-392843.63158110157</v>
      </c>
      <c r="F36" s="110">
        <f>'Form Data'!F20</f>
        <v>-1.9890088223439951E-2</v>
      </c>
      <c r="G36" s="218">
        <f>'Form Data'!G20</f>
        <v>4.6660912070868248</v>
      </c>
      <c r="H36" s="111">
        <f>'Form Data'!H20</f>
        <v>-0.16622870363120423</v>
      </c>
      <c r="I36" s="254">
        <f>'Form Data'!I20</f>
        <v>5.4298927098655172</v>
      </c>
      <c r="J36" s="255">
        <f>'Form Data'!J20</f>
        <v>0.40665099392723292</v>
      </c>
      <c r="K36" s="110">
        <f>'Form Data'!K20</f>
        <v>8.0953897288471438E-2</v>
      </c>
      <c r="L36" s="217">
        <f>'Form Data'!L20</f>
        <v>105111210.41817479</v>
      </c>
      <c r="M36" s="216">
        <f>'Form Data'!M20</f>
        <v>5898552.5440211743</v>
      </c>
      <c r="N36" s="110">
        <f>'Form Data'!N20</f>
        <v>5.9453628905932532E-2</v>
      </c>
      <c r="O36" s="215">
        <f>'Form Data'!O20</f>
        <v>19732405.679185648</v>
      </c>
      <c r="P36" s="214">
        <f>'Form Data'!P20</f>
        <v>-691484.69827107713</v>
      </c>
      <c r="Q36" s="110">
        <f>'Form Data'!Q20</f>
        <v>-3.3856659308861017E-2</v>
      </c>
    </row>
    <row r="37" spans="2:17" ht="15" thickBot="1">
      <c r="B37" s="574"/>
      <c r="C37" s="243" t="s">
        <v>123</v>
      </c>
      <c r="D37" s="108">
        <f>'Form Data'!D21</f>
        <v>5855756.129904584</v>
      </c>
      <c r="E37" s="107">
        <f>'Form Data'!E21</f>
        <v>-116905.30108129513</v>
      </c>
      <c r="F37" s="105">
        <f>'Form Data'!F21</f>
        <v>-1.9573401645503637E-2</v>
      </c>
      <c r="G37" s="230">
        <f>'Form Data'!G21</f>
        <v>1.4114919850380918</v>
      </c>
      <c r="H37" s="106">
        <f>'Form Data'!H21</f>
        <v>-4.9811994495824408E-2</v>
      </c>
      <c r="I37" s="256">
        <f>'Form Data'!I21</f>
        <v>3.3720012644405304</v>
      </c>
      <c r="J37" s="257">
        <f>'Form Data'!J21</f>
        <v>0.15900115048060703</v>
      </c>
      <c r="K37" s="105">
        <f>'Form Data'!K21</f>
        <v>4.9486817566477777E-2</v>
      </c>
      <c r="L37" s="229">
        <f>'Form Data'!L21</f>
        <v>19745617.074293643</v>
      </c>
      <c r="M37" s="228">
        <f>'Form Data'!M21</f>
        <v>555455.21589197591</v>
      </c>
      <c r="N37" s="105">
        <f>'Form Data'!N21</f>
        <v>2.8944790564587729E-2</v>
      </c>
      <c r="O37" s="227">
        <f>'Form Data'!O21</f>
        <v>4424118.7135972977</v>
      </c>
      <c r="P37" s="226">
        <f>'Form Data'!P21</f>
        <v>-216453.89164976496</v>
      </c>
      <c r="Q37" s="105">
        <f>'Form Data'!Q21</f>
        <v>-4.6643789476544788E-2</v>
      </c>
    </row>
    <row r="38" spans="2:17">
      <c r="B38" s="573" t="s">
        <v>62</v>
      </c>
      <c r="C38" s="225" t="s">
        <v>122</v>
      </c>
      <c r="D38" s="118">
        <f>Package!D3</f>
        <v>167622952.77924177</v>
      </c>
      <c r="E38" s="117">
        <f>Package!E3</f>
        <v>5687929.8484855592</v>
      </c>
      <c r="F38" s="115">
        <f>Package!F3</f>
        <v>3.5124766375694595E-2</v>
      </c>
      <c r="G38" s="224">
        <f>Package!G3</f>
        <v>40.404424143970218</v>
      </c>
      <c r="H38" s="116">
        <f>Package!H3</f>
        <v>0.78451664227049633</v>
      </c>
      <c r="I38" s="258">
        <f>Package!I3</f>
        <v>4.981861673447793</v>
      </c>
      <c r="J38" s="259">
        <f>Package!J3</f>
        <v>0.30420391045937567</v>
      </c>
      <c r="K38" s="115">
        <f>Package!K3</f>
        <v>6.5033383345477758E-2</v>
      </c>
      <c r="L38" s="223">
        <f>Package!L3</f>
        <v>835074364.04105377</v>
      </c>
      <c r="M38" s="222">
        <f>Package!M3</f>
        <v>77597746.929294586</v>
      </c>
      <c r="N38" s="115">
        <f>Package!N3</f>
        <v>0.10244243211780318</v>
      </c>
      <c r="O38" s="221">
        <f>Package!O3</f>
        <v>238461801.2823568</v>
      </c>
      <c r="P38" s="220">
        <f>Package!P3</f>
        <v>24778102.546114206</v>
      </c>
      <c r="Q38" s="115">
        <f>Package!Q3</f>
        <v>0.11595691525678195</v>
      </c>
    </row>
    <row r="39" spans="2:17">
      <c r="B39" s="574"/>
      <c r="C39" s="219" t="s">
        <v>121</v>
      </c>
      <c r="D39" s="113">
        <f>Package!D4</f>
        <v>1820890.9998759998</v>
      </c>
      <c r="E39" s="112">
        <f>Package!E4</f>
        <v>723845.57303238916</v>
      </c>
      <c r="F39" s="110">
        <f>Package!F4</f>
        <v>0.65981367345472475</v>
      </c>
      <c r="G39" s="218">
        <f>Package!G4</f>
        <v>0.43891394978479936</v>
      </c>
      <c r="H39" s="111">
        <f>Package!H4</f>
        <v>0.17050482154271301</v>
      </c>
      <c r="I39" s="254">
        <f>Package!I4</f>
        <v>10.524152015970353</v>
      </c>
      <c r="J39" s="255">
        <f>Package!J4</f>
        <v>-0.54043729151091213</v>
      </c>
      <c r="K39" s="110">
        <f>Package!K4</f>
        <v>-4.8843863652986944E-2</v>
      </c>
      <c r="L39" s="217">
        <f>Package!L4</f>
        <v>19163333.687207274</v>
      </c>
      <c r="M39" s="216">
        <f>Package!M4</f>
        <v>7024976.587532239</v>
      </c>
      <c r="N39" s="110">
        <f>Package!N4</f>
        <v>0.57874196069913864</v>
      </c>
      <c r="O39" s="215">
        <f>Package!O4</f>
        <v>2716556.950873971</v>
      </c>
      <c r="P39" s="214">
        <f>Package!P4</f>
        <v>1222358.0210066186</v>
      </c>
      <c r="Q39" s="110">
        <f>Package!Q4</f>
        <v>0.81806913160828831</v>
      </c>
    </row>
    <row r="40" spans="2:17">
      <c r="B40" s="574"/>
      <c r="C40" s="219" t="s">
        <v>120</v>
      </c>
      <c r="D40" s="113">
        <f>Package!D5</f>
        <v>1845722.9314827274</v>
      </c>
      <c r="E40" s="112">
        <f>Package!E5</f>
        <v>82593.149601045297</v>
      </c>
      <c r="F40" s="110">
        <f>Package!F5</f>
        <v>4.6844622812110069E-2</v>
      </c>
      <c r="G40" s="218">
        <f>Package!G5</f>
        <v>0.44489952562818436</v>
      </c>
      <c r="H40" s="111">
        <f>Package!H5</f>
        <v>1.3522559686021118E-2</v>
      </c>
      <c r="I40" s="254">
        <f>Package!I5</f>
        <v>6.8645824586290054</v>
      </c>
      <c r="J40" s="255">
        <f>Package!J5</f>
        <v>0.10591236060868869</v>
      </c>
      <c r="K40" s="110">
        <f>Package!K5</f>
        <v>1.5670591857962043E-2</v>
      </c>
      <c r="L40" s="217">
        <f>Package!L5</f>
        <v>12670117.258945636</v>
      </c>
      <c r="M40" s="216">
        <f>Package!M5</f>
        <v>753704.72321282886</v>
      </c>
      <c r="N40" s="110">
        <f>Package!N5</f>
        <v>6.3249297634900933E-2</v>
      </c>
      <c r="O40" s="215">
        <f>Package!O5</f>
        <v>3733772.6305117607</v>
      </c>
      <c r="P40" s="214">
        <f>Package!P5</f>
        <v>278884.48828039132</v>
      </c>
      <c r="Q40" s="110">
        <f>Package!Q5</f>
        <v>8.0721712773100487E-2</v>
      </c>
    </row>
    <row r="41" spans="2:17">
      <c r="B41" s="574"/>
      <c r="C41" s="219" t="s">
        <v>119</v>
      </c>
      <c r="D41" s="113">
        <f>Package!D6</f>
        <v>42453450.269023314</v>
      </c>
      <c r="E41" s="112">
        <f>Package!E6</f>
        <v>109501.62656934559</v>
      </c>
      <c r="F41" s="110">
        <f>Package!F6</f>
        <v>2.586004141795115E-3</v>
      </c>
      <c r="G41" s="218">
        <f>Package!G6</f>
        <v>10.233128474377921</v>
      </c>
      <c r="H41" s="111">
        <f>Package!H6</f>
        <v>-0.12697336219712518</v>
      </c>
      <c r="I41" s="254">
        <f>Package!I6</f>
        <v>7.4044917027193451</v>
      </c>
      <c r="J41" s="255">
        <f>Package!J6</f>
        <v>1.9962406303538849E-2</v>
      </c>
      <c r="K41" s="110">
        <f>Package!K6</f>
        <v>2.70327403443682E-3</v>
      </c>
      <c r="L41" s="217">
        <f>Package!L6</f>
        <v>314346220.2687915</v>
      </c>
      <c r="M41" s="216">
        <f>Package!M6</f>
        <v>1656090.9926638603</v>
      </c>
      <c r="N41" s="110">
        <f>Package!N6</f>
        <v>5.2962688540814607E-3</v>
      </c>
      <c r="O41" s="215">
        <f>Package!O6</f>
        <v>67795242.6716519</v>
      </c>
      <c r="P41" s="214">
        <f>Package!P6</f>
        <v>-140079.76030729711</v>
      </c>
      <c r="Q41" s="110">
        <f>Package!Q6</f>
        <v>-2.0619576869984591E-3</v>
      </c>
    </row>
    <row r="42" spans="2:17">
      <c r="B42" s="574"/>
      <c r="C42" s="219" t="s">
        <v>118</v>
      </c>
      <c r="D42" s="113">
        <f>Package!D7</f>
        <v>64222024.705541335</v>
      </c>
      <c r="E42" s="112">
        <f>Package!E7</f>
        <v>-1294241.272876665</v>
      </c>
      <c r="F42" s="110">
        <f>Package!F7</f>
        <v>-1.9754503000873197E-2</v>
      </c>
      <c r="G42" s="218">
        <f>Package!G7</f>
        <v>15.480301966787509</v>
      </c>
      <c r="H42" s="111">
        <f>Package!H7</f>
        <v>-0.54926563966922082</v>
      </c>
      <c r="I42" s="254">
        <f>Package!I7</f>
        <v>5.3165826106403644</v>
      </c>
      <c r="J42" s="255">
        <f>Package!J7</f>
        <v>0.19427960750238604</v>
      </c>
      <c r="K42" s="110">
        <f>Package!K7</f>
        <v>3.7928175545915238E-2</v>
      </c>
      <c r="L42" s="217">
        <f>Package!L7</f>
        <v>341441699.76959693</v>
      </c>
      <c r="M42" s="216">
        <f>Package!M7</f>
        <v>5847533.793959856</v>
      </c>
      <c r="N42" s="110">
        <f>Package!N7</f>
        <v>1.7424420287402629E-2</v>
      </c>
      <c r="O42" s="215">
        <f>Package!O7</f>
        <v>70066116.38155365</v>
      </c>
      <c r="P42" s="214">
        <f>Package!P7</f>
        <v>-1785347.8750067353</v>
      </c>
      <c r="Q42" s="110">
        <f>Package!Q7</f>
        <v>-2.4847759102469849E-2</v>
      </c>
    </row>
    <row r="43" spans="2:17">
      <c r="B43" s="574"/>
      <c r="C43" s="219" t="s">
        <v>117</v>
      </c>
      <c r="D43" s="113">
        <f>Package!D8</f>
        <v>77761078.862352744</v>
      </c>
      <c r="E43" s="112">
        <f>Package!E8</f>
        <v>4393208.5342918932</v>
      </c>
      <c r="F43" s="110">
        <f>Package!F8</f>
        <v>5.9879188460123974E-2</v>
      </c>
      <c r="G43" s="218">
        <f>Package!G8</f>
        <v>18.743803042206675</v>
      </c>
      <c r="H43" s="111">
        <f>Package!H8</f>
        <v>0.79321901544282625</v>
      </c>
      <c r="I43" s="254">
        <f>Package!I8</f>
        <v>5.8304464072269226</v>
      </c>
      <c r="J43" s="255">
        <f>Package!J8</f>
        <v>6.4993018513980871E-2</v>
      </c>
      <c r="K43" s="110">
        <f>Package!K8</f>
        <v>1.1272837387119986E-2</v>
      </c>
      <c r="L43" s="217">
        <f>Package!L8</f>
        <v>453381802.87509394</v>
      </c>
      <c r="M43" s="216">
        <f>Package!M8</f>
        <v>30382766.269523799</v>
      </c>
      <c r="N43" s="110">
        <f>Package!N8</f>
        <v>7.1827034201627574E-2</v>
      </c>
      <c r="O43" s="215">
        <f>Package!O8</f>
        <v>105634528.39835817</v>
      </c>
      <c r="P43" s="214">
        <f>Package!P8</f>
        <v>3546189.8714945018</v>
      </c>
      <c r="Q43" s="110">
        <f>Package!Q8</f>
        <v>3.4736483350263879E-2</v>
      </c>
    </row>
    <row r="44" spans="2:17" ht="15" thickBot="1">
      <c r="B44" s="575"/>
      <c r="C44" s="213" t="s">
        <v>116</v>
      </c>
      <c r="D44" s="212">
        <f>Package!D9</f>
        <v>6644414.6537057115</v>
      </c>
      <c r="E44" s="154">
        <f>Package!E9</f>
        <v>712537.34355693962</v>
      </c>
      <c r="F44" s="152">
        <f>Package!F9</f>
        <v>0.12012004063837746</v>
      </c>
      <c r="G44" s="211">
        <f>Package!G9</f>
        <v>1.6015930002754539</v>
      </c>
      <c r="H44" s="153">
        <f>Package!H9</f>
        <v>0.15026748658456479</v>
      </c>
      <c r="I44" s="260">
        <f>Package!I9</f>
        <v>6.3128867086099092</v>
      </c>
      <c r="J44" s="261">
        <f>Package!J9</f>
        <v>-0.45316029788127388</v>
      </c>
      <c r="K44" s="152">
        <f>Package!K9</f>
        <v>-6.6975635470241754E-2</v>
      </c>
      <c r="L44" s="210">
        <f>Package!L9</f>
        <v>41945436.953871697</v>
      </c>
      <c r="M44" s="209">
        <f>Package!M9</f>
        <v>1810076.2366666272</v>
      </c>
      <c r="N44" s="152">
        <f>Package!N9</f>
        <v>4.5099289113669054E-2</v>
      </c>
      <c r="O44" s="208">
        <f>Package!O9</f>
        <v>7784065.5244140038</v>
      </c>
      <c r="P44" s="207">
        <f>Package!P9</f>
        <v>426692.24276555888</v>
      </c>
      <c r="Q44" s="152">
        <f>Package!Q9</f>
        <v>5.7995187471303208E-2</v>
      </c>
    </row>
    <row r="45" spans="2:17">
      <c r="B45" s="579" t="s">
        <v>115</v>
      </c>
      <c r="C45" s="234" t="s">
        <v>12</v>
      </c>
      <c r="D45" s="151">
        <f>'NB &amp; PL'!D3</f>
        <v>182243488.1147041</v>
      </c>
      <c r="E45" s="133">
        <f>'NB &amp; PL'!E3</f>
        <v>8375198.8814351261</v>
      </c>
      <c r="F45" s="131">
        <f>'NB &amp; PL'!F3</f>
        <v>4.8169789432957542E-2</v>
      </c>
      <c r="G45" s="196">
        <f>'NB &amp; PL'!G3</f>
        <v>43.928609233848199</v>
      </c>
      <c r="H45" s="132">
        <f>'NB &amp; PL'!H3</f>
        <v>1.3890435967933215</v>
      </c>
      <c r="I45" s="262">
        <f>'NB &amp; PL'!I3</f>
        <v>6.8824292108809964</v>
      </c>
      <c r="J45" s="263">
        <f>'NB &amp; PL'!J3</f>
        <v>0.23113805602917736</v>
      </c>
      <c r="K45" s="131">
        <f>'NB &amp; PL'!K3</f>
        <v>3.4750855232156319E-2</v>
      </c>
      <c r="L45" s="195">
        <f>'NB &amp; PL'!L3</f>
        <v>1254277906.0934832</v>
      </c>
      <c r="M45" s="194">
        <f>'NB &amp; PL'!M3</f>
        <v>97829291.807023525</v>
      </c>
      <c r="N45" s="131">
        <f>'NB &amp; PL'!N3</f>
        <v>8.4594586044262052E-2</v>
      </c>
      <c r="O45" s="193">
        <f>'NB &amp; PL'!O3</f>
        <v>262791704.00054222</v>
      </c>
      <c r="P45" s="192">
        <f>'NB &amp; PL'!P3</f>
        <v>25421622.703943938</v>
      </c>
      <c r="Q45" s="131">
        <f>'NB &amp; PL'!Q3</f>
        <v>0.10709699623929922</v>
      </c>
    </row>
    <row r="46" spans="2:17" ht="15" thickBot="1">
      <c r="B46" s="581"/>
      <c r="C46" s="244" t="s">
        <v>11</v>
      </c>
      <c r="D46" s="149">
        <f>'NB &amp; PL'!D4</f>
        <v>209709257.67178297</v>
      </c>
      <c r="E46" s="127">
        <f>'NB &amp; PL'!E4</f>
        <v>1663261.1576302648</v>
      </c>
      <c r="F46" s="125">
        <f>'NB &amp; PL'!F4</f>
        <v>7.9946799529839463E-3</v>
      </c>
      <c r="G46" s="186">
        <f>'NB &amp; PL'!G4</f>
        <v>50.549054609764461</v>
      </c>
      <c r="H46" s="126">
        <f>'NB &amp; PL'!H4</f>
        <v>-0.35261563308534249</v>
      </c>
      <c r="I46" s="250">
        <f>'NB &amp; PL'!I4</f>
        <v>4.319238702313184</v>
      </c>
      <c r="J46" s="251">
        <f>'NB &amp; PL'!J4</f>
        <v>8.1763453985558954E-2</v>
      </c>
      <c r="K46" s="125">
        <f>'NB &amp; PL'!K4</f>
        <v>1.9295323086035245E-2</v>
      </c>
      <c r="L46" s="185">
        <f>'NB &amp; PL'!L4</f>
        <v>905784341.96933293</v>
      </c>
      <c r="M46" s="184">
        <f>'NB &amp; PL'!M4</f>
        <v>24194581.226955414</v>
      </c>
      <c r="N46" s="125">
        <f>'NB &amp; PL'!N4</f>
        <v>2.7444262971681305E-2</v>
      </c>
      <c r="O46" s="183">
        <f>'NB &amp; PL'!O4</f>
        <v>267809635.55539393</v>
      </c>
      <c r="P46" s="182">
        <f>'NB &amp; PL'!P4</f>
        <v>2180976.6209771633</v>
      </c>
      <c r="Q46" s="125">
        <f>'NB &amp; PL'!Q4</f>
        <v>8.2106224144874451E-3</v>
      </c>
    </row>
    <row r="47" spans="2:17">
      <c r="B47" s="573" t="s">
        <v>114</v>
      </c>
      <c r="C47" s="135" t="s">
        <v>113</v>
      </c>
      <c r="D47" s="181">
        <f>Sodium!D3</f>
        <v>413840055.42439997</v>
      </c>
      <c r="E47" s="180">
        <f>Sodium!E3</f>
        <v>6272648.465179801</v>
      </c>
      <c r="F47" s="173">
        <f>Sodium!F3</f>
        <v>1.5390456543075392E-2</v>
      </c>
      <c r="G47" s="179">
        <f>Sodium!G3</f>
        <v>99.753457685195386</v>
      </c>
      <c r="H47" s="178">
        <f>Sodium!H3</f>
        <v>3.5789004364403354E-2</v>
      </c>
      <c r="I47" s="264">
        <f>Sodium!I3</f>
        <v>5.6963981900706733</v>
      </c>
      <c r="J47" s="265">
        <f>Sodium!J3</f>
        <v>0.1450821912589495</v>
      </c>
      <c r="K47" s="173">
        <f>Sodium!K3</f>
        <v>2.6134738373748637E-2</v>
      </c>
      <c r="L47" s="177">
        <f>Sodium!L3</f>
        <v>2357397742.6982989</v>
      </c>
      <c r="M47" s="176">
        <f>Sodium!M3</f>
        <v>94862275.851371288</v>
      </c>
      <c r="N47" s="173">
        <f>Sodium!N3</f>
        <v>4.1927420472029762E-2</v>
      </c>
      <c r="O47" s="175">
        <f>Sodium!O3</f>
        <v>564546927.48398709</v>
      </c>
      <c r="P47" s="174">
        <f>Sodium!P3</f>
        <v>22141974.074659348</v>
      </c>
      <c r="Q47" s="173">
        <f>Sodium!Q3</f>
        <v>4.0821850787837163E-2</v>
      </c>
    </row>
    <row r="48" spans="2:17">
      <c r="B48" s="574"/>
      <c r="C48" s="134" t="s">
        <v>112</v>
      </c>
      <c r="D48" s="172">
        <f>Sodium!D4</f>
        <v>297328.35436375084</v>
      </c>
      <c r="E48" s="171">
        <f>Sodium!E4</f>
        <v>-97854.461876903893</v>
      </c>
      <c r="F48" s="164">
        <f>Sodium!F4</f>
        <v>-0.24761821075062485</v>
      </c>
      <c r="G48" s="170">
        <f>Sodium!G4</f>
        <v>7.1669068827126592E-2</v>
      </c>
      <c r="H48" s="169">
        <f>Sodium!H4</f>
        <v>-2.5018518220741109E-2</v>
      </c>
      <c r="I48" s="266">
        <f>Sodium!I4</f>
        <v>10.659539632744139</v>
      </c>
      <c r="J48" s="267">
        <f>Sodium!J4</f>
        <v>0.13940689843837717</v>
      </c>
      <c r="K48" s="164">
        <f>Sodium!K4</f>
        <v>1.3251439117662125E-2</v>
      </c>
      <c r="L48" s="168">
        <f>Sodium!L4</f>
        <v>3169383.3772789957</v>
      </c>
      <c r="M48" s="167">
        <f>Sodium!M4</f>
        <v>-987992.30388945434</v>
      </c>
      <c r="N48" s="164">
        <f>Sodium!N4</f>
        <v>-0.23764806927714902</v>
      </c>
      <c r="O48" s="166">
        <f>Sodium!O4</f>
        <v>512864.49936494842</v>
      </c>
      <c r="P48" s="165">
        <f>Sodium!P4</f>
        <v>-163633.65123288479</v>
      </c>
      <c r="Q48" s="164">
        <f>Sodium!Q4</f>
        <v>-0.24188336817813749</v>
      </c>
    </row>
    <row r="49" spans="2:17">
      <c r="B49" s="574"/>
      <c r="C49" s="134" t="s">
        <v>111</v>
      </c>
      <c r="D49" s="172">
        <f>Sodium!D5</f>
        <v>649022.33124772878</v>
      </c>
      <c r="E49" s="171">
        <f>Sodium!E5</f>
        <v>-54181.040694491239</v>
      </c>
      <c r="F49" s="164">
        <f>Sodium!F5</f>
        <v>-7.7048892050738241E-2</v>
      </c>
      <c r="G49" s="170">
        <f>Sodium!G5</f>
        <v>0.15644261788645117</v>
      </c>
      <c r="H49" s="169">
        <f>Sodium!H5</f>
        <v>-1.5606961302773836E-2</v>
      </c>
      <c r="I49" s="266">
        <f>Sodium!I5</f>
        <v>5.9674823197352467</v>
      </c>
      <c r="J49" s="267">
        <f>Sodium!J5</f>
        <v>1.2187895252909087E-2</v>
      </c>
      <c r="K49" s="164">
        <f>Sodium!K5</f>
        <v>2.0465646841580829E-3</v>
      </c>
      <c r="L49" s="168">
        <f>Sodium!L5</f>
        <v>3873029.2868341743</v>
      </c>
      <c r="M49" s="167">
        <f>Sodium!M5</f>
        <v>-314753.83337050816</v>
      </c>
      <c r="N49" s="164">
        <f>Sodium!N5</f>
        <v>-7.5160012908004711E-2</v>
      </c>
      <c r="O49" s="166">
        <f>Sodium!O5</f>
        <v>1526191.4525919734</v>
      </c>
      <c r="P49" s="165">
        <f>Sodium!P5</f>
        <v>-134027.53376778145</v>
      </c>
      <c r="Q49" s="164">
        <f>Sodium!Q5</f>
        <v>-8.0728828467173594E-2</v>
      </c>
    </row>
    <row r="50" spans="2:17" ht="15" thickBot="1">
      <c r="B50" s="575"/>
      <c r="C50" s="327" t="s">
        <v>110</v>
      </c>
      <c r="D50" s="163">
        <f>Sodium!D6</f>
        <v>76461.832278383052</v>
      </c>
      <c r="E50" s="162">
        <f>Sodium!E6</f>
        <v>20899.626166030794</v>
      </c>
      <c r="F50" s="155">
        <f>Sodium!F6</f>
        <v>0.37614824227406829</v>
      </c>
      <c r="G50" s="161">
        <f>Sodium!G6</f>
        <v>1.8430628091068258E-2</v>
      </c>
      <c r="H50" s="160">
        <f>Sodium!H6</f>
        <v>4.8364751591044152E-3</v>
      </c>
      <c r="I50" s="270">
        <f>Sodium!I6</f>
        <v>5.6694005738373283</v>
      </c>
      <c r="J50" s="271">
        <f>Sodium!J6</f>
        <v>-0.11074557927502582</v>
      </c>
      <c r="K50" s="155">
        <f>Sodium!K6</f>
        <v>-1.9159650351642788E-2</v>
      </c>
      <c r="L50" s="159">
        <f>Sodium!L6</f>
        <v>433492.7557957184</v>
      </c>
      <c r="M50" s="158">
        <f>Sodium!M6</f>
        <v>112335.08387696976</v>
      </c>
      <c r="N50" s="155">
        <f>Sodium!N6</f>
        <v>0.34978172312006917</v>
      </c>
      <c r="O50" s="157">
        <f>Sodium!O6</f>
        <v>94483.459804062004</v>
      </c>
      <c r="P50" s="156">
        <f>Sodium!P6</f>
        <v>20783.65590069344</v>
      </c>
      <c r="Q50" s="155">
        <f>Sodium!Q6</f>
        <v>0.28200422253421342</v>
      </c>
    </row>
    <row r="51" spans="2:17">
      <c r="B51" s="577" t="s">
        <v>588</v>
      </c>
      <c r="C51" s="315" t="s">
        <v>107</v>
      </c>
      <c r="D51" s="316">
        <f>'Flavor Groups'!D3</f>
        <v>2138763.6123964055</v>
      </c>
      <c r="E51" s="317">
        <f>'Flavor Groups'!E3</f>
        <v>1294.3582065585069</v>
      </c>
      <c r="F51" s="318">
        <f>'Flavor Groups'!F3</f>
        <v>6.0555640930100784E-4</v>
      </c>
      <c r="G51" s="319">
        <f>'Flavor Groups'!G3</f>
        <v>0.51553507861636894</v>
      </c>
      <c r="H51" s="320">
        <f>'Flavor Groups'!H3</f>
        <v>-7.4298279618756347E-3</v>
      </c>
      <c r="I51" s="321">
        <f>'Flavor Groups'!I3</f>
        <v>7.4710844109687793</v>
      </c>
      <c r="J51" s="322">
        <f>'Flavor Groups'!J3</f>
        <v>1.9975288263970548E-2</v>
      </c>
      <c r="K51" s="318">
        <f>'Flavor Groups'!K3</f>
        <v>2.6808476342270191E-3</v>
      </c>
      <c r="L51" s="323">
        <f>'Flavor Groups'!L3</f>
        <v>15978883.483322058</v>
      </c>
      <c r="M51" s="324">
        <f>'Flavor Groups'!M3</f>
        <v>52366.823927044868</v>
      </c>
      <c r="N51" s="318">
        <f>'Flavor Groups'!N3</f>
        <v>3.2880274479952783E-3</v>
      </c>
      <c r="O51" s="325">
        <f>'Flavor Groups'!O3</f>
        <v>4183732.9333253754</v>
      </c>
      <c r="P51" s="326">
        <f>'Flavor Groups'!P3</f>
        <v>-23979.303544131108</v>
      </c>
      <c r="Q51" s="318">
        <f>'Flavor Groups'!Q3</f>
        <v>-5.698893411487535E-3</v>
      </c>
    </row>
    <row r="52" spans="2:17">
      <c r="B52" s="577"/>
      <c r="C52" s="233" t="s">
        <v>106</v>
      </c>
      <c r="D52" s="150">
        <f>'Flavor Groups'!D4</f>
        <v>630182.96332100162</v>
      </c>
      <c r="E52" s="130">
        <f>'Flavor Groups'!E4</f>
        <v>-10832.071774023003</v>
      </c>
      <c r="F52" s="128">
        <f>'Flavor Groups'!F4</f>
        <v>-1.6898311554294897E-2</v>
      </c>
      <c r="G52" s="191">
        <f>'Flavor Groups'!G4</f>
        <v>0.15190151059956139</v>
      </c>
      <c r="H52" s="129">
        <f>'Flavor Groups'!H4</f>
        <v>-4.9327303078145757E-3</v>
      </c>
      <c r="I52" s="248">
        <f>'Flavor Groups'!I4</f>
        <v>10.860385796848464</v>
      </c>
      <c r="J52" s="249">
        <f>'Flavor Groups'!J4</f>
        <v>-0.19047699781544303</v>
      </c>
      <c r="K52" s="128">
        <f>'Flavor Groups'!K4</f>
        <v>-1.7236391524779227E-2</v>
      </c>
      <c r="L52" s="190">
        <f>'Flavor Groups'!L4</f>
        <v>6844030.1042672805</v>
      </c>
      <c r="M52" s="189">
        <f>'Flavor Groups'!M4</f>
        <v>-239739.09788450599</v>
      </c>
      <c r="N52" s="128">
        <f>'Flavor Groups'!N4</f>
        <v>-3.3843437165016914E-2</v>
      </c>
      <c r="O52" s="188">
        <f>'Flavor Groups'!O4</f>
        <v>1245504.2265417697</v>
      </c>
      <c r="P52" s="187">
        <f>'Flavor Groups'!P4</f>
        <v>-24889.801118616015</v>
      </c>
      <c r="Q52" s="128">
        <f>'Flavor Groups'!Q4</f>
        <v>-1.9592189963655752E-2</v>
      </c>
    </row>
    <row r="53" spans="2:17">
      <c r="B53" s="577"/>
      <c r="C53" s="233" t="s">
        <v>105</v>
      </c>
      <c r="D53" s="150">
        <f>'Flavor Groups'!D5</f>
        <v>241212.9023084224</v>
      </c>
      <c r="E53" s="130">
        <f>'Flavor Groups'!E5</f>
        <v>-25412.117939184507</v>
      </c>
      <c r="F53" s="128">
        <f>'Flavor Groups'!F5</f>
        <v>-9.5310327273805784E-2</v>
      </c>
      <c r="G53" s="191">
        <f>'Flavor Groups'!G5</f>
        <v>5.814280354972063E-2</v>
      </c>
      <c r="H53" s="129">
        <f>'Flavor Groups'!H5</f>
        <v>-7.0911307077626481E-3</v>
      </c>
      <c r="I53" s="248">
        <f>'Flavor Groups'!I5</f>
        <v>12.564811257419057</v>
      </c>
      <c r="J53" s="249">
        <f>'Flavor Groups'!J5</f>
        <v>1.144007522415821</v>
      </c>
      <c r="K53" s="128">
        <f>'Flavor Groups'!K5</f>
        <v>0.10016874021830802</v>
      </c>
      <c r="L53" s="190">
        <f>'Flavor Groups'!L5</f>
        <v>3030794.5903595891</v>
      </c>
      <c r="M53" s="189">
        <f>'Flavor Groups'!M5</f>
        <v>-14277.436729593202</v>
      </c>
      <c r="N53" s="128">
        <f>'Flavor Groups'!N5</f>
        <v>-4.6887024683094809E-3</v>
      </c>
      <c r="O53" s="188">
        <f>'Flavor Groups'!O5</f>
        <v>744745.38180516753</v>
      </c>
      <c r="P53" s="187">
        <f>'Flavor Groups'!P5</f>
        <v>-59747.945189057733</v>
      </c>
      <c r="Q53" s="128">
        <f>'Flavor Groups'!Q5</f>
        <v>-7.4267794628315925E-2</v>
      </c>
    </row>
    <row r="54" spans="2:17">
      <c r="B54" s="577"/>
      <c r="C54" s="233" t="s">
        <v>104</v>
      </c>
      <c r="D54" s="150">
        <f>'Flavor Groups'!D6</f>
        <v>88109.192945578179</v>
      </c>
      <c r="E54" s="130">
        <f>'Flavor Groups'!E6</f>
        <v>-18399.758308890378</v>
      </c>
      <c r="F54" s="128">
        <f>'Flavor Groups'!F6</f>
        <v>-0.17275316386253892</v>
      </c>
      <c r="G54" s="191">
        <f>'Flavor Groups'!G6</f>
        <v>2.1238148736375896E-2</v>
      </c>
      <c r="H54" s="129">
        <f>'Flavor Groups'!H6</f>
        <v>-4.8209132283080283E-3</v>
      </c>
      <c r="I54" s="248">
        <f>'Flavor Groups'!I6</f>
        <v>9.2536216972773513</v>
      </c>
      <c r="J54" s="249">
        <f>'Flavor Groups'!J6</f>
        <v>0.30772762289660527</v>
      </c>
      <c r="K54" s="128">
        <f>'Flavor Groups'!K6</f>
        <v>3.4398755489166336E-2</v>
      </c>
      <c r="L54" s="190">
        <f>'Flavor Groups'!L6</f>
        <v>815329.13957079884</v>
      </c>
      <c r="M54" s="189">
        <f>'Flavor Groups'!M6</f>
        <v>-137488.65632505913</v>
      </c>
      <c r="N54" s="128">
        <f>'Flavor Groups'!N6</f>
        <v>-0.14429690221705987</v>
      </c>
      <c r="O54" s="188">
        <f>'Flavor Groups'!O6</f>
        <v>201658.98293888569</v>
      </c>
      <c r="P54" s="187">
        <f>'Flavor Groups'!P6</f>
        <v>-44518.52750423961</v>
      </c>
      <c r="Q54" s="128">
        <f>'Flavor Groups'!Q6</f>
        <v>-0.18083913280341984</v>
      </c>
    </row>
    <row r="55" spans="2:17">
      <c r="B55" s="577"/>
      <c r="C55" s="233" t="s">
        <v>103</v>
      </c>
      <c r="D55" s="150">
        <f>'Flavor Groups'!D7</f>
        <v>12310827.003139015</v>
      </c>
      <c r="E55" s="130">
        <f>'Flavor Groups'!E7</f>
        <v>3407478.5421689395</v>
      </c>
      <c r="F55" s="128">
        <f>'Flavor Groups'!F7</f>
        <v>0.38271876666474686</v>
      </c>
      <c r="G55" s="191">
        <f>'Flavor Groups'!G7</f>
        <v>2.9674448967198344</v>
      </c>
      <c r="H55" s="129">
        <f>'Flavor Groups'!H7</f>
        <v>0.78910301554523787</v>
      </c>
      <c r="I55" s="248">
        <f>'Flavor Groups'!I7</f>
        <v>6.9124448067336015</v>
      </c>
      <c r="J55" s="249">
        <f>'Flavor Groups'!J7</f>
        <v>1.7917770211376833</v>
      </c>
      <c r="K55" s="128">
        <f>'Flavor Groups'!K7</f>
        <v>0.34991081166753824</v>
      </c>
      <c r="L55" s="190">
        <f>'Flavor Groups'!L7</f>
        <v>85097912.1844441</v>
      </c>
      <c r="M55" s="189">
        <f>'Flavor Groups'!M7</f>
        <v>39506822.536419638</v>
      </c>
      <c r="N55" s="128">
        <f>'Flavor Groups'!N7</f>
        <v>0.86654701261634648</v>
      </c>
      <c r="O55" s="188">
        <f>'Flavor Groups'!O7</f>
        <v>24221269.299259886</v>
      </c>
      <c r="P55" s="187">
        <f>'Flavor Groups'!P7</f>
        <v>13100519.357435999</v>
      </c>
      <c r="Q55" s="128">
        <f>'Flavor Groups'!Q7</f>
        <v>1.1780248118129537</v>
      </c>
    </row>
    <row r="56" spans="2:17">
      <c r="B56" s="577"/>
      <c r="C56" s="233" t="s">
        <v>102</v>
      </c>
      <c r="D56" s="150">
        <f>'Flavor Groups'!D8</f>
        <v>15869090.320300505</v>
      </c>
      <c r="E56" s="130">
        <f>'Flavor Groups'!E8</f>
        <v>163957.0673112087</v>
      </c>
      <c r="F56" s="128">
        <f>'Flavor Groups'!F8</f>
        <v>1.0439711950868121E-2</v>
      </c>
      <c r="G56" s="191">
        <f>'Flavor Groups'!G8</f>
        <v>3.8251411602611785</v>
      </c>
      <c r="H56" s="129">
        <f>'Flavor Groups'!H8</f>
        <v>-1.7362552177691448E-2</v>
      </c>
      <c r="I56" s="248">
        <f>'Flavor Groups'!I8</f>
        <v>5.9368861854654931</v>
      </c>
      <c r="J56" s="249">
        <f>'Flavor Groups'!J8</f>
        <v>4.2678120122005225E-2</v>
      </c>
      <c r="K56" s="128">
        <f>'Flavor Groups'!K8</f>
        <v>7.2406877478489789E-3</v>
      </c>
      <c r="L56" s="190">
        <f>'Flavor Groups'!L8</f>
        <v>94212983.098496214</v>
      </c>
      <c r="M56" s="189">
        <f>'Flavor Groups'!M8</f>
        <v>1643660.0114324987</v>
      </c>
      <c r="N56" s="128">
        <f>'Flavor Groups'!N8</f>
        <v>1.775599039313052E-2</v>
      </c>
      <c r="O56" s="188">
        <f>'Flavor Groups'!O8</f>
        <v>26846432.964803964</v>
      </c>
      <c r="P56" s="187">
        <f>'Flavor Groups'!P8</f>
        <v>1105253.2344718091</v>
      </c>
      <c r="Q56" s="128">
        <f>'Flavor Groups'!Q8</f>
        <v>4.2937163177856702E-2</v>
      </c>
    </row>
    <row r="57" spans="2:17">
      <c r="B57" s="577"/>
      <c r="C57" s="233" t="s">
        <v>101</v>
      </c>
      <c r="D57" s="150">
        <f>'Flavor Groups'!D9</f>
        <v>370124532.96392506</v>
      </c>
      <c r="E57" s="130">
        <f>'Flavor Groups'!E9</f>
        <v>2368433.275187254</v>
      </c>
      <c r="F57" s="128">
        <f>'Flavor Groups'!F9</f>
        <v>6.440228393742085E-3</v>
      </c>
      <c r="G57" s="191">
        <f>'Flavor Groups'!G9</f>
        <v>89.216114905567252</v>
      </c>
      <c r="H57" s="129">
        <f>'Flavor Groups'!H9</f>
        <v>-0.76110181477133665</v>
      </c>
      <c r="I57" s="248">
        <f>'Flavor Groups'!I9</f>
        <v>5.5414699559483038</v>
      </c>
      <c r="J57" s="249">
        <f>'Flavor Groups'!J9</f>
        <v>9.9995771507002118E-2</v>
      </c>
      <c r="K57" s="128">
        <f>'Flavor Groups'!K9</f>
        <v>1.8376595774894609E-2</v>
      </c>
      <c r="L57" s="190">
        <f>'Flavor Groups'!L9</f>
        <v>2051033979.3789873</v>
      </c>
      <c r="M57" s="189">
        <f>'Flavor Groups'!M9</f>
        <v>49898656.751898766</v>
      </c>
      <c r="N57" s="128">
        <f>'Flavor Groups'!N9</f>
        <v>2.4935173642526013E-2</v>
      </c>
      <c r="O57" s="188">
        <f>'Flavor Groups'!O9</f>
        <v>483343038.41383296</v>
      </c>
      <c r="P57" s="187">
        <f>'Flavor Groups'!P9</f>
        <v>7458809.5348746181</v>
      </c>
      <c r="Q57" s="128">
        <f>'Flavor Groups'!Q9</f>
        <v>1.567358000588789E-2</v>
      </c>
    </row>
    <row r="58" spans="2:17">
      <c r="B58" s="577"/>
      <c r="C58" s="233" t="s">
        <v>100</v>
      </c>
      <c r="D58" s="150">
        <f>'Flavor Groups'!D10</f>
        <v>4327933.7833413053</v>
      </c>
      <c r="E58" s="130">
        <f>'Flavor Groups'!E10</f>
        <v>-202471.91783130076</v>
      </c>
      <c r="F58" s="128">
        <f>'Flavor Groups'!F10</f>
        <v>-4.4691785059977056E-2</v>
      </c>
      <c r="G58" s="191">
        <f>'Flavor Groups'!G10</f>
        <v>1.0432203308066006</v>
      </c>
      <c r="H58" s="129">
        <f>'Flavor Groups'!H10</f>
        <v>-6.5213481577418797E-2</v>
      </c>
      <c r="I58" s="248">
        <f>'Flavor Groups'!I10</f>
        <v>7.2119095138041596</v>
      </c>
      <c r="J58" s="249">
        <f>'Flavor Groups'!J10</f>
        <v>9.3511850777869832E-2</v>
      </c>
      <c r="K58" s="128">
        <f>'Flavor Groups'!K10</f>
        <v>1.3136643273468728E-2</v>
      </c>
      <c r="L58" s="190">
        <f>'Flavor Groups'!L10</f>
        <v>31212666.827193584</v>
      </c>
      <c r="M58" s="189">
        <f>'Flavor Groups'!M10</f>
        <v>-1036562.5285944752</v>
      </c>
      <c r="N58" s="128">
        <f>'Flavor Groups'!N10</f>
        <v>-3.2142241824095995E-2</v>
      </c>
      <c r="O58" s="188">
        <f>'Flavor Groups'!O10</f>
        <v>8106539.7413028209</v>
      </c>
      <c r="P58" s="187">
        <f>'Flavor Groups'!P10</f>
        <v>-362939.74450126383</v>
      </c>
      <c r="Q58" s="128">
        <f>'Flavor Groups'!Q10</f>
        <v>-4.2852662328257199E-2</v>
      </c>
    </row>
    <row r="59" spans="2:17">
      <c r="B59" s="577"/>
      <c r="C59" s="233" t="s">
        <v>99</v>
      </c>
      <c r="D59" s="150">
        <f>'Flavor Groups'!D11</f>
        <v>2432926.0347439665</v>
      </c>
      <c r="E59" s="130">
        <f>'Flavor Groups'!E11</f>
        <v>55105.496403555386</v>
      </c>
      <c r="F59" s="128">
        <f>'Flavor Groups'!F11</f>
        <v>2.3174792005966949E-2</v>
      </c>
      <c r="G59" s="191">
        <f>'Flavor Groups'!G11</f>
        <v>0.58644102009206611</v>
      </c>
      <c r="H59" s="129">
        <f>'Flavor Groups'!H11</f>
        <v>4.6704550860456884E-3</v>
      </c>
      <c r="I59" s="248">
        <f>'Flavor Groups'!I11</f>
        <v>4.8224759871174783</v>
      </c>
      <c r="J59" s="249">
        <f>'Flavor Groups'!J11</f>
        <v>-3.9155230922565565E-2</v>
      </c>
      <c r="K59" s="128">
        <f>'Flavor Groups'!K11</f>
        <v>-8.0539286438001175E-3</v>
      </c>
      <c r="L59" s="190">
        <f>'Flavor Groups'!L11</f>
        <v>11732727.380985713</v>
      </c>
      <c r="M59" s="189">
        <f>'Flavor Groups'!M11</f>
        <v>172640.82089318708</v>
      </c>
      <c r="N59" s="128">
        <f>'Flavor Groups'!N11</f>
        <v>1.4934215241015054E-2</v>
      </c>
      <c r="O59" s="188">
        <f>'Flavor Groups'!O11</f>
        <v>3949152.4709426914</v>
      </c>
      <c r="P59" s="187">
        <f>'Flavor Groups'!P11</f>
        <v>20844.126780527178</v>
      </c>
      <c r="Q59" s="128">
        <f>'Flavor Groups'!Q11</f>
        <v>5.3061330614495965E-3</v>
      </c>
    </row>
    <row r="60" spans="2:17">
      <c r="B60" s="577"/>
      <c r="C60" s="233" t="s">
        <v>98</v>
      </c>
      <c r="D60" s="150">
        <f>'Flavor Groups'!D12</f>
        <v>809751.40789128118</v>
      </c>
      <c r="E60" s="130">
        <f>'Flavor Groups'!E12</f>
        <v>149630.75692243327</v>
      </c>
      <c r="F60" s="128">
        <f>'Flavor Groups'!F12</f>
        <v>0.22667183143387915</v>
      </c>
      <c r="G60" s="191">
        <f>'Flavor Groups'!G12</f>
        <v>0.19518531796003577</v>
      </c>
      <c r="H60" s="129">
        <f>'Flavor Groups'!H12</f>
        <v>3.3676592682422207E-2</v>
      </c>
      <c r="I60" s="248">
        <f>'Flavor Groups'!I12</f>
        <v>5.7971506065831369</v>
      </c>
      <c r="J60" s="249">
        <f>'Flavor Groups'!J12</f>
        <v>-0.49297693091973915</v>
      </c>
      <c r="K60" s="128">
        <f>'Flavor Groups'!K12</f>
        <v>-7.8373121686408059E-2</v>
      </c>
      <c r="L60" s="190">
        <f>'Flavor Groups'!L12</f>
        <v>4694250.8654384911</v>
      </c>
      <c r="M60" s="189">
        <f>'Flavor Groups'!M12</f>
        <v>542007.78070501611</v>
      </c>
      <c r="N60" s="128">
        <f>'Flavor Groups'!N12</f>
        <v>0.13053373071962299</v>
      </c>
      <c r="O60" s="188">
        <f>'Flavor Groups'!O12</f>
        <v>927443.87325027178</v>
      </c>
      <c r="P60" s="187">
        <f>'Flavor Groups'!P12</f>
        <v>107768.47185017972</v>
      </c>
      <c r="Q60" s="128">
        <f>'Flavor Groups'!Q12</f>
        <v>0.13147701110232149</v>
      </c>
    </row>
    <row r="61" spans="2:17">
      <c r="B61" s="577"/>
      <c r="C61" s="233" t="s">
        <v>97</v>
      </c>
      <c r="D61" s="150">
        <f>'Flavor Groups'!D13</f>
        <v>1507143.6628205439</v>
      </c>
      <c r="E61" s="130">
        <f>'Flavor Groups'!E13</f>
        <v>54586.280433546985</v>
      </c>
      <c r="F61" s="128">
        <f>'Flavor Groups'!F13</f>
        <v>3.7579431350137096E-2</v>
      </c>
      <c r="G61" s="191">
        <f>'Flavor Groups'!G13</f>
        <v>0.36328719181254787</v>
      </c>
      <c r="H61" s="129">
        <f>'Flavor Groups'!H13</f>
        <v>7.8965660571023166E-3</v>
      </c>
      <c r="I61" s="248">
        <f>'Flavor Groups'!I13</f>
        <v>9.2413825104705705</v>
      </c>
      <c r="J61" s="249">
        <f>'Flavor Groups'!J13</f>
        <v>0.16061848085120189</v>
      </c>
      <c r="K61" s="128">
        <f>'Flavor Groups'!K13</f>
        <v>1.7687771681689037E-2</v>
      </c>
      <c r="L61" s="190">
        <f>'Flavor Groups'!L13</f>
        <v>13928091.086356319</v>
      </c>
      <c r="M61" s="189">
        <f>'Flavor Groups'!M13</f>
        <v>737760.25741841272</v>
      </c>
      <c r="N61" s="128">
        <f>'Flavor Groups'!N13</f>
        <v>5.5931899433474451E-2</v>
      </c>
      <c r="O61" s="188">
        <f>'Flavor Groups'!O13</f>
        <v>3130508.8289241525</v>
      </c>
      <c r="P61" s="187">
        <f>'Flavor Groups'!P13</f>
        <v>201725.22345137736</v>
      </c>
      <c r="Q61" s="128">
        <f>'Flavor Groups'!Q13</f>
        <v>6.8876793449140508E-2</v>
      </c>
    </row>
    <row r="62" spans="2:17" ht="15" thickBot="1">
      <c r="B62" s="578"/>
      <c r="C62" s="232" t="s">
        <v>96</v>
      </c>
      <c r="D62" s="149">
        <f>'Flavor Groups'!D14</f>
        <v>379709.57679993293</v>
      </c>
      <c r="E62" s="127">
        <f>'Flavor Groups'!E14</f>
        <v>1051.6152672677417</v>
      </c>
      <c r="F62" s="125">
        <f>'Flavor Groups'!F14</f>
        <v>2.7772168397336692E-3</v>
      </c>
      <c r="G62" s="186">
        <f>'Flavor Groups'!G14</f>
        <v>9.1526527472387112E-2</v>
      </c>
      <c r="H62" s="126">
        <f>'Flavor Groups'!H14</f>
        <v>-1.1179983330121407E-3</v>
      </c>
      <c r="I62" s="250">
        <f>'Flavor Groups'!I14</f>
        <v>10.534595601907226</v>
      </c>
      <c r="J62" s="251">
        <f>'Flavor Groups'!J14</f>
        <v>0.22957835499947166</v>
      </c>
      <c r="K62" s="125">
        <f>'Flavor Groups'!K14</f>
        <v>2.227830866254607E-2</v>
      </c>
      <c r="L62" s="185">
        <f>'Flavor Groups'!L14</f>
        <v>4000086.8377586259</v>
      </c>
      <c r="M62" s="184">
        <f>'Flavor Groups'!M14</f>
        <v>98010.013485578354</v>
      </c>
      <c r="N62" s="125">
        <f>'Flavor Groups'!N14</f>
        <v>2.5117397196257791E-2</v>
      </c>
      <c r="O62" s="183">
        <f>'Flavor Groups'!O14</f>
        <v>696290.64444433013</v>
      </c>
      <c r="P62" s="182">
        <f>'Flavor Groups'!P14</f>
        <v>6853.4816385997692</v>
      </c>
      <c r="Q62" s="125">
        <f>'Flavor Groups'!Q14</f>
        <v>9.9406907668116856E-3</v>
      </c>
    </row>
    <row r="63" spans="2:17">
      <c r="B63" s="582" t="s">
        <v>95</v>
      </c>
      <c r="C63" s="135" t="s">
        <v>94</v>
      </c>
      <c r="D63" s="181">
        <f>'Cheddar Sharpness'!D3</f>
        <v>414862867.94228959</v>
      </c>
      <c r="E63" s="180">
        <f>'Cheddar Sharpness'!E3</f>
        <v>6141512.5887742043</v>
      </c>
      <c r="F63" s="173">
        <f>'Cheddar Sharpness'!F3</f>
        <v>1.502616026378711E-2</v>
      </c>
      <c r="G63" s="179">
        <f>'Cheddar Sharpness'!G3</f>
        <v>99.999999999999957</v>
      </c>
      <c r="H63" s="178">
        <f>'Cheddar Sharpness'!H3</f>
        <v>-5.6843418860808015E-14</v>
      </c>
      <c r="I63" s="264">
        <f>'Cheddar Sharpness'!I3</f>
        <v>5.7003743426060964</v>
      </c>
      <c r="J63" s="265">
        <f>'Cheddar Sharpness'!J3</f>
        <v>0.14352796408548141</v>
      </c>
      <c r="K63" s="173">
        <f>'Cheddar Sharpness'!K3</f>
        <v>2.582903220795758E-2</v>
      </c>
      <c r="L63" s="177">
        <f>'Cheddar Sharpness'!L3</f>
        <v>2364873648.1182089</v>
      </c>
      <c r="M63" s="176">
        <f>'Cheddar Sharpness'!M3</f>
        <v>93671864.797989368</v>
      </c>
      <c r="N63" s="173">
        <f>'Cheddar Sharpness'!N3</f>
        <v>4.1243303649159936E-2</v>
      </c>
      <c r="O63" s="175">
        <f>'Cheddar Sharpness'!O3</f>
        <v>566680466.8957485</v>
      </c>
      <c r="P63" s="174">
        <f>'Cheddar Sharpness'!P3</f>
        <v>21865096.545559764</v>
      </c>
      <c r="Q63" s="173">
        <f>'Cheddar Sharpness'!Q3</f>
        <v>4.0133039072494645E-2</v>
      </c>
    </row>
    <row r="64" spans="2:17">
      <c r="B64" s="583"/>
      <c r="C64" s="120" t="s">
        <v>93</v>
      </c>
      <c r="D64" s="172">
        <f>'Cheddar Sharpness'!D4</f>
        <v>11591494.925156083</v>
      </c>
      <c r="E64" s="171">
        <f>'Cheddar Sharpness'!E4</f>
        <v>5221.1358274351805</v>
      </c>
      <c r="F64" s="164">
        <f>'Cheddar Sharpness'!F4</f>
        <v>4.5063114529919222E-4</v>
      </c>
      <c r="G64" s="170">
        <f>'Cheddar Sharpness'!G4</f>
        <v>2.7940545710079165</v>
      </c>
      <c r="H64" s="169">
        <f>'Cheddar Sharpness'!H4</f>
        <v>-4.0706480150599855E-2</v>
      </c>
      <c r="I64" s="266">
        <f>'Cheddar Sharpness'!I4</f>
        <v>5.9600217080072486</v>
      </c>
      <c r="J64" s="267">
        <f>'Cheddar Sharpness'!J4</f>
        <v>0.11766354021527281</v>
      </c>
      <c r="K64" s="164">
        <f>'Cheddar Sharpness'!K4</f>
        <v>2.0139734134058035E-2</v>
      </c>
      <c r="L64" s="168">
        <f>'Cheddar Sharpness'!L4</f>
        <v>69085561.382186115</v>
      </c>
      <c r="M64" s="167">
        <f>'Cheddar Sharpness'!M4</f>
        <v>1394400.0748278052</v>
      </c>
      <c r="N64" s="164">
        <f>'Cheddar Sharpness'!N4</f>
        <v>2.0599440870816145E-2</v>
      </c>
      <c r="O64" s="166">
        <f>'Cheddar Sharpness'!O4</f>
        <v>18188457.994522031</v>
      </c>
      <c r="P64" s="165">
        <f>'Cheddar Sharpness'!P4</f>
        <v>-108362.61842175201</v>
      </c>
      <c r="Q64" s="164">
        <f>'Cheddar Sharpness'!Q4</f>
        <v>-5.9224835130696242E-3</v>
      </c>
    </row>
    <row r="65" spans="2:17">
      <c r="B65" s="583"/>
      <c r="C65" s="120" t="s">
        <v>92</v>
      </c>
      <c r="D65" s="172">
        <f>'Cheddar Sharpness'!D5</f>
        <v>34478288.126260415</v>
      </c>
      <c r="E65" s="171">
        <f>'Cheddar Sharpness'!E5</f>
        <v>601865.95676118881</v>
      </c>
      <c r="F65" s="164">
        <f>'Cheddar Sharpness'!F5</f>
        <v>1.7766514827031565E-2</v>
      </c>
      <c r="G65" s="170">
        <f>'Cheddar Sharpness'!G5</f>
        <v>8.3107674343746218</v>
      </c>
      <c r="H65" s="169">
        <f>'Cheddar Sharpness'!H5</f>
        <v>2.2376890112873582E-2</v>
      </c>
      <c r="I65" s="266">
        <f>'Cheddar Sharpness'!I5</f>
        <v>5.2230651156970955</v>
      </c>
      <c r="J65" s="267">
        <f>'Cheddar Sharpness'!J5</f>
        <v>-1.4282051182128441E-3</v>
      </c>
      <c r="K65" s="164">
        <f>'Cheddar Sharpness'!K5</f>
        <v>-2.7336720147054673E-4</v>
      </c>
      <c r="L65" s="168">
        <f>'Cheddar Sharpness'!L5</f>
        <v>180082343.96122414</v>
      </c>
      <c r="M65" s="167">
        <f>'Cheddar Sharpness'!M5</f>
        <v>3095202.6035557985</v>
      </c>
      <c r="N65" s="164">
        <f>'Cheddar Sharpness'!N5</f>
        <v>1.7488290843122839E-2</v>
      </c>
      <c r="O65" s="166">
        <f>'Cheddar Sharpness'!O5</f>
        <v>50342735.2633439</v>
      </c>
      <c r="P65" s="165">
        <f>'Cheddar Sharpness'!P5</f>
        <v>266319.2595609948</v>
      </c>
      <c r="Q65" s="164">
        <f>'Cheddar Sharpness'!Q5</f>
        <v>5.3182571919858706E-3</v>
      </c>
    </row>
    <row r="66" spans="2:17">
      <c r="B66" s="583"/>
      <c r="C66" s="120" t="s">
        <v>91</v>
      </c>
      <c r="D66" s="172">
        <f>'Cheddar Sharpness'!D6</f>
        <v>10159598.929524347</v>
      </c>
      <c r="E66" s="171">
        <f>'Cheddar Sharpness'!E6</f>
        <v>655365.0690627005</v>
      </c>
      <c r="F66" s="164">
        <f>'Cheddar Sharpness'!F6</f>
        <v>6.8955065572309862E-2</v>
      </c>
      <c r="G66" s="170">
        <f>'Cheddar Sharpness'!G6</f>
        <v>2.4489053406769625</v>
      </c>
      <c r="H66" s="169">
        <f>'Cheddar Sharpness'!H6</f>
        <v>0.12354755450473043</v>
      </c>
      <c r="I66" s="266">
        <f>'Cheddar Sharpness'!I6</f>
        <v>5.066547824530339</v>
      </c>
      <c r="J66" s="267">
        <f>'Cheddar Sharpness'!J6</f>
        <v>-0.10571541348476554</v>
      </c>
      <c r="K66" s="164">
        <f>'Cheddar Sharpness'!K6</f>
        <v>-2.0438908195502949E-2</v>
      </c>
      <c r="L66" s="168">
        <f>'Cheddar Sharpness'!L6</f>
        <v>51474093.854482345</v>
      </c>
      <c r="M66" s="167">
        <f>'Cheddar Sharpness'!M6</f>
        <v>2315694.4525181949</v>
      </c>
      <c r="N66" s="164">
        <f>'Cheddar Sharpness'!N6</f>
        <v>4.7106791121959722E-2</v>
      </c>
      <c r="O66" s="166">
        <f>'Cheddar Sharpness'!O6</f>
        <v>11827721.994117768</v>
      </c>
      <c r="P66" s="165">
        <f>'Cheddar Sharpness'!P6</f>
        <v>215176.20623238385</v>
      </c>
      <c r="Q66" s="164">
        <f>'Cheddar Sharpness'!Q6</f>
        <v>1.8529632533881006E-2</v>
      </c>
    </row>
    <row r="67" spans="2:17" ht="15" thickBot="1">
      <c r="B67" s="584"/>
      <c r="C67" s="119" t="s">
        <v>90</v>
      </c>
      <c r="D67" s="163">
        <f>'Cheddar Sharpness'!D7</f>
        <v>18267623.572672468</v>
      </c>
      <c r="E67" s="162">
        <f>'Cheddar Sharpness'!E7</f>
        <v>-576046.01881030202</v>
      </c>
      <c r="F67" s="155">
        <f>'Cheddar Sharpness'!F7</f>
        <v>-3.0569736749718406E-2</v>
      </c>
      <c r="G67" s="161">
        <f>'Cheddar Sharpness'!G7</f>
        <v>4.4032920235256192</v>
      </c>
      <c r="H67" s="160">
        <f>'Cheddar Sharpness'!H7</f>
        <v>-0.20710313803483249</v>
      </c>
      <c r="I67" s="270">
        <f>'Cheddar Sharpness'!I7</f>
        <v>5.0056144119190256</v>
      </c>
      <c r="J67" s="271">
        <f>'Cheddar Sharpness'!J7</f>
        <v>3.0336742252815796E-2</v>
      </c>
      <c r="K67" s="155">
        <f>'Cheddar Sharpness'!K7</f>
        <v>6.097497319149844E-3</v>
      </c>
      <c r="L67" s="159">
        <f>'Cheddar Sharpness'!L7</f>
        <v>91440679.826881021</v>
      </c>
      <c r="M67" s="158">
        <f>'Cheddar Sharpness'!M7</f>
        <v>-2311808.7061913908</v>
      </c>
      <c r="N67" s="155">
        <f>'Cheddar Sharpness'!N7</f>
        <v>-2.4658638318447088E-2</v>
      </c>
      <c r="O67" s="157">
        <f>'Cheddar Sharpness'!O7</f>
        <v>25862356.145716995</v>
      </c>
      <c r="P67" s="156">
        <f>'Cheddar Sharpness'!P7</f>
        <v>-612682.74114887044</v>
      </c>
      <c r="Q67" s="155">
        <f>'Cheddar Sharpness'!Q7</f>
        <v>-2.3141901462997258E-2</v>
      </c>
    </row>
    <row r="68" spans="2:17">
      <c r="B68" s="573" t="s">
        <v>63</v>
      </c>
      <c r="C68" s="402" t="s">
        <v>287</v>
      </c>
      <c r="D68" s="348">
        <f>Size!D3</f>
        <v>4092161.9281162345</v>
      </c>
      <c r="E68" s="349">
        <f>Size!E3</f>
        <v>3578423.7293624324</v>
      </c>
      <c r="F68" s="352">
        <f>Size!F3</f>
        <v>6.9654616651881733</v>
      </c>
      <c r="G68" s="364">
        <f>Size!G3</f>
        <v>0.98638905631956508</v>
      </c>
      <c r="H68" s="365">
        <f>Size!H3</f>
        <v>0.8606950616151644</v>
      </c>
      <c r="I68" s="363">
        <f>Size!I3</f>
        <v>15.496084262474987</v>
      </c>
      <c r="J68" s="350">
        <f>Size!J3</f>
        <v>-3.3707407060645842</v>
      </c>
      <c r="K68" s="352">
        <f>Size!K3</f>
        <v>-0.17865966911153805</v>
      </c>
      <c r="L68" s="368">
        <f>Size!L3</f>
        <v>63412486.053781278</v>
      </c>
      <c r="M68" s="371">
        <f>Size!M3</f>
        <v>53719877.378240496</v>
      </c>
      <c r="N68" s="352">
        <f>Size!N3</f>
        <v>5.5423549197650122</v>
      </c>
      <c r="O68" s="360">
        <f>Size!O3</f>
        <v>24681207.266329408</v>
      </c>
      <c r="P68" s="351">
        <f>Size!P3</f>
        <v>20809773.15302885</v>
      </c>
      <c r="Q68" s="352">
        <f>Size!Q3</f>
        <v>5.3752104631034676</v>
      </c>
    </row>
    <row r="69" spans="2:17">
      <c r="B69" s="574"/>
      <c r="C69" s="402" t="s">
        <v>288</v>
      </c>
      <c r="D69" s="172">
        <f>Size!D4</f>
        <v>36389934.707752459</v>
      </c>
      <c r="E69" s="397">
        <f>Size!E4</f>
        <v>417159.55425108969</v>
      </c>
      <c r="F69" s="356">
        <f>Size!F4</f>
        <v>1.1596535226181624E-2</v>
      </c>
      <c r="G69" s="344">
        <f>Size!G4</f>
        <v>8.7715574276979051</v>
      </c>
      <c r="H69" s="366">
        <f>Size!H4</f>
        <v>-2.9738291824122243E-2</v>
      </c>
      <c r="I69" s="346">
        <f>Size!I4</f>
        <v>9.5405229051033427</v>
      </c>
      <c r="J69" s="398">
        <f>Size!J4</f>
        <v>0.20352795082260222</v>
      </c>
      <c r="K69" s="356">
        <f>Size!K4</f>
        <v>2.179801443817752E-2</v>
      </c>
      <c r="L69" s="369">
        <f>Size!L4</f>
        <v>347179005.59452742</v>
      </c>
      <c r="M69" s="399">
        <f>Size!M4</f>
        <v>11301385.494809568</v>
      </c>
      <c r="N69" s="356">
        <f>Size!N4</f>
        <v>3.3647331106652266E-2</v>
      </c>
      <c r="O69" s="400">
        <f>Size!O4</f>
        <v>93321330.650711954</v>
      </c>
      <c r="P69" s="401">
        <f>Size!P4</f>
        <v>1257815.7478434294</v>
      </c>
      <c r="Q69" s="356">
        <f>Size!Q4</f>
        <v>1.3662478009562051E-2</v>
      </c>
    </row>
    <row r="70" spans="2:17">
      <c r="B70" s="574"/>
      <c r="C70" s="114" t="s">
        <v>89</v>
      </c>
      <c r="D70" s="172">
        <f>Size!D5</f>
        <v>123359918.50115994</v>
      </c>
      <c r="E70" s="353">
        <f>Size!E5</f>
        <v>1334408.8478175849</v>
      </c>
      <c r="F70" s="356">
        <f>Size!F5</f>
        <v>1.0935490878984702E-2</v>
      </c>
      <c r="G70" s="344">
        <f>Size!G5</f>
        <v>29.735107196511059</v>
      </c>
      <c r="H70" s="366">
        <f>Size!H5</f>
        <v>-0.12032072645587633</v>
      </c>
      <c r="I70" s="346">
        <f>Size!I5</f>
        <v>6.0025346802760655</v>
      </c>
      <c r="J70" s="354">
        <f>Size!J5</f>
        <v>8.7463400256131862E-2</v>
      </c>
      <c r="K70" s="356">
        <f>Size!K5</f>
        <v>1.4786533604686691E-2</v>
      </c>
      <c r="L70" s="369">
        <f>Size!L5</f>
        <v>740472188.95924151</v>
      </c>
      <c r="M70" s="372">
        <f>Size!M5</f>
        <v>18682601.378960967</v>
      </c>
      <c r="N70" s="356">
        <f>Size!N5</f>
        <v>2.5883722487037134E-2</v>
      </c>
      <c r="O70" s="361">
        <f>Size!O5</f>
        <v>241013021.81887078</v>
      </c>
      <c r="P70" s="355">
        <f>Size!P5</f>
        <v>2521974.3296090066</v>
      </c>
      <c r="Q70" s="356">
        <f>Size!Q5</f>
        <v>1.0574712787584029E-2</v>
      </c>
    </row>
    <row r="71" spans="2:17">
      <c r="B71" s="574"/>
      <c r="C71" s="114" t="s">
        <v>88</v>
      </c>
      <c r="D71" s="172">
        <f>Size!D6</f>
        <v>33067294.483789399</v>
      </c>
      <c r="E71" s="353">
        <f>Size!E6</f>
        <v>137888.23630182818</v>
      </c>
      <c r="F71" s="356">
        <f>Size!F6</f>
        <v>4.1873890851690859E-3</v>
      </c>
      <c r="G71" s="344">
        <f>Size!G6</f>
        <v>7.9706565805232046</v>
      </c>
      <c r="H71" s="366">
        <f>Size!H6</f>
        <v>-8.6031873889933053E-2</v>
      </c>
      <c r="I71" s="346">
        <f>Size!I6</f>
        <v>5.3622149408825504</v>
      </c>
      <c r="J71" s="354">
        <f>Size!J6</f>
        <v>0.13198040506732589</v>
      </c>
      <c r="K71" s="356">
        <f>Size!K6</f>
        <v>2.5234127487698679E-2</v>
      </c>
      <c r="L71" s="369">
        <f>Size!L6</f>
        <v>177313940.53553864</v>
      </c>
      <c r="M71" s="372">
        <f>Size!M6</f>
        <v>5085422.7360395491</v>
      </c>
      <c r="N71" s="356">
        <f>Size!N6</f>
        <v>2.9527181682883527E-2</v>
      </c>
      <c r="O71" s="361">
        <f>Size!O6</f>
        <v>42689446.118222117</v>
      </c>
      <c r="P71" s="355">
        <f>Size!P6</f>
        <v>85769.103383228183</v>
      </c>
      <c r="Q71" s="356">
        <f>Size!Q6</f>
        <v>2.0131854664411889E-3</v>
      </c>
    </row>
    <row r="72" spans="2:17">
      <c r="B72" s="574"/>
      <c r="C72" s="114" t="s">
        <v>87</v>
      </c>
      <c r="D72" s="172">
        <f>Size!D7</f>
        <v>84978345.032521561</v>
      </c>
      <c r="E72" s="353">
        <f>Size!E7</f>
        <v>2896961.8044477254</v>
      </c>
      <c r="F72" s="356">
        <f>Size!F7</f>
        <v>3.5293774185044362E-2</v>
      </c>
      <c r="G72" s="344">
        <f>Size!G7</f>
        <v>20.483478180154375</v>
      </c>
      <c r="H72" s="366">
        <f>Size!H7</f>
        <v>0.40099847779598363</v>
      </c>
      <c r="I72" s="346">
        <f>Size!I7</f>
        <v>5.10532732734801</v>
      </c>
      <c r="J72" s="354">
        <f>Size!J7</f>
        <v>5.2694095572221045E-3</v>
      </c>
      <c r="K72" s="356">
        <f>Size!K7</f>
        <v>1.0332058267104299E-3</v>
      </c>
      <c r="L72" s="369">
        <f>Size!L7</f>
        <v>433842267.12734032</v>
      </c>
      <c r="M72" s="372">
        <f>Size!M7</f>
        <v>15222458.691782355</v>
      </c>
      <c r="N72" s="356">
        <f>Size!N7</f>
        <v>3.6363445744889276E-2</v>
      </c>
      <c r="O72" s="361">
        <f>Size!O7</f>
        <v>78753257.531673968</v>
      </c>
      <c r="P72" s="355">
        <f>Size!P7</f>
        <v>2571524.3938182294</v>
      </c>
      <c r="Q72" s="356">
        <f>Size!Q7</f>
        <v>3.3755131156768134E-2</v>
      </c>
    </row>
    <row r="73" spans="2:17" ht="15" thickBot="1">
      <c r="B73" s="575"/>
      <c r="C73" s="109" t="s">
        <v>86</v>
      </c>
      <c r="D73" s="163">
        <f>Size!D8</f>
        <v>108303973.78231336</v>
      </c>
      <c r="E73" s="162">
        <f>Size!E8</f>
        <v>1620069.9452527761</v>
      </c>
      <c r="F73" s="359">
        <f>Size!F8</f>
        <v>1.5185701750538915E-2</v>
      </c>
      <c r="G73" s="345">
        <f>Size!G8</f>
        <v>26.10596950252468</v>
      </c>
      <c r="H73" s="367">
        <f>Size!H8</f>
        <v>4.1026830661117231E-3</v>
      </c>
      <c r="I73" s="347">
        <f>Size!I8</f>
        <v>3.586201692808765</v>
      </c>
      <c r="J73" s="357">
        <f>Size!J8</f>
        <v>0.11455982382491037</v>
      </c>
      <c r="K73" s="359">
        <f>Size!K8</f>
        <v>3.2998744728943451E-2</v>
      </c>
      <c r="L73" s="370">
        <f>Size!L8</f>
        <v>388399894.11604828</v>
      </c>
      <c r="M73" s="373">
        <f>Size!M8</f>
        <v>18031586.808661461</v>
      </c>
      <c r="N73" s="359">
        <f>Size!N8</f>
        <v>4.8685555575078303E-2</v>
      </c>
      <c r="O73" s="362">
        <f>Size!O8</f>
        <v>43513381.457466066</v>
      </c>
      <c r="P73" s="358">
        <f>Size!P8</f>
        <v>634585.79337656498</v>
      </c>
      <c r="Q73" s="359">
        <f>Size!Q8</f>
        <v>1.4799524649616577E-2</v>
      </c>
    </row>
    <row r="74" spans="2:17">
      <c r="B74" s="573" t="s">
        <v>85</v>
      </c>
      <c r="C74" s="135" t="s">
        <v>182</v>
      </c>
      <c r="D74" s="144">
        <f>Variety!D3</f>
        <v>97162.266733764802</v>
      </c>
      <c r="E74" s="143">
        <f>Variety!E3</f>
        <v>26176.825907445585</v>
      </c>
      <c r="F74" s="142">
        <f>Variety!F3</f>
        <v>0.36876330699266469</v>
      </c>
      <c r="G74" s="148">
        <f>Variety!G3</f>
        <v>2.3420333378035844E-2</v>
      </c>
      <c r="H74" s="147">
        <f>Variety!H3</f>
        <v>6.0526475704465246E-3</v>
      </c>
      <c r="I74" s="272">
        <f>Variety!I3</f>
        <v>4.0751058907960562</v>
      </c>
      <c r="J74" s="273">
        <f>Variety!J3</f>
        <v>0.11290441440698595</v>
      </c>
      <c r="K74" s="142">
        <f>Variety!K3</f>
        <v>2.8495374371997041E-2</v>
      </c>
      <c r="L74" s="146">
        <f>Variety!L3</f>
        <v>395946.52552986261</v>
      </c>
      <c r="M74" s="145">
        <f>Variety!M3</f>
        <v>114687.90708569164</v>
      </c>
      <c r="N74" s="142">
        <f>Variety!N3</f>
        <v>0.40776672985207335</v>
      </c>
      <c r="O74" s="144">
        <f>Variety!O3</f>
        <v>74227.004942709973</v>
      </c>
      <c r="P74" s="143">
        <f>Variety!P3</f>
        <v>12834.222072978773</v>
      </c>
      <c r="Q74" s="142">
        <f>Variety!Q3</f>
        <v>0.20905099057346194</v>
      </c>
    </row>
    <row r="75" spans="2:17">
      <c r="B75" s="574"/>
      <c r="C75" s="135" t="s">
        <v>169</v>
      </c>
      <c r="D75" s="139">
        <f>Variety!D4</f>
        <v>300241.08817685471</v>
      </c>
      <c r="E75" s="102">
        <f>Variety!E4</f>
        <v>4160.9290719277342</v>
      </c>
      <c r="F75" s="101">
        <f>Variety!F4</f>
        <v>1.4053387043922639E-2</v>
      </c>
      <c r="G75" s="141">
        <f>Variety!G4</f>
        <v>7.2371164396091592E-2</v>
      </c>
      <c r="H75" s="104">
        <f>Variety!H4</f>
        <v>-6.9425073190798603E-5</v>
      </c>
      <c r="I75" s="274">
        <f>Variety!I4</f>
        <v>11.47441677894356</v>
      </c>
      <c r="J75" s="275">
        <f>Variety!J4</f>
        <v>6.8317110565836003E-2</v>
      </c>
      <c r="K75" s="101">
        <f>Variety!K4</f>
        <v>5.9895242503656522E-3</v>
      </c>
      <c r="L75" s="140">
        <f>Variety!L4</f>
        <v>3445091.3799047745</v>
      </c>
      <c r="M75" s="103">
        <f>Variety!M4</f>
        <v>67971.575324843172</v>
      </c>
      <c r="N75" s="101">
        <f>Variety!N4</f>
        <v>2.0127084396787613E-2</v>
      </c>
      <c r="O75" s="139">
        <f>Variety!O4</f>
        <v>636494.4886311139</v>
      </c>
      <c r="P75" s="102">
        <f>Variety!P4</f>
        <v>15368.978098718799</v>
      </c>
      <c r="Q75" s="101">
        <f>Variety!Q4</f>
        <v>2.4743756033374548E-2</v>
      </c>
    </row>
    <row r="76" spans="2:17">
      <c r="B76" s="574"/>
      <c r="C76" s="135" t="s">
        <v>164</v>
      </c>
      <c r="D76" s="139">
        <f>Variety!D5</f>
        <v>1878421.156691645</v>
      </c>
      <c r="E76" s="102">
        <f>Variety!E5</f>
        <v>-243238.04388487223</v>
      </c>
      <c r="F76" s="101">
        <f>Variety!F5</f>
        <v>-0.11464520023704905</v>
      </c>
      <c r="G76" s="141">
        <f>Variety!G5</f>
        <v>0.45278122045691188</v>
      </c>
      <c r="H76" s="104">
        <f>Variety!H5</f>
        <v>-6.6315512020262035E-2</v>
      </c>
      <c r="I76" s="274">
        <f>Variety!I5</f>
        <v>7.8426087155663886</v>
      </c>
      <c r="J76" s="275">
        <f>Variety!J5</f>
        <v>0.24221139735717401</v>
      </c>
      <c r="K76" s="101">
        <f>Variety!K5</f>
        <v>3.1868254673591619E-2</v>
      </c>
      <c r="L76" s="140">
        <f>Variety!L5</f>
        <v>14731722.134974193</v>
      </c>
      <c r="M76" s="103">
        <f>Variety!M5</f>
        <v>-1393730.7632414754</v>
      </c>
      <c r="N76" s="101">
        <f>Variety!N5</f>
        <v>-8.6430488001716599E-2</v>
      </c>
      <c r="O76" s="139">
        <f>Variety!O5</f>
        <v>3383844.1894643987</v>
      </c>
      <c r="P76" s="102">
        <f>Variety!P5</f>
        <v>-415923.84532299964</v>
      </c>
      <c r="Q76" s="101">
        <f>Variety!Q5</f>
        <v>-0.10946032534490518</v>
      </c>
    </row>
    <row r="77" spans="2:17">
      <c r="B77" s="574"/>
      <c r="C77" s="135" t="s">
        <v>166</v>
      </c>
      <c r="D77" s="139">
        <f>Variety!D6</f>
        <v>767470.97816011531</v>
      </c>
      <c r="E77" s="102">
        <f>Variety!E6</f>
        <v>-19161.928844897775</v>
      </c>
      <c r="F77" s="101">
        <f>Variety!F6</f>
        <v>-2.4359429505503332E-2</v>
      </c>
      <c r="G77" s="141">
        <f>Variety!G6</f>
        <v>0.18499389496263044</v>
      </c>
      <c r="H77" s="104">
        <f>Variety!H6</f>
        <v>-7.468010122957891E-3</v>
      </c>
      <c r="I77" s="274">
        <f>Variety!I6</f>
        <v>13.78319103404823</v>
      </c>
      <c r="J77" s="275">
        <f>Variety!J6</f>
        <v>0.19300730655157494</v>
      </c>
      <c r="K77" s="101">
        <f>Variety!K6</f>
        <v>1.4201964478307121E-2</v>
      </c>
      <c r="L77" s="140">
        <f>Variety!L6</f>
        <v>10578199.105068726</v>
      </c>
      <c r="M77" s="103">
        <f>Variety!M6</f>
        <v>-112286.62722419202</v>
      </c>
      <c r="N77" s="101">
        <f>Variety!N6</f>
        <v>-1.0503416779745194E-2</v>
      </c>
      <c r="O77" s="139">
        <f>Variety!O6</f>
        <v>2191208.1061928738</v>
      </c>
      <c r="P77" s="102">
        <f>Variety!P6</f>
        <v>-139816.46420732979</v>
      </c>
      <c r="Q77" s="101">
        <f>Variety!Q6</f>
        <v>-5.9980690887065723E-2</v>
      </c>
    </row>
    <row r="78" spans="2:17">
      <c r="B78" s="574"/>
      <c r="C78" s="135" t="s">
        <v>162</v>
      </c>
      <c r="D78" s="139">
        <f>Variety!D7</f>
        <v>1221535.4934827315</v>
      </c>
      <c r="E78" s="102">
        <f>Variety!E7</f>
        <v>-24407.881985872285</v>
      </c>
      <c r="F78" s="101">
        <f>Variety!F7</f>
        <v>-1.9589880620933028E-2</v>
      </c>
      <c r="G78" s="141">
        <f>Variety!G7</f>
        <v>0.29444319746944819</v>
      </c>
      <c r="H78" s="104">
        <f>Variety!H7</f>
        <v>-1.0396116441847125E-2</v>
      </c>
      <c r="I78" s="274">
        <f>Variety!I7</f>
        <v>12.61351161353738</v>
      </c>
      <c r="J78" s="275">
        <f>Variety!J7</f>
        <v>0.30940603509248277</v>
      </c>
      <c r="K78" s="101">
        <f>Variety!K7</f>
        <v>2.5146568608328559E-2</v>
      </c>
      <c r="L78" s="140">
        <f>Variety!L7</f>
        <v>15407852.133392548</v>
      </c>
      <c r="M78" s="103">
        <f>Variety!M7</f>
        <v>77633.296862835065</v>
      </c>
      <c r="N78" s="101">
        <f>Variety!N7</f>
        <v>5.0640697103322523E-3</v>
      </c>
      <c r="O78" s="139">
        <f>Variety!O7</f>
        <v>2152250.2197345584</v>
      </c>
      <c r="P78" s="102">
        <f>Variety!P7</f>
        <v>-7038.3996592415497</v>
      </c>
      <c r="Q78" s="101">
        <f>Variety!Q7</f>
        <v>-3.259591884116684E-3</v>
      </c>
    </row>
    <row r="79" spans="2:17">
      <c r="B79" s="574"/>
      <c r="C79" s="135" t="s">
        <v>226</v>
      </c>
      <c r="D79" s="139">
        <f>Variety!D8</f>
        <v>570389.70305008802</v>
      </c>
      <c r="E79" s="102">
        <f>Variety!E8</f>
        <v>71160.218122292659</v>
      </c>
      <c r="F79" s="101">
        <f>Variety!F8</f>
        <v>0.14254009482750146</v>
      </c>
      <c r="G79" s="141">
        <f>Variety!G8</f>
        <v>0.13748873353723076</v>
      </c>
      <c r="H79" s="104">
        <f>Variety!H8</f>
        <v>1.5344520031186595E-2</v>
      </c>
      <c r="I79" s="274">
        <f>Variety!I8</f>
        <v>11.483289374247867</v>
      </c>
      <c r="J79" s="275">
        <f>Variety!J8</f>
        <v>-0.37938924065665347</v>
      </c>
      <c r="K79" s="101">
        <f>Variety!K8</f>
        <v>-3.1981751590233656E-2</v>
      </c>
      <c r="L79" s="140">
        <f>Variety!L8</f>
        <v>6549950.0162154725</v>
      </c>
      <c r="M79" s="103">
        <f>Variety!M8</f>
        <v>627751.08143271599</v>
      </c>
      <c r="N79" s="101">
        <f>Variety!N8</f>
        <v>0.10599966133284641</v>
      </c>
      <c r="O79" s="139">
        <f>Variety!O8</f>
        <v>972862.46999323368</v>
      </c>
      <c r="P79" s="102">
        <f>Variety!P8</f>
        <v>131529.54909003282</v>
      </c>
      <c r="Q79" s="101">
        <f>Variety!Q8</f>
        <v>0.15633472294039219</v>
      </c>
    </row>
    <row r="80" spans="2:17">
      <c r="B80" s="574"/>
      <c r="C80" s="135" t="s">
        <v>146</v>
      </c>
      <c r="D80" s="139">
        <f>Variety!D9</f>
        <v>75021391.959377021</v>
      </c>
      <c r="E80" s="102">
        <f>Variety!E9</f>
        <v>389652.59423188865</v>
      </c>
      <c r="F80" s="101">
        <f>Variety!F9</f>
        <v>5.2210037920389944E-3</v>
      </c>
      <c r="G80" s="141">
        <f>Variety!G9</f>
        <v>18.083419307078852</v>
      </c>
      <c r="H80" s="104">
        <f>Variety!H9</f>
        <v>-0.1763898239106183</v>
      </c>
      <c r="I80" s="274">
        <f>Variety!I9</f>
        <v>5.4018048910908636</v>
      </c>
      <c r="J80" s="275">
        <f>Variety!J9</f>
        <v>1.1481150676027063E-2</v>
      </c>
      <c r="K80" s="101">
        <f>Variety!K9</f>
        <v>2.1299556815011413E-3</v>
      </c>
      <c r="L80" s="140">
        <f>Variety!L9</f>
        <v>405250922.02260756</v>
      </c>
      <c r="M80" s="103">
        <f>Variety!M9</f>
        <v>2961685.5342132449</v>
      </c>
      <c r="N80" s="101">
        <f>Variety!N9</f>
        <v>7.3620799802300626E-3</v>
      </c>
      <c r="O80" s="139">
        <f>Variety!O9</f>
        <v>109505767.41467926</v>
      </c>
      <c r="P80" s="102">
        <f>Variety!P9</f>
        <v>-1055583.6928716451</v>
      </c>
      <c r="Q80" s="101">
        <f>Variety!Q9</f>
        <v>-9.5474927024435836E-3</v>
      </c>
    </row>
    <row r="81" spans="2:17">
      <c r="B81" s="574"/>
      <c r="C81" s="135" t="s">
        <v>227</v>
      </c>
      <c r="D81" s="139">
        <f>Variety!D10</f>
        <v>8354110.7085835747</v>
      </c>
      <c r="E81" s="102">
        <f>Variety!E10</f>
        <v>-292163.42559980229</v>
      </c>
      <c r="F81" s="101">
        <f>Variety!F10</f>
        <v>-3.3790673423680029E-2</v>
      </c>
      <c r="G81" s="141">
        <f>Variety!G10</f>
        <v>2.0137041307215022</v>
      </c>
      <c r="H81" s="104">
        <f>Variety!H10</f>
        <v>-0.10174054104147734</v>
      </c>
      <c r="I81" s="274">
        <f>Variety!I10</f>
        <v>3.3452650119506413</v>
      </c>
      <c r="J81" s="275">
        <f>Variety!J10</f>
        <v>4.6787096597169953E-2</v>
      </c>
      <c r="K81" s="101">
        <f>Variety!K10</f>
        <v>1.4184450464072958E-2</v>
      </c>
      <c r="L81" s="140">
        <f>Variety!L10</f>
        <v>27946714.259386811</v>
      </c>
      <c r="M81" s="103">
        <f>Variety!M10</f>
        <v>-572830.02230901271</v>
      </c>
      <c r="N81" s="101">
        <f>Variety!N10</f>
        <v>-2.0085525092932908E-2</v>
      </c>
      <c r="O81" s="139">
        <f>Variety!O10</f>
        <v>7795754.2581929956</v>
      </c>
      <c r="P81" s="102">
        <f>Variety!P10</f>
        <v>-296136.11089600902</v>
      </c>
      <c r="Q81" s="101">
        <f>Variety!Q10</f>
        <v>-3.6596653858194619E-2</v>
      </c>
    </row>
    <row r="82" spans="2:17">
      <c r="B82" s="574"/>
      <c r="C82" s="135" t="s">
        <v>228</v>
      </c>
      <c r="D82" s="139">
        <f>Variety!D11</f>
        <v>24537383.06628589</v>
      </c>
      <c r="E82" s="102">
        <f>Variety!E11</f>
        <v>85420.200129348785</v>
      </c>
      <c r="F82" s="101">
        <f>Variety!F11</f>
        <v>3.4933882648569342E-3</v>
      </c>
      <c r="G82" s="141">
        <f>Variety!G11</f>
        <v>5.9145768306502724</v>
      </c>
      <c r="H82" s="104">
        <f>Variety!H11</f>
        <v>-6.7974006461553493E-2</v>
      </c>
      <c r="I82" s="274">
        <f>Variety!I11</f>
        <v>4.1364488680161013</v>
      </c>
      <c r="J82" s="275">
        <f>Variety!J11</f>
        <v>2.1323497640584499E-2</v>
      </c>
      <c r="K82" s="101">
        <f>Variety!K11</f>
        <v>5.1817370605743342E-3</v>
      </c>
      <c r="L82" s="140">
        <f>Variety!L11</f>
        <v>101497630.40861572</v>
      </c>
      <c r="M82" s="103">
        <f>Variety!M11</f>
        <v>874737.66261489689</v>
      </c>
      <c r="N82" s="101">
        <f>Variety!N11</f>
        <v>8.693227144870197E-3</v>
      </c>
      <c r="O82" s="139">
        <f>Variety!O11</f>
        <v>25183381.04385525</v>
      </c>
      <c r="P82" s="102">
        <f>Variety!P11</f>
        <v>532951.84226968512</v>
      </c>
      <c r="Q82" s="101">
        <f>Variety!Q11</f>
        <v>2.1620387941780932E-2</v>
      </c>
    </row>
    <row r="83" spans="2:17">
      <c r="B83" s="574"/>
      <c r="C83" s="135" t="s">
        <v>229</v>
      </c>
      <c r="D83" s="139">
        <f>Variety!D12</f>
        <v>741143.5843026709</v>
      </c>
      <c r="E83" s="102">
        <f>Variety!E12</f>
        <v>-76536.244196249987</v>
      </c>
      <c r="F83" s="101">
        <f>Variety!F12</f>
        <v>-9.3601727141482238E-2</v>
      </c>
      <c r="G83" s="141">
        <f>Variety!G12</f>
        <v>0.1786478476559559</v>
      </c>
      <c r="H83" s="104">
        <f>Variety!H12</f>
        <v>-2.1410166878588044E-2</v>
      </c>
      <c r="I83" s="274">
        <f>Variety!I12</f>
        <v>6.2052558982705559</v>
      </c>
      <c r="J83" s="275">
        <f>Variety!J12</f>
        <v>0.22687844560193593</v>
      </c>
      <c r="K83" s="101">
        <f>Variety!K12</f>
        <v>3.7949836288885076E-2</v>
      </c>
      <c r="L83" s="140">
        <f>Variety!L12</f>
        <v>4598985.5979595296</v>
      </c>
      <c r="M83" s="103">
        <f>Variety!M12</f>
        <v>-289413.05224036332</v>
      </c>
      <c r="N83" s="101">
        <f>Variety!N12</f>
        <v>-5.9204061073973344E-2</v>
      </c>
      <c r="O83" s="139">
        <f>Variety!O12</f>
        <v>1360382.4804141521</v>
      </c>
      <c r="P83" s="102">
        <f>Variety!P12</f>
        <v>-70259.689190794481</v>
      </c>
      <c r="Q83" s="101">
        <f>Variety!Q12</f>
        <v>-4.911059570556052E-2</v>
      </c>
    </row>
    <row r="84" spans="2:17">
      <c r="B84" s="574"/>
      <c r="C84" s="135" t="s">
        <v>153</v>
      </c>
      <c r="D84" s="139">
        <f>Variety!D13</f>
        <v>4648010.4852442322</v>
      </c>
      <c r="E84" s="102">
        <f>Variety!E13</f>
        <v>-408202.35633847676</v>
      </c>
      <c r="F84" s="101">
        <f>Variety!F13</f>
        <v>-8.0732826945374439E-2</v>
      </c>
      <c r="G84" s="141">
        <f>Variety!G13</f>
        <v>1.1203727410694189</v>
      </c>
      <c r="H84" s="104">
        <f>Variety!H13</f>
        <v>-0.11670791922772605</v>
      </c>
      <c r="I84" s="274">
        <f>Variety!I13</f>
        <v>5.014578831985844</v>
      </c>
      <c r="J84" s="275">
        <f>Variety!J13</f>
        <v>-4.0839292316787734E-3</v>
      </c>
      <c r="K84" s="101">
        <f>Variety!K13</f>
        <v>-8.13748487592742E-4</v>
      </c>
      <c r="L84" s="140">
        <f>Variety!L13</f>
        <v>23307814.99015398</v>
      </c>
      <c r="M84" s="103">
        <f>Variety!M13</f>
        <v>-2067612.1106869951</v>
      </c>
      <c r="N84" s="101">
        <f>Variety!N13</f>
        <v>-8.14808792171412E-2</v>
      </c>
      <c r="O84" s="139">
        <f>Variety!O13</f>
        <v>4740604.8196801962</v>
      </c>
      <c r="P84" s="102">
        <f>Variety!P13</f>
        <v>-527737.45429523382</v>
      </c>
      <c r="Q84" s="101">
        <f>Variety!Q13</f>
        <v>-0.10017144423249655</v>
      </c>
    </row>
    <row r="85" spans="2:17">
      <c r="B85" s="574"/>
      <c r="C85" s="135" t="s">
        <v>148</v>
      </c>
      <c r="D85" s="139">
        <f>Variety!D14</f>
        <v>37056346.417830132</v>
      </c>
      <c r="E85" s="102">
        <f>Variety!E14</f>
        <v>-1257434.7031061873</v>
      </c>
      <c r="F85" s="101">
        <f>Variety!F14</f>
        <v>-3.28193842089647E-2</v>
      </c>
      <c r="G85" s="141">
        <f>Variety!G14</f>
        <v>8.9321916424163899</v>
      </c>
      <c r="H85" s="104">
        <f>Variety!H14</f>
        <v>-0.44186738804400072</v>
      </c>
      <c r="I85" s="274">
        <f>Variety!I14</f>
        <v>4.2726538487350014</v>
      </c>
      <c r="J85" s="275">
        <f>Variety!J14</f>
        <v>-2.6925966705425353E-2</v>
      </c>
      <c r="K85" s="101">
        <f>Variety!K14</f>
        <v>-6.2624646735781539E-3</v>
      </c>
      <c r="L85" s="140">
        <f>Variety!L14</f>
        <v>158328941.1421994</v>
      </c>
      <c r="M85" s="103">
        <f>Variety!M14</f>
        <v>-6404218.8185808957</v>
      </c>
      <c r="N85" s="101">
        <f>Variety!N14</f>
        <v>-3.887631864832565E-2</v>
      </c>
      <c r="O85" s="139">
        <f>Variety!O14</f>
        <v>35287648.659543835</v>
      </c>
      <c r="P85" s="102">
        <f>Variety!P14</f>
        <v>-1599358.9672099948</v>
      </c>
      <c r="Q85" s="101">
        <f>Variety!Q14</f>
        <v>-4.3358327772025439E-2</v>
      </c>
    </row>
    <row r="86" spans="2:17">
      <c r="B86" s="574"/>
      <c r="C86" s="135" t="s">
        <v>161</v>
      </c>
      <c r="D86" s="139">
        <f>Variety!D15</f>
        <v>932212.00353356777</v>
      </c>
      <c r="E86" s="102">
        <f>Variety!E15</f>
        <v>-114080.0963790447</v>
      </c>
      <c r="F86" s="101">
        <f>Variety!F15</f>
        <v>-0.10903274180180926</v>
      </c>
      <c r="G86" s="141">
        <f>Variety!G15</f>
        <v>0.22470364922204736</v>
      </c>
      <c r="H86" s="104">
        <f>Variety!H15</f>
        <v>-3.1287892743662477E-2</v>
      </c>
      <c r="I86" s="274">
        <f>Variety!I15</f>
        <v>5.609932796828498</v>
      </c>
      <c r="J86" s="275">
        <f>Variety!J15</f>
        <v>0.15102155792192917</v>
      </c>
      <c r="K86" s="101">
        <f>Variety!K15</f>
        <v>2.7665142610411652E-2</v>
      </c>
      <c r="L86" s="140">
        <f>Variety!L15</f>
        <v>5229646.6922201654</v>
      </c>
      <c r="M86" s="103">
        <f>Variety!M15</f>
        <v>-481969.0111719491</v>
      </c>
      <c r="N86" s="101">
        <f>Variety!N15</f>
        <v>-8.4384005542548823E-2</v>
      </c>
      <c r="O86" s="139">
        <f>Variety!O15</f>
        <v>1514617.5006379595</v>
      </c>
      <c r="P86" s="102">
        <f>Variety!P15</f>
        <v>-214156.39245965634</v>
      </c>
      <c r="Q86" s="101">
        <f>Variety!Q15</f>
        <v>-0.12387761830202738</v>
      </c>
    </row>
    <row r="87" spans="2:17">
      <c r="B87" s="574"/>
      <c r="C87" s="135" t="s">
        <v>150</v>
      </c>
      <c r="D87" s="139">
        <f>Variety!D16</f>
        <v>28198967.215071388</v>
      </c>
      <c r="E87" s="102">
        <f>Variety!E16</f>
        <v>909538.83638649434</v>
      </c>
      <c r="F87" s="101">
        <f>Variety!F16</f>
        <v>3.3329347312269574E-2</v>
      </c>
      <c r="G87" s="141">
        <f>Variety!G16</f>
        <v>6.7971779096397871</v>
      </c>
      <c r="H87" s="104">
        <f>Variety!H16</f>
        <v>0.12039725669801893</v>
      </c>
      <c r="I87" s="274">
        <f>Variety!I16</f>
        <v>4.9765326373501502</v>
      </c>
      <c r="J87" s="275">
        <f>Variety!J16</f>
        <v>2.9192748509501598E-2</v>
      </c>
      <c r="K87" s="101">
        <f>Variety!K16</f>
        <v>5.9006959629657827E-3</v>
      </c>
      <c r="L87" s="140">
        <f>Variety!L16</f>
        <v>140333080.68536964</v>
      </c>
      <c r="M87" s="103">
        <f>Variety!M16</f>
        <v>5323003.1238418818</v>
      </c>
      <c r="N87" s="101">
        <f>Variety!N16</f>
        <v>3.9426709620369225E-2</v>
      </c>
      <c r="O87" s="139">
        <f>Variety!O16</f>
        <v>40724435.849643387</v>
      </c>
      <c r="P87" s="102">
        <f>Variety!P16</f>
        <v>750591.88018152863</v>
      </c>
      <c r="Q87" s="101">
        <f>Variety!Q16</f>
        <v>1.877707534844399E-2</v>
      </c>
    </row>
    <row r="88" spans="2:17">
      <c r="B88" s="574"/>
      <c r="C88" s="135" t="s">
        <v>171</v>
      </c>
      <c r="D88" s="139">
        <f>Variety!D17</f>
        <v>1528523.94735556</v>
      </c>
      <c r="E88" s="102">
        <f>Variety!E17</f>
        <v>274723.38847754523</v>
      </c>
      <c r="F88" s="101">
        <f>Variety!F17</f>
        <v>0.21911251078352223</v>
      </c>
      <c r="G88" s="141">
        <f>Variety!G17</f>
        <v>0.36844077054594071</v>
      </c>
      <c r="H88" s="104">
        <f>Variety!H17</f>
        <v>6.1679075211092116E-2</v>
      </c>
      <c r="I88" s="274">
        <f>Variety!I17</f>
        <v>5.8700268210101623</v>
      </c>
      <c r="J88" s="275">
        <f>Variety!J17</f>
        <v>0.25472315565358361</v>
      </c>
      <c r="K88" s="101">
        <f>Variety!K17</f>
        <v>4.5362311788245631E-2</v>
      </c>
      <c r="L88" s="140">
        <f>Variety!L17</f>
        <v>8972476.5675334632</v>
      </c>
      <c r="M88" s="103">
        <f>Variety!M17</f>
        <v>1932005.6936396202</v>
      </c>
      <c r="N88" s="101">
        <f>Variety!N17</f>
        <v>0.27441427260263546</v>
      </c>
      <c r="O88" s="139">
        <f>Variety!O17</f>
        <v>1567149.5887049912</v>
      </c>
      <c r="P88" s="102">
        <f>Variety!P17</f>
        <v>332500.58147520106</v>
      </c>
      <c r="Q88" s="101">
        <f>Variety!Q17</f>
        <v>0.26930777858983596</v>
      </c>
    </row>
    <row r="89" spans="2:17" ht="15" customHeight="1">
      <c r="B89" s="574"/>
      <c r="C89" s="135" t="s">
        <v>147</v>
      </c>
      <c r="D89" s="139">
        <f>Variety!D18</f>
        <v>37052175.372578479</v>
      </c>
      <c r="E89" s="102">
        <f>Variety!E18</f>
        <v>68481.703554645181</v>
      </c>
      <c r="F89" s="101">
        <f>Variety!F18</f>
        <v>1.8516729066465015E-3</v>
      </c>
      <c r="G89" s="141">
        <f>Variety!G18</f>
        <v>8.9311862390472374</v>
      </c>
      <c r="H89" s="104">
        <f>Variety!H18</f>
        <v>-0.11744632800703769</v>
      </c>
      <c r="I89" s="274">
        <f>Variety!I18</f>
        <v>5.5174778985306023</v>
      </c>
      <c r="J89" s="275">
        <f>Variety!J18</f>
        <v>-6.9542384295153248E-2</v>
      </c>
      <c r="K89" s="101">
        <f>Variety!K18</f>
        <v>-1.2447132957244374E-2</v>
      </c>
      <c r="L89" s="140">
        <f>Variety!L18</f>
        <v>204434558.71068165</v>
      </c>
      <c r="M89" s="103">
        <f>Variety!M18</f>
        <v>-2194087.9519689977</v>
      </c>
      <c r="N89" s="101">
        <f>Variety!N18</f>
        <v>-1.0618508069460207E-2</v>
      </c>
      <c r="O89" s="139">
        <f>Variety!O18</f>
        <v>53130194.290113509</v>
      </c>
      <c r="P89" s="102">
        <f>Variety!P18</f>
        <v>-341859.6160165742</v>
      </c>
      <c r="Q89" s="101">
        <f>Variety!Q18</f>
        <v>-6.39323891722407E-3</v>
      </c>
    </row>
    <row r="90" spans="2:17">
      <c r="B90" s="574"/>
      <c r="C90" s="135" t="s">
        <v>230</v>
      </c>
      <c r="D90" s="139">
        <f>Variety!D19</f>
        <v>543136.78376559145</v>
      </c>
      <c r="E90" s="102">
        <f>Variety!E19</f>
        <v>94936.202786174428</v>
      </c>
      <c r="F90" s="101">
        <f>Variety!F19</f>
        <v>0.21181633138162809</v>
      </c>
      <c r="G90" s="141">
        <f>Variety!G19</f>
        <v>0.13091959433716921</v>
      </c>
      <c r="H90" s="104">
        <f>Variety!H19</f>
        <v>2.1260391286290009E-2</v>
      </c>
      <c r="I90" s="274">
        <f>Variety!I19</f>
        <v>8.8843991151388746</v>
      </c>
      <c r="J90" s="275">
        <f>Variety!J19</f>
        <v>-0.22780052707228471</v>
      </c>
      <c r="K90" s="101">
        <f>Variety!K19</f>
        <v>-2.4999510109175661E-2</v>
      </c>
      <c r="L90" s="140">
        <f>Variety!L19</f>
        <v>4825443.9610863952</v>
      </c>
      <c r="M90" s="103">
        <f>Variety!M19</f>
        <v>741350.7874469175</v>
      </c>
      <c r="N90" s="101">
        <f>Variety!N19</f>
        <v>0.18152151675478892</v>
      </c>
      <c r="O90" s="139">
        <f>Variety!O19</f>
        <v>498847.10105560999</v>
      </c>
      <c r="P90" s="102">
        <f>Variety!P19</f>
        <v>69322.781023352873</v>
      </c>
      <c r="Q90" s="101">
        <f>Variety!Q19</f>
        <v>0.16139430944945504</v>
      </c>
    </row>
    <row r="91" spans="2:17">
      <c r="B91" s="574"/>
      <c r="C91" s="135" t="s">
        <v>176</v>
      </c>
      <c r="D91" s="139">
        <f>Variety!D20</f>
        <v>181182.06239540444</v>
      </c>
      <c r="E91" s="102">
        <f>Variety!E20</f>
        <v>24779.036172398453</v>
      </c>
      <c r="F91" s="101">
        <f>Variety!F20</f>
        <v>0.15843066960269339</v>
      </c>
      <c r="G91" s="141">
        <f>Variety!G20</f>
        <v>4.3672759457616291E-2</v>
      </c>
      <c r="H91" s="104">
        <f>Variety!H20</f>
        <v>5.4063404965301251E-3</v>
      </c>
      <c r="I91" s="274">
        <f>Variety!I20</f>
        <v>6.5546256290535005</v>
      </c>
      <c r="J91" s="275">
        <f>Variety!J20</f>
        <v>1.3350986707363788E-2</v>
      </c>
      <c r="K91" s="101">
        <f>Variety!K20</f>
        <v>2.0410374792909224E-3</v>
      </c>
      <c r="L91" s="140">
        <f>Variety!L20</f>
        <v>1187580.5897016884</v>
      </c>
      <c r="M91" s="103">
        <f>Variety!M20</f>
        <v>164505.44028294145</v>
      </c>
      <c r="N91" s="101">
        <f>Variety!N20</f>
        <v>0.16079507001651255</v>
      </c>
      <c r="O91" s="139">
        <f>Variety!O20</f>
        <v>231782.8311113395</v>
      </c>
      <c r="P91" s="102">
        <f>Variety!P20</f>
        <v>24466.699150899658</v>
      </c>
      <c r="Q91" s="101">
        <f>Variety!Q20</f>
        <v>0.11801637875227387</v>
      </c>
    </row>
    <row r="92" spans="2:17">
      <c r="B92" s="574"/>
      <c r="C92" s="135" t="s">
        <v>160</v>
      </c>
      <c r="D92" s="139">
        <f>Variety!D21</f>
        <v>5195784.1508970903</v>
      </c>
      <c r="E92" s="102">
        <f>Variety!E21</f>
        <v>169483.1461970685</v>
      </c>
      <c r="F92" s="101">
        <f>Variety!F21</f>
        <v>3.3719259160680436E-2</v>
      </c>
      <c r="G92" s="141">
        <f>Variety!G21</f>
        <v>1.2524100256713893</v>
      </c>
      <c r="H92" s="104">
        <f>Variety!H21</f>
        <v>2.264775882026715E-2</v>
      </c>
      <c r="I92" s="274">
        <f>Variety!I21</f>
        <v>9.164130774938327</v>
      </c>
      <c r="J92" s="275">
        <f>Variety!J21</f>
        <v>-0.28213991032296093</v>
      </c>
      <c r="K92" s="101">
        <f>Variety!K21</f>
        <v>-2.9867862114429426E-2</v>
      </c>
      <c r="L92" s="140">
        <f>Variety!L21</f>
        <v>47614845.43717283</v>
      </c>
      <c r="M92" s="103">
        <f>Variety!M21</f>
        <v>135045.60117565095</v>
      </c>
      <c r="N92" s="101">
        <f>Variety!N21</f>
        <v>2.84427486303902E-3</v>
      </c>
      <c r="O92" s="139">
        <f>Variety!O21</f>
        <v>9701491.5969447251</v>
      </c>
      <c r="P92" s="102">
        <f>Variety!P21</f>
        <v>212279.95253962651</v>
      </c>
      <c r="Q92" s="101">
        <f>Variety!Q21</f>
        <v>2.2370662652970563E-2</v>
      </c>
    </row>
    <row r="93" spans="2:17">
      <c r="B93" s="574"/>
      <c r="C93" s="135" t="s">
        <v>180</v>
      </c>
      <c r="D93" s="139">
        <f>Variety!D22</f>
        <v>121713.1171312294</v>
      </c>
      <c r="E93" s="102">
        <f>Variety!E22</f>
        <v>-4687.5626480154024</v>
      </c>
      <c r="F93" s="101">
        <f>Variety!F22</f>
        <v>-3.7084948088903454E-2</v>
      </c>
      <c r="G93" s="141">
        <f>Variety!G22</f>
        <v>2.9338156421403465E-2</v>
      </c>
      <c r="H93" s="104">
        <f>Variety!H22</f>
        <v>-1.5877245299153256E-3</v>
      </c>
      <c r="I93" s="274">
        <f>Variety!I22</f>
        <v>13.448377329895155</v>
      </c>
      <c r="J93" s="275">
        <f>Variety!J22</f>
        <v>0.28888658193549333</v>
      </c>
      <c r="K93" s="101">
        <f>Variety!K22</f>
        <v>2.195271743173529E-2</v>
      </c>
      <c r="L93" s="140">
        <f>Variety!L22</f>
        <v>1636843.9251784992</v>
      </c>
      <c r="M93" s="103">
        <f>Variety!M22</f>
        <v>-26524.650912284851</v>
      </c>
      <c r="N93" s="101">
        <f>Variety!N22</f>
        <v>-1.5946346043534478E-2</v>
      </c>
      <c r="O93" s="139">
        <f>Variety!O22</f>
        <v>256375.33836235333</v>
      </c>
      <c r="P93" s="102">
        <f>Variety!P22</f>
        <v>-7462.288084976899</v>
      </c>
      <c r="Q93" s="101">
        <f>Variety!Q22</f>
        <v>-2.8283638635850872E-2</v>
      </c>
    </row>
    <row r="94" spans="2:17">
      <c r="B94" s="574"/>
      <c r="C94" s="135" t="s">
        <v>158</v>
      </c>
      <c r="D94" s="139">
        <f>Variety!D23</f>
        <v>8153007.9578674585</v>
      </c>
      <c r="E94" s="102">
        <f>Variety!E23</f>
        <v>-152288.9440945331</v>
      </c>
      <c r="F94" s="101">
        <f>Variety!F23</f>
        <v>-1.8336363635423715E-2</v>
      </c>
      <c r="G94" s="141">
        <f>Variety!G23</f>
        <v>1.9652296187186367</v>
      </c>
      <c r="H94" s="104">
        <f>Variety!H23</f>
        <v>-6.6789700354742632E-2</v>
      </c>
      <c r="I94" s="274">
        <f>Variety!I23</f>
        <v>7.2426339387129213</v>
      </c>
      <c r="J94" s="275">
        <f>Variety!J23</f>
        <v>0.19722288708514046</v>
      </c>
      <c r="K94" s="101">
        <f>Variety!K23</f>
        <v>2.7993098719140571E-2</v>
      </c>
      <c r="L94" s="140">
        <f>Variety!L23</f>
        <v>59049252.138247378</v>
      </c>
      <c r="M94" s="103">
        <f>Variety!M23</f>
        <v>535021.55811439455</v>
      </c>
      <c r="N94" s="101">
        <f>Variety!N23</f>
        <v>9.1434434463203464E-3</v>
      </c>
      <c r="O94" s="139">
        <f>Variety!O23</f>
        <v>10104809.036053294</v>
      </c>
      <c r="P94" s="102">
        <f>Variety!P23</f>
        <v>-159308.12754069641</v>
      </c>
      <c r="Q94" s="101">
        <f>Variety!Q23</f>
        <v>-1.5520879682253599E-2</v>
      </c>
    </row>
    <row r="95" spans="2:17">
      <c r="B95" s="574"/>
      <c r="C95" s="135" t="s">
        <v>231</v>
      </c>
      <c r="D95" s="139">
        <f>Variety!D24</f>
        <v>1493700.2930213423</v>
      </c>
      <c r="E95" s="102">
        <f>Variety!E24</f>
        <v>-28130.905486336676</v>
      </c>
      <c r="F95" s="101">
        <f>Variety!F24</f>
        <v>-1.8484905233853852E-2</v>
      </c>
      <c r="G95" s="141">
        <f>Variety!G24</f>
        <v>0.36004675483011095</v>
      </c>
      <c r="H95" s="104">
        <f>Variety!H24</f>
        <v>-1.2292781280352605E-2</v>
      </c>
      <c r="I95" s="274">
        <f>Variety!I24</f>
        <v>14.11232072948216</v>
      </c>
      <c r="J95" s="275">
        <f>Variety!J24</f>
        <v>9.9551341462909448E-2</v>
      </c>
      <c r="K95" s="101">
        <f>Variety!K24</f>
        <v>7.104330250951296E-3</v>
      </c>
      <c r="L95" s="140">
        <f>Variety!L24</f>
        <v>21079577.608838666</v>
      </c>
      <c r="M95" s="103">
        <f>Variety!M24</f>
        <v>-245492.02334238589</v>
      </c>
      <c r="N95" s="101">
        <f>Variety!N24</f>
        <v>-1.1511897854341395E-2</v>
      </c>
      <c r="O95" s="139">
        <f>Variety!O24</f>
        <v>4098163.3005783861</v>
      </c>
      <c r="P95" s="102">
        <f>Variety!P24</f>
        <v>-37306.199391668197</v>
      </c>
      <c r="Q95" s="101">
        <f>Variety!Q24</f>
        <v>-9.0210312014000673E-3</v>
      </c>
    </row>
    <row r="96" spans="2:17">
      <c r="B96" s="574"/>
      <c r="C96" s="135" t="s">
        <v>177</v>
      </c>
      <c r="D96" s="139">
        <f>Variety!D25</f>
        <v>204746.64308932066</v>
      </c>
      <c r="E96" s="102">
        <f>Variety!E25</f>
        <v>-51789.113652291417</v>
      </c>
      <c r="F96" s="101">
        <f>Variety!F25</f>
        <v>-0.20187873343697052</v>
      </c>
      <c r="G96" s="141">
        <f>Variety!G25</f>
        <v>4.9352848594249807E-2</v>
      </c>
      <c r="H96" s="104">
        <f>Variety!H25</f>
        <v>-1.341259132746081E-2</v>
      </c>
      <c r="I96" s="274">
        <f>Variety!I25</f>
        <v>12.480750258679405</v>
      </c>
      <c r="J96" s="275">
        <f>Variety!J25</f>
        <v>1.0432792156057502</v>
      </c>
      <c r="K96" s="101">
        <f>Variety!K25</f>
        <v>9.1215900060139868E-2</v>
      </c>
      <c r="L96" s="140">
        <f>Variety!L25</f>
        <v>2555391.7187007787</v>
      </c>
      <c r="M96" s="103">
        <f>Variety!M25</f>
        <v>-378728.57054439653</v>
      </c>
      <c r="N96" s="101">
        <f>Variety!N25</f>
        <v>-0.12907738375028494</v>
      </c>
      <c r="O96" s="139">
        <f>Variety!O25</f>
        <v>516429.56339724315</v>
      </c>
      <c r="P96" s="102">
        <f>Variety!P25</f>
        <v>-52902.632391764317</v>
      </c>
      <c r="Q96" s="101">
        <f>Variety!Q25</f>
        <v>-9.2920500163264697E-2</v>
      </c>
    </row>
    <row r="97" spans="2:17">
      <c r="B97" s="574"/>
      <c r="C97" s="135" t="s">
        <v>163</v>
      </c>
      <c r="D97" s="139">
        <f>Variety!D26</f>
        <v>3218286.8118405789</v>
      </c>
      <c r="E97" s="102">
        <f>Variety!E26</f>
        <v>-391805.95786388032</v>
      </c>
      <c r="F97" s="101">
        <f>Variety!F26</f>
        <v>-0.10853071731338239</v>
      </c>
      <c r="G97" s="141">
        <f>Variety!G26</f>
        <v>0.77574713490344627</v>
      </c>
      <c r="H97" s="104">
        <f>Variety!H26</f>
        <v>-0.10751788719993294</v>
      </c>
      <c r="I97" s="274">
        <f>Variety!I26</f>
        <v>8.5467344970059838</v>
      </c>
      <c r="J97" s="275">
        <f>Variety!J26</f>
        <v>0.1889816461516709</v>
      </c>
      <c r="K97" s="101">
        <f>Variety!K26</f>
        <v>2.2611537996406961E-2</v>
      </c>
      <c r="L97" s="140">
        <f>Variety!L26</f>
        <v>27505842.916017283</v>
      </c>
      <c r="M97" s="103">
        <f>Variety!M26</f>
        <v>-2666420.2218287066</v>
      </c>
      <c r="N97" s="101">
        <f>Variety!N26</f>
        <v>-8.8373225755284307E-2</v>
      </c>
      <c r="O97" s="139">
        <f>Variety!O26</f>
        <v>6387127.0958306985</v>
      </c>
      <c r="P97" s="102">
        <f>Variety!P26</f>
        <v>-349143.97928844579</v>
      </c>
      <c r="Q97" s="101">
        <f>Variety!Q26</f>
        <v>-5.1830452693335312E-2</v>
      </c>
    </row>
    <row r="98" spans="2:17">
      <c r="B98" s="574"/>
      <c r="C98" s="135" t="s">
        <v>167</v>
      </c>
      <c r="D98" s="139">
        <f>Variety!D27</f>
        <v>853761.28559792577</v>
      </c>
      <c r="E98" s="102">
        <f>Variety!E27</f>
        <v>140097.83817170397</v>
      </c>
      <c r="F98" s="101">
        <f>Variety!F27</f>
        <v>0.19630799178093988</v>
      </c>
      <c r="G98" s="141">
        <f>Variety!G27</f>
        <v>0.20579361316006961</v>
      </c>
      <c r="H98" s="104">
        <f>Variety!H27</f>
        <v>3.1184814750465417E-2</v>
      </c>
      <c r="I98" s="274">
        <f>Variety!I27</f>
        <v>15.587315900469113</v>
      </c>
      <c r="J98" s="275">
        <f>Variety!J27</f>
        <v>0.30866116107581831</v>
      </c>
      <c r="K98" s="101">
        <f>Variety!K27</f>
        <v>2.0202116373504428E-2</v>
      </c>
      <c r="L98" s="140">
        <f>Variety!L27</f>
        <v>13307846.8622055</v>
      </c>
      <c r="M98" s="103">
        <f>Variety!M27</f>
        <v>2404029.4488550983</v>
      </c>
      <c r="N98" s="101">
        <f>Variety!N27</f>
        <v>0.22047594504945175</v>
      </c>
      <c r="O98" s="139">
        <f>Variety!O27</f>
        <v>2049552.9666416645</v>
      </c>
      <c r="P98" s="102">
        <f>Variety!P27</f>
        <v>388327.98758548452</v>
      </c>
      <c r="Q98" s="101">
        <f>Variety!Q27</f>
        <v>0.2337600219604884</v>
      </c>
    </row>
    <row r="99" spans="2:17">
      <c r="B99" s="574"/>
      <c r="C99" s="135" t="s">
        <v>175</v>
      </c>
      <c r="D99" s="139">
        <f>Variety!D28</f>
        <v>528803.24661488109</v>
      </c>
      <c r="E99" s="102">
        <f>Variety!E28</f>
        <v>33143.527801498363</v>
      </c>
      <c r="F99" s="101">
        <f>Variety!F28</f>
        <v>6.686750313469994E-2</v>
      </c>
      <c r="G99" s="141">
        <f>Variety!G28</f>
        <v>0.1274645882958225</v>
      </c>
      <c r="H99" s="104">
        <f>Variety!H28</f>
        <v>6.1937732720585142E-3</v>
      </c>
      <c r="I99" s="274">
        <f>Variety!I28</f>
        <v>16.265285620589992</v>
      </c>
      <c r="J99" s="275">
        <f>Variety!J28</f>
        <v>-0.17794318308935431</v>
      </c>
      <c r="K99" s="101">
        <f>Variety!K28</f>
        <v>-1.0821669224084361E-2</v>
      </c>
      <c r="L99" s="140">
        <f>Variety!L28</f>
        <v>8601135.843286328</v>
      </c>
      <c r="M99" s="103">
        <f>Variety!M28</f>
        <v>450889.67807050794</v>
      </c>
      <c r="N99" s="101">
        <f>Variety!N28</f>
        <v>5.532221590985139E-2</v>
      </c>
      <c r="O99" s="139">
        <f>Variety!O28</f>
        <v>1030946.7397948768</v>
      </c>
      <c r="P99" s="102">
        <f>Variety!P28</f>
        <v>49100.246485279873</v>
      </c>
      <c r="Q99" s="101">
        <f>Variety!Q28</f>
        <v>5.0008068287511344E-2</v>
      </c>
    </row>
    <row r="100" spans="2:17">
      <c r="B100" s="574"/>
      <c r="C100" s="135" t="s">
        <v>165</v>
      </c>
      <c r="D100" s="139">
        <f>Variety!D29</f>
        <v>2329148.0799348196</v>
      </c>
      <c r="E100" s="102">
        <f>Variety!E29</f>
        <v>-170568.19716404099</v>
      </c>
      <c r="F100" s="101">
        <f>Variety!F29</f>
        <v>-6.8235022801067774E-2</v>
      </c>
      <c r="G100" s="141">
        <f>Variety!G29</f>
        <v>0.56142601806889625</v>
      </c>
      <c r="H100" s="104">
        <f>Variety!H29</f>
        <v>-5.0168224403895678E-2</v>
      </c>
      <c r="I100" s="274">
        <f>Variety!I29</f>
        <v>7.2375242866679681</v>
      </c>
      <c r="J100" s="275">
        <f>Variety!J29</f>
        <v>0.26910079064634651</v>
      </c>
      <c r="K100" s="101">
        <f>Variety!K29</f>
        <v>3.8617169407109117E-2</v>
      </c>
      <c r="L100" s="140">
        <f>Variety!L29</f>
        <v>16857265.795774322</v>
      </c>
      <c r="M100" s="103">
        <f>Variety!M29</f>
        <v>-561815.84294907376</v>
      </c>
      <c r="N100" s="101">
        <f>Variety!N29</f>
        <v>-3.2252896828965545E-2</v>
      </c>
      <c r="O100" s="139">
        <f>Variety!O29</f>
        <v>3624623.8782359371</v>
      </c>
      <c r="P100" s="102">
        <f>Variety!P29</f>
        <v>-258605.91656463966</v>
      </c>
      <c r="Q100" s="101">
        <f>Variety!Q29</f>
        <v>-6.6595573847032755E-2</v>
      </c>
    </row>
    <row r="101" spans="2:17">
      <c r="B101" s="574"/>
      <c r="C101" s="135" t="s">
        <v>155</v>
      </c>
      <c r="D101" s="139">
        <f>Variety!D30</f>
        <v>4630660.1920160186</v>
      </c>
      <c r="E101" s="102">
        <f>Variety!E30</f>
        <v>-30312.297058206052</v>
      </c>
      <c r="F101" s="101">
        <f>Variety!F30</f>
        <v>-6.5034275849645195E-3</v>
      </c>
      <c r="G101" s="141">
        <f>Variety!G30</f>
        <v>1.1161905655678439</v>
      </c>
      <c r="H101" s="104">
        <f>Variety!H30</f>
        <v>-2.4188430543775619E-2</v>
      </c>
      <c r="I101" s="274">
        <f>Variety!I30</f>
        <v>6.0805042305233377</v>
      </c>
      <c r="J101" s="275">
        <f>Variety!J30</f>
        <v>3.9081209630313474E-2</v>
      </c>
      <c r="K101" s="101">
        <f>Variety!K30</f>
        <v>6.4688748818215701E-3</v>
      </c>
      <c r="L101" s="140">
        <f>Variety!L30</f>
        <v>28156748.887669411</v>
      </c>
      <c r="M101" s="103">
        <f>Variety!M30</f>
        <v>-2157.607572671026</v>
      </c>
      <c r="N101" s="101">
        <f>Variety!N30</f>
        <v>-7.6622562493170314E-5</v>
      </c>
      <c r="O101" s="139">
        <f>Variety!O30</f>
        <v>8091929.074009751</v>
      </c>
      <c r="P101" s="102">
        <f>Variety!P30</f>
        <v>-79822.213939401321</v>
      </c>
      <c r="Q101" s="101">
        <f>Variety!Q30</f>
        <v>-9.7680669818126752E-3</v>
      </c>
    </row>
    <row r="102" spans="2:17">
      <c r="B102" s="574"/>
      <c r="C102" s="135" t="s">
        <v>181</v>
      </c>
      <c r="D102" s="139">
        <f>Variety!D31</f>
        <v>548211.02799980214</v>
      </c>
      <c r="E102" s="102">
        <f>Variety!E31</f>
        <v>-99610.08452078863</v>
      </c>
      <c r="F102" s="101">
        <f>Variety!F31</f>
        <v>-0.15376171383673848</v>
      </c>
      <c r="G102" s="141">
        <f>Variety!G31</f>
        <v>0.13214270795526159</v>
      </c>
      <c r="H102" s="104">
        <f>Variety!H31</f>
        <v>-2.635674504255664E-2</v>
      </c>
      <c r="I102" s="274">
        <f>Variety!I31</f>
        <v>8.888329298877089</v>
      </c>
      <c r="J102" s="275">
        <f>Variety!J31</f>
        <v>0.770650998578299</v>
      </c>
      <c r="K102" s="101">
        <f>Variety!K31</f>
        <v>9.4934902575522534E-2</v>
      </c>
      <c r="L102" s="140">
        <f>Variety!L31</f>
        <v>4872680.1421381701</v>
      </c>
      <c r="M102" s="103">
        <f>Variety!M31</f>
        <v>-386123.24544565007</v>
      </c>
      <c r="N102" s="101">
        <f>Variety!N31</f>
        <v>-7.3424164584151921E-2</v>
      </c>
      <c r="O102" s="139">
        <f>Variety!O31</f>
        <v>516252.4313899955</v>
      </c>
      <c r="P102" s="102">
        <f>Variety!P31</f>
        <v>-102492.359921364</v>
      </c>
      <c r="Q102" s="101">
        <f>Variety!Q31</f>
        <v>-0.16564561247318632</v>
      </c>
    </row>
    <row r="103" spans="2:17">
      <c r="B103" s="574"/>
      <c r="C103" s="135" t="s">
        <v>172</v>
      </c>
      <c r="D103" s="139">
        <f>Variety!D32</f>
        <v>301737.469584807</v>
      </c>
      <c r="E103" s="102">
        <f>Variety!E32</f>
        <v>34459.012849073159</v>
      </c>
      <c r="F103" s="101">
        <f>Variety!F32</f>
        <v>0.12892551562112545</v>
      </c>
      <c r="G103" s="141">
        <f>Variety!G32</f>
        <v>7.2731857416263368E-2</v>
      </c>
      <c r="H103" s="104">
        <f>Variety!H32</f>
        <v>7.3380498173047509E-3</v>
      </c>
      <c r="I103" s="274">
        <f>Variety!I32</f>
        <v>9.6926202473189154</v>
      </c>
      <c r="J103" s="275">
        <f>Variety!J32</f>
        <v>3.3629931933202073E-2</v>
      </c>
      <c r="K103" s="101">
        <f>Variety!K32</f>
        <v>3.4817233308157766E-3</v>
      </c>
      <c r="L103" s="140">
        <f>Variety!L32</f>
        <v>2924626.7070724759</v>
      </c>
      <c r="M103" s="103">
        <f>Variety!M32</f>
        <v>342986.68195078336</v>
      </c>
      <c r="N103" s="101">
        <f>Variety!N32</f>
        <v>0.13285612192761684</v>
      </c>
      <c r="O103" s="139">
        <f>Variety!O32</f>
        <v>526747.46017461037</v>
      </c>
      <c r="P103" s="102">
        <f>Variety!P32</f>
        <v>59521.113640169031</v>
      </c>
      <c r="Q103" s="101">
        <f>Variety!Q32</f>
        <v>0.12739245995362863</v>
      </c>
    </row>
    <row r="104" spans="2:17">
      <c r="B104" s="574"/>
      <c r="C104" s="135" t="s">
        <v>151</v>
      </c>
      <c r="D104" s="139">
        <f>Variety!D33</f>
        <v>14895610.763530744</v>
      </c>
      <c r="E104" s="102">
        <f>Variety!E33</f>
        <v>-486560.67700024694</v>
      </c>
      <c r="F104" s="101">
        <f>Variety!F33</f>
        <v>-3.1631468865194946E-2</v>
      </c>
      <c r="G104" s="141">
        <f>Variety!G33</f>
        <v>3.5904902353427377</v>
      </c>
      <c r="H104" s="104">
        <f>Variety!H33</f>
        <v>-0.17299587543962813</v>
      </c>
      <c r="I104" s="274">
        <f>Variety!I33</f>
        <v>5.1660407246310394</v>
      </c>
      <c r="J104" s="275">
        <f>Variety!J33</f>
        <v>4.3485069931517017E-3</v>
      </c>
      <c r="K104" s="101">
        <f>Variety!K33</f>
        <v>8.4245763013387912E-4</v>
      </c>
      <c r="L104" s="140">
        <f>Variety!L33</f>
        <v>76951331.82265228</v>
      </c>
      <c r="M104" s="103">
        <f>Variety!M33</f>
        <v>-2446702.7923083156</v>
      </c>
      <c r="N104" s="101">
        <f>Variety!N33</f>
        <v>-3.0815659407358871E-2</v>
      </c>
      <c r="O104" s="139">
        <f>Variety!O33</f>
        <v>23073807.292964142</v>
      </c>
      <c r="P104" s="102">
        <f>Variety!P33</f>
        <v>-955352.49719275162</v>
      </c>
      <c r="Q104" s="101">
        <f>Variety!Q33</f>
        <v>-3.9758048368553206E-2</v>
      </c>
    </row>
    <row r="105" spans="2:17">
      <c r="B105" s="574"/>
      <c r="C105" s="135" t="s">
        <v>149</v>
      </c>
      <c r="D105" s="139">
        <f>Variety!D34</f>
        <v>39210420.442777656</v>
      </c>
      <c r="E105" s="102">
        <f>Variety!E34</f>
        <v>837489.29316859692</v>
      </c>
      <c r="F105" s="101">
        <f>Variety!F34</f>
        <v>2.1825001845790174E-2</v>
      </c>
      <c r="G105" s="141">
        <f>Variety!G34</f>
        <v>9.4514171965450799</v>
      </c>
      <c r="H105" s="104">
        <f>Variety!H34</f>
        <v>6.2886196881715151E-2</v>
      </c>
      <c r="I105" s="274">
        <f>Variety!I34</f>
        <v>4.2677087572886547</v>
      </c>
      <c r="J105" s="275">
        <f>Variety!J34</f>
        <v>5.5371479968112425E-2</v>
      </c>
      <c r="K105" s="101">
        <f>Variety!K34</f>
        <v>1.3145072752420739E-2</v>
      </c>
      <c r="L105" s="140">
        <f>Variety!L34</f>
        <v>167338654.70061231</v>
      </c>
      <c r="M105" s="103">
        <f>Variety!M34</f>
        <v>5698926.3790594637</v>
      </c>
      <c r="N105" s="101">
        <f>Variety!N34</f>
        <v>3.5256965835295681E-2</v>
      </c>
      <c r="O105" s="139">
        <f>Variety!O34</f>
        <v>40407984.956295289</v>
      </c>
      <c r="P105" s="102">
        <f>Variety!P34</f>
        <v>946448.1506010741</v>
      </c>
      <c r="Q105" s="101">
        <f>Variety!Q34</f>
        <v>2.398406720096374E-2</v>
      </c>
    </row>
    <row r="106" spans="2:17">
      <c r="B106" s="574"/>
      <c r="C106" s="135" t="s">
        <v>159</v>
      </c>
      <c r="D106" s="139">
        <f>Variety!D35</f>
        <v>3741223.2238003043</v>
      </c>
      <c r="E106" s="102">
        <f>Variety!E35</f>
        <v>-143005.34742462356</v>
      </c>
      <c r="F106" s="101">
        <f>Variety!F35</f>
        <v>-3.6816923824728849E-2</v>
      </c>
      <c r="G106" s="141">
        <f>Variety!G35</f>
        <v>0.90179756080766815</v>
      </c>
      <c r="H106" s="104">
        <f>Variety!H35</f>
        <v>-4.8539024337324155E-2</v>
      </c>
      <c r="I106" s="274">
        <f>Variety!I35</f>
        <v>5.9332348294804778</v>
      </c>
      <c r="J106" s="275">
        <f>Variety!J35</f>
        <v>-0.12664238539188855</v>
      </c>
      <c r="K106" s="101">
        <f>Variety!K35</f>
        <v>-2.0898506834606864E-2</v>
      </c>
      <c r="L106" s="140">
        <f>Variety!L35</f>
        <v>22197555.936313201</v>
      </c>
      <c r="M106" s="103">
        <f>Variety!M35</f>
        <v>-1340392.2798089869</v>
      </c>
      <c r="N106" s="101">
        <f>Variety!N35</f>
        <v>-5.6946011925155506E-2</v>
      </c>
      <c r="O106" s="139">
        <f>Variety!O35</f>
        <v>6115034.9507270409</v>
      </c>
      <c r="P106" s="102">
        <f>Variety!P35</f>
        <v>-370128.33181304485</v>
      </c>
      <c r="Q106" s="101">
        <f>Variety!Q35</f>
        <v>-5.707309371986611E-2</v>
      </c>
    </row>
    <row r="107" spans="2:17">
      <c r="B107" s="574"/>
      <c r="C107" s="135" t="s">
        <v>179</v>
      </c>
      <c r="D107" s="139">
        <f>Variety!D36</f>
        <v>491089.51901704178</v>
      </c>
      <c r="E107" s="102">
        <f>Variety!E36</f>
        <v>32013.934716782765</v>
      </c>
      <c r="F107" s="101">
        <f>Variety!F36</f>
        <v>6.973565097255098E-2</v>
      </c>
      <c r="G107" s="141">
        <f>Variety!G36</f>
        <v>0.11837393918931205</v>
      </c>
      <c r="H107" s="104">
        <f>Variety!H36</f>
        <v>6.0539984063816693E-3</v>
      </c>
      <c r="I107" s="274">
        <f>Variety!I36</f>
        <v>5.6918141617794706</v>
      </c>
      <c r="J107" s="275">
        <f>Variety!J36</f>
        <v>0.40304976837555628</v>
      </c>
      <c r="K107" s="101">
        <f>Variety!K36</f>
        <v>7.6208682859504065E-2</v>
      </c>
      <c r="L107" s="140">
        <f>Variety!L36</f>
        <v>2795190.2790426672</v>
      </c>
      <c r="M107" s="103">
        <f>Variety!M36</f>
        <v>367247.67491436051</v>
      </c>
      <c r="N107" s="101">
        <f>Variety!N36</f>
        <v>0.1512587959410234</v>
      </c>
      <c r="O107" s="139">
        <f>Variety!O36</f>
        <v>500612.82490994141</v>
      </c>
      <c r="P107" s="102">
        <f>Variety!P36</f>
        <v>36869.515709162864</v>
      </c>
      <c r="Q107" s="101">
        <f>Variety!Q36</f>
        <v>7.9504145887741823E-2</v>
      </c>
    </row>
    <row r="108" spans="2:17">
      <c r="B108" s="574"/>
      <c r="C108" s="135" t="s">
        <v>174</v>
      </c>
      <c r="D108" s="139">
        <f>Variety!D37</f>
        <v>1548202.7808478486</v>
      </c>
      <c r="E108" s="102">
        <f>Variety!E37</f>
        <v>421636.86568640894</v>
      </c>
      <c r="F108" s="101">
        <f>Variety!F37</f>
        <v>0.374267373095508</v>
      </c>
      <c r="G108" s="141">
        <f>Variety!G37</f>
        <v>0.373184225555519</v>
      </c>
      <c r="H108" s="104">
        <f>Variety!H37</f>
        <v>9.7552453345564671E-2</v>
      </c>
      <c r="I108" s="274">
        <f>Variety!I37</f>
        <v>4.0787424379970112</v>
      </c>
      <c r="J108" s="275">
        <f>Variety!J37</f>
        <v>-0.83129055369729965</v>
      </c>
      <c r="K108" s="101">
        <f>Variety!K37</f>
        <v>-0.16930447414579292</v>
      </c>
      <c r="L108" s="140">
        <f>Variety!L37</f>
        <v>6314720.3848691061</v>
      </c>
      <c r="M108" s="103">
        <f>Variety!M37</f>
        <v>783244.57410814334</v>
      </c>
      <c r="N108" s="101">
        <f>Variety!N37</f>
        <v>0.14159775815785275</v>
      </c>
      <c r="O108" s="139">
        <f>Variety!O37</f>
        <v>1101034.1242319264</v>
      </c>
      <c r="P108" s="102">
        <f>Variety!P37</f>
        <v>205635.74193164846</v>
      </c>
      <c r="Q108" s="101">
        <f>Variety!Q37</f>
        <v>0.229658379997706</v>
      </c>
    </row>
    <row r="109" spans="2:17">
      <c r="B109" s="574"/>
      <c r="C109" s="135" t="s">
        <v>152</v>
      </c>
      <c r="D109" s="139">
        <f>Variety!D38</f>
        <v>13933276.256477907</v>
      </c>
      <c r="E109" s="102">
        <f>Variety!E38</f>
        <v>293532.8499188628</v>
      </c>
      <c r="F109" s="101">
        <f>Variety!F38</f>
        <v>2.1520408498132707E-2</v>
      </c>
      <c r="G109" s="141">
        <f>Variety!G38</f>
        <v>3.3585257522772869</v>
      </c>
      <c r="H109" s="104">
        <f>Variety!H38</f>
        <v>2.1351604681886904E-2</v>
      </c>
      <c r="I109" s="274">
        <f>Variety!I38</f>
        <v>9.6251565347561989</v>
      </c>
      <c r="J109" s="275">
        <f>Variety!J38</f>
        <v>0.30588278621875276</v>
      </c>
      <c r="K109" s="101">
        <f>Variety!K38</f>
        <v>3.2822599107227381E-2</v>
      </c>
      <c r="L109" s="140">
        <f>Variety!L38</f>
        <v>134109965.01060171</v>
      </c>
      <c r="M109" s="103">
        <f>Variety!M38</f>
        <v>6997462.3450693041</v>
      </c>
      <c r="N109" s="101">
        <f>Variety!N38</f>
        <v>5.5049363346118138E-2</v>
      </c>
      <c r="O109" s="139">
        <f>Variety!O38</f>
        <v>28596413.599168189</v>
      </c>
      <c r="P109" s="102">
        <f>Variety!P38</f>
        <v>568975.71771885827</v>
      </c>
      <c r="Q109" s="101">
        <f>Variety!Q38</f>
        <v>2.0300668228238204E-2</v>
      </c>
    </row>
    <row r="110" spans="2:17">
      <c r="B110" s="574"/>
      <c r="C110" s="135" t="s">
        <v>154</v>
      </c>
      <c r="D110" s="139">
        <f>Variety!D39</f>
        <v>12295802.069190847</v>
      </c>
      <c r="E110" s="102">
        <f>Variety!E39</f>
        <v>-1404357.2014598995</v>
      </c>
      <c r="F110" s="101">
        <f>Variety!F39</f>
        <v>-0.10250663322348323</v>
      </c>
      <c r="G110" s="141">
        <f>Variety!G39</f>
        <v>2.9638232339707211</v>
      </c>
      <c r="H110" s="104">
        <f>Variety!H39</f>
        <v>-0.38813258903761305</v>
      </c>
      <c r="I110" s="274">
        <f>Variety!I39</f>
        <v>5.640601992666336</v>
      </c>
      <c r="J110" s="275">
        <f>Variety!J39</f>
        <v>0.13616552208342014</v>
      </c>
      <c r="K110" s="101">
        <f>Variety!K39</f>
        <v>2.4737413686418713E-2</v>
      </c>
      <c r="L110" s="140">
        <f>Variety!L39</f>
        <v>69355725.652908742</v>
      </c>
      <c r="M110" s="103">
        <f>Variety!M39</f>
        <v>-6055930.6892558634</v>
      </c>
      <c r="N110" s="101">
        <f>Variety!N39</f>
        <v>-8.0304968528715853E-2</v>
      </c>
      <c r="O110" s="139">
        <f>Variety!O39</f>
        <v>13602293.20047947</v>
      </c>
      <c r="P110" s="102">
        <f>Variety!P39</f>
        <v>-1432947.203536192</v>
      </c>
      <c r="Q110" s="101">
        <f>Variety!Q39</f>
        <v>-9.5305905661041218E-2</v>
      </c>
    </row>
    <row r="111" spans="2:17">
      <c r="B111" s="574"/>
      <c r="C111" s="135" t="s">
        <v>170</v>
      </c>
      <c r="D111" s="139">
        <f>Variety!D40</f>
        <v>539305.23561616847</v>
      </c>
      <c r="E111" s="102">
        <f>Variety!E40</f>
        <v>-93682.622463275213</v>
      </c>
      <c r="F111" s="101">
        <f>Variety!F40</f>
        <v>-0.1480006626786157</v>
      </c>
      <c r="G111" s="141">
        <f>Variety!G40</f>
        <v>0.12999602453965337</v>
      </c>
      <c r="H111" s="104">
        <f>Variety!H40</f>
        <v>-2.4874243379661348E-2</v>
      </c>
      <c r="I111" s="274">
        <f>Variety!I40</f>
        <v>15.760168514137955</v>
      </c>
      <c r="J111" s="275">
        <f>Variety!J40</f>
        <v>1.1484826091627358</v>
      </c>
      <c r="K111" s="101">
        <f>Variety!K40</f>
        <v>7.8600280394179711E-2</v>
      </c>
      <c r="L111" s="140">
        <f>Variety!L40</f>
        <v>8499541.3938676901</v>
      </c>
      <c r="M111" s="103">
        <f>Variety!M40</f>
        <v>-749478.37005217187</v>
      </c>
      <c r="N111" s="101">
        <f>Variety!N40</f>
        <v>-8.1033275869499558E-2</v>
      </c>
      <c r="O111" s="139">
        <f>Variety!O40</f>
        <v>836319.31748879515</v>
      </c>
      <c r="P111" s="102">
        <f>Variety!P40</f>
        <v>-40762.540087739239</v>
      </c>
      <c r="Q111" s="101">
        <f>Variety!Q40</f>
        <v>-4.6475183286050686E-2</v>
      </c>
    </row>
    <row r="112" spans="2:17">
      <c r="B112" s="574"/>
      <c r="C112" s="135" t="s">
        <v>157</v>
      </c>
      <c r="D112" s="139">
        <f>Variety!D41</f>
        <v>7285416.6054567117</v>
      </c>
      <c r="E112" s="102">
        <f>Variety!E41</f>
        <v>-300583.97478553001</v>
      </c>
      <c r="F112" s="101">
        <f>Variety!F41</f>
        <v>-3.9623510650447585E-2</v>
      </c>
      <c r="G112" s="141">
        <f>Variety!G41</f>
        <v>1.7561023577723922</v>
      </c>
      <c r="H112" s="104">
        <f>Variety!H41</f>
        <v>-9.9929993089451274E-2</v>
      </c>
      <c r="I112" s="274">
        <f>Variety!I41</f>
        <v>6.2017235023817037</v>
      </c>
      <c r="J112" s="275">
        <f>Variety!J41</f>
        <v>-0.15801416697153847</v>
      </c>
      <c r="K112" s="101">
        <f>Variety!K41</f>
        <v>-2.4846019629549881E-2</v>
      </c>
      <c r="L112" s="140">
        <f>Variety!L41</f>
        <v>45182139.386702821</v>
      </c>
      <c r="M112" s="103">
        <f>Variety!M41</f>
        <v>-3062834.2631993145</v>
      </c>
      <c r="N112" s="101">
        <f>Variety!N41</f>
        <v>-6.348504375658473E-2</v>
      </c>
      <c r="O112" s="139">
        <f>Variety!O41</f>
        <v>12705999.490873376</v>
      </c>
      <c r="P112" s="102">
        <f>Variety!P41</f>
        <v>-612416.28980528191</v>
      </c>
      <c r="Q112" s="101">
        <f>Variety!Q41</f>
        <v>-4.5982667900616885E-2</v>
      </c>
    </row>
    <row r="113" spans="2:17">
      <c r="B113" s="574"/>
      <c r="C113" s="135" t="s">
        <v>183</v>
      </c>
      <c r="D113" s="139">
        <f>Variety!D42</f>
        <v>13.341175079345703</v>
      </c>
      <c r="E113" s="102">
        <f>Variety!E42</f>
        <v>-48.193274304270744</v>
      </c>
      <c r="F113" s="101">
        <f>Variety!F42</f>
        <v>-0.78319176960251158</v>
      </c>
      <c r="G113" s="141">
        <f>Variety!G42</f>
        <v>3.2158036089172382E-6</v>
      </c>
      <c r="H113" s="104">
        <f>Variety!H42</f>
        <v>-1.1839550993338239E-5</v>
      </c>
      <c r="I113" s="274">
        <f>Variety!I42</f>
        <v>19.749587908696373</v>
      </c>
      <c r="J113" s="275">
        <f>Variety!J42</f>
        <v>11.080769671191486</v>
      </c>
      <c r="K113" s="101">
        <f>Variety!K42</f>
        <v>1.2782330148821788</v>
      </c>
      <c r="L113" s="140">
        <f>Variety!L42</f>
        <v>263.48271003484729</v>
      </c>
      <c r="M113" s="103">
        <f>Variety!M42</f>
        <v>-269.94824701666835</v>
      </c>
      <c r="N113" s="101">
        <f>Variety!N42</f>
        <v>-0.50606033161025998</v>
      </c>
      <c r="O113" s="139">
        <f>Variety!O42</f>
        <v>35.928211212158203</v>
      </c>
      <c r="P113" s="102">
        <f>Variety!P42</f>
        <v>-48.658614754676819</v>
      </c>
      <c r="Q113" s="101">
        <f>Variety!Q42</f>
        <v>-0.57525050973960168</v>
      </c>
    </row>
    <row r="114" spans="2:17" ht="15.75" customHeight="1">
      <c r="B114" s="574"/>
      <c r="C114" s="135" t="s">
        <v>173</v>
      </c>
      <c r="D114" s="139">
        <f>Variety!D43</f>
        <v>781629.7388379171</v>
      </c>
      <c r="E114" s="102">
        <f>Variety!E43</f>
        <v>60792.576174787013</v>
      </c>
      <c r="F114" s="101">
        <f>Variety!F43</f>
        <v>8.4336073836966285E-2</v>
      </c>
      <c r="G114" s="141">
        <f>Variety!G43</f>
        <v>0.18840677227026439</v>
      </c>
      <c r="H114" s="104">
        <f>Variety!H43</f>
        <v>1.2042813494570787E-2</v>
      </c>
      <c r="I114" s="274">
        <f>Variety!I43</f>
        <v>4.8361422706149755</v>
      </c>
      <c r="J114" s="275">
        <f>Variety!J43</f>
        <v>6.9650493050943396E-2</v>
      </c>
      <c r="K114" s="101">
        <f>Variety!K43</f>
        <v>1.461252768310429E-2</v>
      </c>
      <c r="L114" s="140">
        <f>Variety!L43</f>
        <v>3780072.6199637949</v>
      </c>
      <c r="M114" s="103">
        <f>Variety!M43</f>
        <v>344208.21116739884</v>
      </c>
      <c r="N114" s="101">
        <f>Variety!N43</f>
        <v>0.1001809647336977</v>
      </c>
      <c r="O114" s="139">
        <f>Variety!O43</f>
        <v>643916.36912460299</v>
      </c>
      <c r="P114" s="102">
        <f>Variety!P43</f>
        <v>57045.940696305363</v>
      </c>
      <c r="Q114" s="101">
        <f>Variety!Q43</f>
        <v>9.7203638031448533E-2</v>
      </c>
    </row>
    <row r="115" spans="2:17">
      <c r="B115" s="574"/>
      <c r="C115" s="135" t="s">
        <v>178</v>
      </c>
      <c r="D115" s="139">
        <f>Variety!D44</f>
        <v>556714.5682225239</v>
      </c>
      <c r="E115" s="102">
        <f>Variety!E44</f>
        <v>56821.678766086581</v>
      </c>
      <c r="F115" s="101">
        <f>Variety!F44</f>
        <v>0.113667707552056</v>
      </c>
      <c r="G115" s="141">
        <f>Variety!G44</f>
        <v>0.13419243109989951</v>
      </c>
      <c r="H115" s="104">
        <f>Variety!H44</f>
        <v>1.188590541712356E-2</v>
      </c>
      <c r="I115" s="274">
        <f>Variety!I44</f>
        <v>5.8294885707997448</v>
      </c>
      <c r="J115" s="275">
        <f>Variety!J44</f>
        <v>2.8540087037483453E-2</v>
      </c>
      <c r="K115" s="101">
        <f>Variety!K44</f>
        <v>4.9199001020904607E-3</v>
      </c>
      <c r="L115" s="140">
        <f>Variety!L44</f>
        <v>3245361.2126509179</v>
      </c>
      <c r="M115" s="103">
        <f>Variety!M44</f>
        <v>345508.31351506198</v>
      </c>
      <c r="N115" s="101">
        <f>Variety!N44</f>
        <v>0.11914684142013618</v>
      </c>
      <c r="O115" s="139">
        <f>Variety!O44</f>
        <v>457038.54268001125</v>
      </c>
      <c r="P115" s="102">
        <f>Variety!P44</f>
        <v>40709.887812155182</v>
      </c>
      <c r="Q115" s="101">
        <f>Variety!Q44</f>
        <v>9.7783055132432864E-2</v>
      </c>
    </row>
    <row r="116" spans="2:17">
      <c r="B116" s="574"/>
      <c r="C116" s="135" t="s">
        <v>156</v>
      </c>
      <c r="D116" s="139">
        <f>Variety!D45</f>
        <v>7761605.0129361795</v>
      </c>
      <c r="E116" s="102">
        <f>Variety!E45</f>
        <v>560426.90058511868</v>
      </c>
      <c r="F116" s="101">
        <f>Variety!F45</f>
        <v>7.7824335385331678E-2</v>
      </c>
      <c r="G116" s="141">
        <f>Variety!G45</f>
        <v>1.870884480800503</v>
      </c>
      <c r="H116" s="104">
        <f>Variety!H45</f>
        <v>0.10900489755177722</v>
      </c>
      <c r="I116" s="274">
        <f>Variety!I45</f>
        <v>5.1059262566692425</v>
      </c>
      <c r="J116" s="275">
        <f>Variety!J45</f>
        <v>1.125551317309359E-2</v>
      </c>
      <c r="K116" s="101">
        <f>Variety!K45</f>
        <v>2.2092719509817912E-3</v>
      </c>
      <c r="L116" s="140">
        <f>Variety!L45</f>
        <v>39630182.829446457</v>
      </c>
      <c r="M116" s="103">
        <f>Variety!M45</f>
        <v>2942551.381746687</v>
      </c>
      <c r="N116" s="101">
        <f>Variety!N45</f>
        <v>8.0205542457584253E-2</v>
      </c>
      <c r="O116" s="139">
        <f>Variety!O45</f>
        <v>8373501.8572568176</v>
      </c>
      <c r="P116" s="102">
        <f>Variety!P45</f>
        <v>615989.00472474191</v>
      </c>
      <c r="Q116" s="101">
        <f>Variety!Q45</f>
        <v>7.9405476527658114E-2</v>
      </c>
    </row>
    <row r="117" spans="2:17">
      <c r="B117" s="574"/>
      <c r="C117" s="135" t="s">
        <v>168</v>
      </c>
      <c r="D117" s="139">
        <f>Variety!D46</f>
        <v>3054780.8327540997</v>
      </c>
      <c r="E117" s="102">
        <f>Variety!E46</f>
        <v>616669.12240554625</v>
      </c>
      <c r="F117" s="101">
        <f>Variety!F46</f>
        <v>0.25292898589842999</v>
      </c>
      <c r="G117" s="141">
        <f>Variety!G46</f>
        <v>0.73633508053052421</v>
      </c>
      <c r="H117" s="104">
        <f>Variety!H46</f>
        <v>0.13981334795803435</v>
      </c>
      <c r="I117" s="274">
        <f>Variety!I46</f>
        <v>5.4127415797758998</v>
      </c>
      <c r="J117" s="275">
        <f>Variety!J46</f>
        <v>0.10093404838384412</v>
      </c>
      <c r="K117" s="101">
        <f>Variety!K46</f>
        <v>1.9001827115786428E-2</v>
      </c>
      <c r="L117" s="140">
        <f>Variety!L46</f>
        <v>16534739.230550565</v>
      </c>
      <c r="M117" s="103">
        <f>Variety!M46</f>
        <v>3583959.0851459522</v>
      </c>
      <c r="N117" s="101">
        <f>Variety!N46</f>
        <v>0.27673692587682958</v>
      </c>
      <c r="O117" s="139">
        <f>Variety!O46</f>
        <v>2532924.8537667799</v>
      </c>
      <c r="P117" s="102">
        <f>Variety!P46</f>
        <v>400380.57257644273</v>
      </c>
      <c r="Q117" s="101">
        <f>Variety!Q46</f>
        <v>0.18774783534762501</v>
      </c>
    </row>
    <row r="118" spans="2:17">
      <c r="B118" s="574"/>
      <c r="C118" s="135" t="s">
        <v>200</v>
      </c>
      <c r="D118" s="139">
        <f>Variety!D47</f>
        <v>5866329.5095524788</v>
      </c>
      <c r="E118" s="102">
        <f>Variety!E47</f>
        <v>-117121.36045127083</v>
      </c>
      <c r="F118" s="101">
        <f>Variety!F47</f>
        <v>-1.9574216116392616E-2</v>
      </c>
      <c r="G118" s="141">
        <f>Variety!G47</f>
        <v>1.4140406295336434</v>
      </c>
      <c r="H118" s="104">
        <f>Variety!H47</f>
        <v>-4.9903153102446529E-2</v>
      </c>
      <c r="I118" s="274">
        <f>Variety!I47</f>
        <v>3.3848155686744881</v>
      </c>
      <c r="J118" s="275">
        <f>Variety!J47</f>
        <v>0.15697499076699817</v>
      </c>
      <c r="K118" s="101">
        <f>Variety!K47</f>
        <v>4.8631581076646682E-2</v>
      </c>
      <c r="L118" s="140">
        <f>Variety!L47</f>
        <v>19856443.454907805</v>
      </c>
      <c r="M118" s="103">
        <f>Variety!M47</f>
        <v>542817.94079382718</v>
      </c>
      <c r="N118" s="101">
        <f>Variety!N47</f>
        <v>2.8105439882177875E-2</v>
      </c>
      <c r="O118" s="139">
        <f>Variety!O47</f>
        <v>4445237.3076186934</v>
      </c>
      <c r="P118" s="102">
        <f>Variety!P47</f>
        <v>-223517.12622857653</v>
      </c>
      <c r="Q118" s="101">
        <f>Variety!Q47</f>
        <v>-4.7875108745950481E-2</v>
      </c>
    </row>
    <row r="119" spans="2:17">
      <c r="B119" s="574"/>
      <c r="C119" s="135" t="s">
        <v>201</v>
      </c>
      <c r="D119" s="139">
        <f>Variety!D48</f>
        <v>159002.85410866456</v>
      </c>
      <c r="E119" s="102">
        <f>Variety!E48</f>
        <v>11722.017824588227</v>
      </c>
      <c r="F119" s="101">
        <f>Variety!F48</f>
        <v>7.9589565895584108E-2</v>
      </c>
      <c r="G119" s="141">
        <f>Variety!G48</f>
        <v>3.8326605342462954E-2</v>
      </c>
      <c r="H119" s="104">
        <f>Variety!H48</f>
        <v>2.2920712142697544E-3</v>
      </c>
      <c r="I119" s="274">
        <f>Variety!I48</f>
        <v>12.36551845834882</v>
      </c>
      <c r="J119" s="275">
        <f>Variety!J48</f>
        <v>-6.872756700341931E-2</v>
      </c>
      <c r="K119" s="101">
        <f>Variety!K48</f>
        <v>-5.5272806138217286E-3</v>
      </c>
      <c r="L119" s="140">
        <f>Variety!L48</f>
        <v>1966152.7274108361</v>
      </c>
      <c r="M119" s="103">
        <f>Variety!M48</f>
        <v>134826.57423500624</v>
      </c>
      <c r="N119" s="101">
        <f>Variety!N48</f>
        <v>7.3622371417125299E-2</v>
      </c>
      <c r="O119" s="139">
        <f>Variety!O48</f>
        <v>369338.37424575689</v>
      </c>
      <c r="P119" s="102">
        <f>Variety!P48</f>
        <v>25934.74155068316</v>
      </c>
      <c r="Q119" s="101">
        <f>Variety!Q48</f>
        <v>7.5522618520788884E-2</v>
      </c>
    </row>
    <row r="120" spans="2:17">
      <c r="B120" s="574"/>
      <c r="C120" s="135" t="s">
        <v>232</v>
      </c>
      <c r="D120" s="139">
        <f>Variety!D49</f>
        <v>399691.5489195261</v>
      </c>
      <c r="E120" s="102">
        <f>Variety!E49</f>
        <v>1885.810249829432</v>
      </c>
      <c r="F120" s="101">
        <f>Variety!F49</f>
        <v>4.7405305316503867E-3</v>
      </c>
      <c r="G120" s="141">
        <f>Variety!G49</f>
        <v>9.6343052079350261E-2</v>
      </c>
      <c r="H120" s="104">
        <f>Variety!H49</f>
        <v>-9.8627350130663094E-4</v>
      </c>
      <c r="I120" s="274">
        <f>Variety!I49</f>
        <v>14.703295141776614</v>
      </c>
      <c r="J120" s="275">
        <f>Variety!J49</f>
        <v>-0.18726196644013271</v>
      </c>
      <c r="K120" s="101">
        <f>Variety!K49</f>
        <v>-1.2575887193421382E-2</v>
      </c>
      <c r="L120" s="140">
        <f>Variety!L49</f>
        <v>5876782.8094376381</v>
      </c>
      <c r="M120" s="103">
        <f>Variety!M49</f>
        <v>-46766.260199827142</v>
      </c>
      <c r="N120" s="101">
        <f>Variety!N49</f>
        <v>-7.8949730389739712E-3</v>
      </c>
      <c r="O120" s="139">
        <f>Variety!O49</f>
        <v>574431.22488570632</v>
      </c>
      <c r="P120" s="102">
        <f>Variety!P49</f>
        <v>-18259.222966687405</v>
      </c>
      <c r="Q120" s="101">
        <f>Variety!Q49</f>
        <v>-3.0807351515195605E-2</v>
      </c>
    </row>
    <row r="121" spans="2:17">
      <c r="B121" s="574"/>
      <c r="C121" s="135" t="s">
        <v>202</v>
      </c>
      <c r="D121" s="139">
        <f>Variety!D50</f>
        <v>19382338.121393431</v>
      </c>
      <c r="E121" s="102">
        <f>Variety!E50</f>
        <v>61904.821232136339</v>
      </c>
      <c r="F121" s="101">
        <f>Variety!F50</f>
        <v>3.2041114332368279E-3</v>
      </c>
      <c r="G121" s="141">
        <f>Variety!G50</f>
        <v>4.6719867260064492</v>
      </c>
      <c r="H121" s="104">
        <f>Variety!H50</f>
        <v>-5.5056049492880454E-2</v>
      </c>
      <c r="I121" s="274">
        <f>Variety!I50</f>
        <v>5.4024823286126535</v>
      </c>
      <c r="J121" s="275">
        <f>Variety!J50</f>
        <v>0.4239293910055304</v>
      </c>
      <c r="K121" s="101">
        <f>Variety!K50</f>
        <v>8.5151126505704403E-2</v>
      </c>
      <c r="L121" s="140">
        <f>Variety!L50</f>
        <v>104712739.18802339</v>
      </c>
      <c r="M121" s="103">
        <f>Variety!M50</f>
        <v>8524939.2256628871</v>
      </c>
      <c r="N121" s="101">
        <f>Variety!N50</f>
        <v>8.8628071636931122E-2</v>
      </c>
      <c r="O121" s="139">
        <f>Variety!O50</f>
        <v>19720642.75938471</v>
      </c>
      <c r="P121" s="102">
        <f>Variety!P50</f>
        <v>-126858.48644089699</v>
      </c>
      <c r="Q121" s="101">
        <f>Variety!Q50</f>
        <v>-6.3916603339464854E-3</v>
      </c>
    </row>
    <row r="122" spans="2:17" ht="15" thickBot="1">
      <c r="B122" s="575"/>
      <c r="C122" s="109" t="s">
        <v>203</v>
      </c>
      <c r="D122" s="136">
        <f>Variety!D51</f>
        <v>7518168.907197237</v>
      </c>
      <c r="E122" s="98">
        <f>Variety!E51</f>
        <v>-451079.75618011691</v>
      </c>
      <c r="F122" s="97">
        <f>Variety!F51</f>
        <v>-5.6602545011934673E-2</v>
      </c>
      <c r="G122" s="138">
        <f>Variety!G51</f>
        <v>1.8122057885023997</v>
      </c>
      <c r="H122" s="100">
        <f>Variety!H51</f>
        <v>-0.13759413239591267</v>
      </c>
      <c r="I122" s="276">
        <f>Variety!I51</f>
        <v>6.6051298153800149</v>
      </c>
      <c r="J122" s="277">
        <f>Variety!J51</f>
        <v>2.3193661209412575E-2</v>
      </c>
      <c r="K122" s="97">
        <f>Variety!K51</f>
        <v>3.5238356413889033E-3</v>
      </c>
      <c r="L122" s="137">
        <f>Variety!L51</f>
        <v>49658481.605991453</v>
      </c>
      <c r="M122" s="99">
        <f>Variety!M51</f>
        <v>-2794604.2930677012</v>
      </c>
      <c r="N122" s="97">
        <f>Variety!N51</f>
        <v>-5.3278167436052182E-2</v>
      </c>
      <c r="O122" s="136">
        <f>Variety!O51</f>
        <v>14215892.258212846</v>
      </c>
      <c r="P122" s="98">
        <f>Variety!P51</f>
        <v>-897360.20809892379</v>
      </c>
      <c r="Q122" s="97">
        <f>Variety!Q51</f>
        <v>-5.9375717443957657E-2</v>
      </c>
    </row>
    <row r="123" spans="2:17" s="65" customFormat="1">
      <c r="B123" s="96"/>
      <c r="C123" s="81"/>
      <c r="D123" s="59"/>
      <c r="E123" s="59"/>
      <c r="F123" s="60"/>
      <c r="G123" s="61"/>
      <c r="H123" s="61"/>
      <c r="I123" s="278"/>
      <c r="J123" s="278"/>
      <c r="K123" s="60"/>
      <c r="L123" s="62"/>
      <c r="M123" s="62"/>
      <c r="N123" s="60"/>
      <c r="O123" s="59"/>
      <c r="P123" s="59"/>
      <c r="Q123" s="60"/>
    </row>
    <row r="124" spans="2:17" s="65" customFormat="1" ht="23.4">
      <c r="B124" s="586" t="s">
        <v>205</v>
      </c>
      <c r="C124" s="586"/>
      <c r="D124" s="586"/>
      <c r="E124" s="586"/>
      <c r="F124" s="586"/>
      <c r="G124" s="586"/>
      <c r="H124" s="586"/>
      <c r="I124" s="586"/>
      <c r="J124" s="586"/>
      <c r="K124" s="586"/>
      <c r="L124" s="586"/>
      <c r="M124" s="586"/>
      <c r="N124" s="586"/>
      <c r="O124" s="586"/>
      <c r="P124" s="586"/>
      <c r="Q124" s="586"/>
    </row>
    <row r="125" spans="2:17" s="65" customFormat="1">
      <c r="B125" s="587" t="s">
        <v>506</v>
      </c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87"/>
      <c r="P125" s="587"/>
      <c r="Q125" s="587"/>
    </row>
    <row r="126" spans="2:17" s="65" customFormat="1" ht="15" thickBot="1">
      <c r="B126" s="588" t="str">
        <f>'HOME PAGE'!H6</f>
        <v>LATEST 52 WEEKS ENDING 06-15-2025</v>
      </c>
      <c r="C126" s="588"/>
      <c r="D126" s="588"/>
      <c r="E126" s="588"/>
      <c r="F126" s="588"/>
      <c r="G126" s="588"/>
      <c r="H126" s="588"/>
      <c r="I126" s="588"/>
      <c r="J126" s="588"/>
      <c r="K126" s="588"/>
      <c r="L126" s="588"/>
      <c r="M126" s="588"/>
      <c r="N126" s="588"/>
      <c r="O126" s="588"/>
      <c r="P126" s="588"/>
      <c r="Q126" s="588"/>
    </row>
    <row r="127" spans="2:17" s="65" customFormat="1" ht="24" customHeight="1">
      <c r="B127" s="1"/>
      <c r="C127" s="79"/>
      <c r="D127" s="570" t="s">
        <v>64</v>
      </c>
      <c r="E127" s="571"/>
      <c r="F127" s="572"/>
      <c r="G127" s="568" t="s">
        <v>18</v>
      </c>
      <c r="H127" s="569"/>
      <c r="I127" s="570" t="s">
        <v>19</v>
      </c>
      <c r="J127" s="571"/>
      <c r="K127" s="572"/>
      <c r="L127" s="568" t="s">
        <v>20</v>
      </c>
      <c r="M127" s="571"/>
      <c r="N127" s="569"/>
      <c r="O127" s="570" t="s">
        <v>21</v>
      </c>
      <c r="P127" s="571"/>
      <c r="Q127" s="572"/>
    </row>
    <row r="128" spans="2:17" s="65" customFormat="1" ht="29.25" customHeight="1" thickBot="1">
      <c r="B128" s="14"/>
      <c r="C128" s="80"/>
      <c r="D128" s="15" t="s">
        <v>17</v>
      </c>
      <c r="E128" s="16" t="s">
        <v>23</v>
      </c>
      <c r="F128" s="17" t="s">
        <v>24</v>
      </c>
      <c r="G128" s="18" t="s">
        <v>17</v>
      </c>
      <c r="H128" s="58" t="s">
        <v>23</v>
      </c>
      <c r="I128" s="15" t="s">
        <v>17</v>
      </c>
      <c r="J128" s="16" t="s">
        <v>23</v>
      </c>
      <c r="K128" s="17" t="s">
        <v>24</v>
      </c>
      <c r="L128" s="18" t="s">
        <v>17</v>
      </c>
      <c r="M128" s="16" t="s">
        <v>23</v>
      </c>
      <c r="N128" s="58" t="s">
        <v>24</v>
      </c>
      <c r="O128" s="15" t="s">
        <v>17</v>
      </c>
      <c r="P128" s="16" t="s">
        <v>23</v>
      </c>
      <c r="Q128" s="17" t="s">
        <v>24</v>
      </c>
    </row>
    <row r="129" spans="2:17" s="65" customFormat="1" ht="15" thickBot="1">
      <c r="B129" s="1"/>
      <c r="C129" s="490" t="s">
        <v>145</v>
      </c>
      <c r="D129" s="491">
        <f>'Segment Data'!D9</f>
        <v>5527984881.2202072</v>
      </c>
      <c r="E129" s="492">
        <f>'Segment Data'!E9</f>
        <v>107959202.61678791</v>
      </c>
      <c r="F129" s="493">
        <f>'Segment Data'!F9</f>
        <v>1.9918577700282374E-2</v>
      </c>
      <c r="G129" s="494">
        <f>'Segment Data'!G9</f>
        <v>99.999999999999986</v>
      </c>
      <c r="H129" s="495">
        <f>'Segment Data'!H9</f>
        <v>-4.2632564145606011E-14</v>
      </c>
      <c r="I129" s="496">
        <f>'Segment Data'!I9</f>
        <v>5.6727087291994138</v>
      </c>
      <c r="J129" s="497">
        <f>'Segment Data'!J9</f>
        <v>5.4471817257374155E-2</v>
      </c>
      <c r="K129" s="493">
        <f>'Segment Data'!K9</f>
        <v>9.6955358257658514E-3</v>
      </c>
      <c r="L129" s="498">
        <f>'Segment Data'!L9</f>
        <v>31358648090.580254</v>
      </c>
      <c r="M129" s="499">
        <f>'Segment Data'!M9</f>
        <v>907659759.37681961</v>
      </c>
      <c r="N129" s="493">
        <f>'Segment Data'!N9</f>
        <v>2.9807234809739541E-2</v>
      </c>
      <c r="O129" s="491">
        <f>'Segment Data'!O9</f>
        <v>7419338477.6044149</v>
      </c>
      <c r="P129" s="492">
        <f>'Segment Data'!P9</f>
        <v>171123602.29918575</v>
      </c>
      <c r="Q129" s="493">
        <f>'Segment Data'!Q9</f>
        <v>2.3609068611115034E-2</v>
      </c>
    </row>
    <row r="130" spans="2:17" s="65" customFormat="1">
      <c r="B130" s="573" t="s">
        <v>60</v>
      </c>
      <c r="C130" s="486" t="s">
        <v>187</v>
      </c>
      <c r="D130" s="392">
        <f>'Segment Data'!D10</f>
        <v>4705696501.9458256</v>
      </c>
      <c r="E130" s="384">
        <f>'Segment Data'!E10</f>
        <v>98921413.541101456</v>
      </c>
      <c r="F130" s="128">
        <f>'Segment Data'!F10</f>
        <v>2.1473028668164668E-2</v>
      </c>
      <c r="G130" s="385">
        <f>'Segment Data'!G10</f>
        <v>85.124988636132514</v>
      </c>
      <c r="H130" s="129">
        <f>'Segment Data'!H10</f>
        <v>0.12954098371925227</v>
      </c>
      <c r="I130" s="386">
        <f>'Segment Data'!I10</f>
        <v>5.7155896310105909</v>
      </c>
      <c r="J130" s="387">
        <f>'Segment Data'!J10</f>
        <v>3.2607628462928417E-2</v>
      </c>
      <c r="K130" s="128">
        <f>'Segment Data'!K10</f>
        <v>5.7377673285452114E-3</v>
      </c>
      <c r="L130" s="388">
        <f>'Segment Data'!L10</f>
        <v>26895830133.204369</v>
      </c>
      <c r="M130" s="389">
        <f>'Segment Data'!M10</f>
        <v>715610216.01540375</v>
      </c>
      <c r="N130" s="128">
        <f>'Segment Data'!N10</f>
        <v>2.7334003239046917E-2</v>
      </c>
      <c r="O130" s="390">
        <f>'Segment Data'!O10</f>
        <v>6441367778.3137312</v>
      </c>
      <c r="P130" s="391">
        <f>'Segment Data'!P10</f>
        <v>85663447.608086586</v>
      </c>
      <c r="Q130" s="128">
        <f>'Segment Data'!Q10</f>
        <v>1.3478198976977232E-2</v>
      </c>
    </row>
    <row r="131" spans="2:17" s="65" customFormat="1">
      <c r="B131" s="574"/>
      <c r="C131" s="486" t="s">
        <v>188</v>
      </c>
      <c r="D131" s="392">
        <f>'Segment Data'!D11</f>
        <v>732331395.00730109</v>
      </c>
      <c r="E131" s="384">
        <f>'Segment Data'!E11</f>
        <v>-17060811.272977948</v>
      </c>
      <c r="F131" s="128">
        <f>'Segment Data'!F11</f>
        <v>-2.2766197900111414E-2</v>
      </c>
      <c r="G131" s="385">
        <f>'Segment Data'!G11</f>
        <v>13.247709802810665</v>
      </c>
      <c r="H131" s="129">
        <f>'Segment Data'!H11</f>
        <v>-0.57864916147704015</v>
      </c>
      <c r="I131" s="386">
        <f>'Segment Data'!I11</f>
        <v>4.9679156695950537</v>
      </c>
      <c r="J131" s="387">
        <f>'Segment Data'!J11</f>
        <v>8.6458481655560249E-3</v>
      </c>
      <c r="K131" s="128">
        <f>'Segment Data'!K11</f>
        <v>1.7433711971460912E-3</v>
      </c>
      <c r="L131" s="388">
        <f>'Segment Data'!L11</f>
        <v>3638160612.5931759</v>
      </c>
      <c r="M131" s="389">
        <f>'Segment Data'!M11</f>
        <v>-78277540.427080631</v>
      </c>
      <c r="N131" s="128">
        <f>'Segment Data'!N11</f>
        <v>-2.1062516636652873E-2</v>
      </c>
      <c r="O131" s="390">
        <f>'Segment Data'!O11</f>
        <v>759069151.35506046</v>
      </c>
      <c r="P131" s="391">
        <f>'Segment Data'!P11</f>
        <v>-12326387.013198376</v>
      </c>
      <c r="Q131" s="128">
        <f>'Segment Data'!Q11</f>
        <v>-1.5979334077135723E-2</v>
      </c>
    </row>
    <row r="132" spans="2:17" s="65" customFormat="1">
      <c r="B132" s="574"/>
      <c r="C132" s="486" t="s">
        <v>286</v>
      </c>
      <c r="D132" s="392">
        <f>'Segment Data'!D12</f>
        <v>19581610.301693927</v>
      </c>
      <c r="E132" s="384">
        <f>'Segment Data'!E12</f>
        <v>-1181814.7742969804</v>
      </c>
      <c r="F132" s="128">
        <f>'Segment Data'!F12</f>
        <v>-5.691810334623127E-2</v>
      </c>
      <c r="G132" s="385">
        <f>'Segment Data'!G12</f>
        <v>0.35422691491463743</v>
      </c>
      <c r="H132" s="129">
        <f>'Segment Data'!H12</f>
        <v>-2.8860293656319702E-2</v>
      </c>
      <c r="I132" s="386">
        <f>'Segment Data'!I12</f>
        <v>10.568099624127926</v>
      </c>
      <c r="J132" s="387">
        <f>'Segment Data'!J12</f>
        <v>-0.36174085799800082</v>
      </c>
      <c r="K132" s="128">
        <f>'Segment Data'!K12</f>
        <v>-3.3096627401797155E-2</v>
      </c>
      <c r="L132" s="388">
        <f>'Segment Data'!L12</f>
        <v>206940408.46915114</v>
      </c>
      <c r="M132" s="389">
        <f>'Segment Data'!M12</f>
        <v>-20000515.474002898</v>
      </c>
      <c r="N132" s="128">
        <f>'Segment Data'!N12</f>
        <v>-8.8130933489161192E-2</v>
      </c>
      <c r="O132" s="390">
        <f>'Segment Data'!O12</f>
        <v>42398944.949164711</v>
      </c>
      <c r="P132" s="391">
        <f>'Segment Data'!P12</f>
        <v>-2147043.8621391729</v>
      </c>
      <c r="Q132" s="128">
        <f>'Segment Data'!Q12</f>
        <v>-4.819836576608541E-2</v>
      </c>
    </row>
    <row r="133" spans="2:17" s="65" customFormat="1">
      <c r="B133" s="574"/>
      <c r="C133" s="486" t="s">
        <v>186</v>
      </c>
      <c r="D133" s="392">
        <f>'Segment Data'!D13</f>
        <v>9940364.6978601404</v>
      </c>
      <c r="E133" s="384">
        <f>'Segment Data'!E13</f>
        <v>-1081383.5917297546</v>
      </c>
      <c r="F133" s="128">
        <f>'Segment Data'!F13</f>
        <v>-9.8113617124710395E-2</v>
      </c>
      <c r="G133" s="385">
        <f>'Segment Data'!G13</f>
        <v>0.17981895593871405</v>
      </c>
      <c r="H133" s="129">
        <f>'Segment Data'!H13</f>
        <v>-2.353337010469092E-2</v>
      </c>
      <c r="I133" s="386">
        <f>'Segment Data'!I13</f>
        <v>2.7539394360649121</v>
      </c>
      <c r="J133" s="387">
        <f>'Segment Data'!J13</f>
        <v>2.2595608863009264E-2</v>
      </c>
      <c r="K133" s="128">
        <f>'Segment Data'!K13</f>
        <v>8.2727076093371613E-3</v>
      </c>
      <c r="L133" s="388">
        <f>'Segment Data'!L13</f>
        <v>27375162.350304514</v>
      </c>
      <c r="M133" s="389">
        <f>'Segment Data'!M13</f>
        <v>-2729021.8054399751</v>
      </c>
      <c r="N133" s="128">
        <f>'Segment Data'!N13</f>
        <v>-9.0652574782340428E-2</v>
      </c>
      <c r="O133" s="390">
        <f>'Segment Data'!O13</f>
        <v>15472667.026996501</v>
      </c>
      <c r="P133" s="391">
        <f>'Segment Data'!P13</f>
        <v>-1875088.0912706107</v>
      </c>
      <c r="Q133" s="128">
        <f>'Segment Data'!Q13</f>
        <v>-0.10808822689087598</v>
      </c>
    </row>
    <row r="134" spans="2:17" s="65" customFormat="1" ht="15" thickBot="1">
      <c r="B134" s="575"/>
      <c r="C134" s="487" t="s">
        <v>285</v>
      </c>
      <c r="D134" s="393">
        <f>'Segment Data'!D14</f>
        <v>2394884.2351150825</v>
      </c>
      <c r="E134" s="127">
        <f>'Segment Data'!E14</f>
        <v>-2629898.7666937984</v>
      </c>
      <c r="F134" s="125">
        <f>'Segment Data'!F14</f>
        <v>-0.52338554037996388</v>
      </c>
      <c r="G134" s="186">
        <f>'Segment Data'!G14</f>
        <v>4.3322915792534743E-2</v>
      </c>
      <c r="H134" s="126">
        <f>'Segment Data'!H14</f>
        <v>-4.938481844653294E-2</v>
      </c>
      <c r="I134" s="250">
        <f>'Segment Data'!I14</f>
        <v>23.925814341434741</v>
      </c>
      <c r="J134" s="251">
        <f>'Segment Data'!J14</f>
        <v>3.2910021787304586</v>
      </c>
      <c r="K134" s="125">
        <f>'Segment Data'!K14</f>
        <v>0.15948786704628565</v>
      </c>
      <c r="L134" s="185">
        <f>'Segment Data'!L14</f>
        <v>57299555.578592412</v>
      </c>
      <c r="M134" s="184">
        <f>'Segment Data'!M14</f>
        <v>-46385897.822083212</v>
      </c>
      <c r="N134" s="125">
        <f>'Segment Data'!N14</f>
        <v>-0.4473713168117463</v>
      </c>
      <c r="O134" s="183">
        <f>'Segment Data'!O14</f>
        <v>12199402.614335697</v>
      </c>
      <c r="P134" s="182">
        <f>'Segment Data'!P14</f>
        <v>-9893581.2140270546</v>
      </c>
      <c r="Q134" s="125">
        <f>'Segment Data'!Q14</f>
        <v>-0.44781552781140294</v>
      </c>
    </row>
    <row r="135" spans="2:17" s="65" customFormat="1">
      <c r="B135" s="573" t="s">
        <v>144</v>
      </c>
      <c r="C135" s="239" t="s">
        <v>143</v>
      </c>
      <c r="D135" s="124">
        <f>Fat!D7</f>
        <v>5269108792.544714</v>
      </c>
      <c r="E135" s="123">
        <f>Fat!E7</f>
        <v>118943450.58799934</v>
      </c>
      <c r="F135" s="121">
        <f>Fat!F7</f>
        <v>2.3095074175387323E-2</v>
      </c>
      <c r="G135" s="238">
        <f>Fat!G7</f>
        <v>95.316989929640485</v>
      </c>
      <c r="H135" s="122">
        <f>Fat!H7</f>
        <v>0.29593934148607559</v>
      </c>
      <c r="I135" s="252">
        <f>Fat!I7</f>
        <v>5.6869217059366468</v>
      </c>
      <c r="J135" s="253">
        <f>Fat!J7</f>
        <v>5.4711458142464586E-2</v>
      </c>
      <c r="K135" s="121">
        <f>Fat!K7</f>
        <v>9.7140297921037237E-3</v>
      </c>
      <c r="L135" s="237">
        <f>Fat!L7</f>
        <v>29965009163.264172</v>
      </c>
      <c r="M135" s="236">
        <f>Fat!M7</f>
        <v>958195146.46113586</v>
      </c>
      <c r="N135" s="121">
        <f>Fat!N7</f>
        <v>3.3033450206081706E-2</v>
      </c>
      <c r="O135" s="240">
        <f>Fat!O7</f>
        <v>7086308346.3673925</v>
      </c>
      <c r="P135" s="241">
        <f>Fat!P7</f>
        <v>186007008.33314419</v>
      </c>
      <c r="Q135" s="121">
        <f>Fat!Q7</f>
        <v>2.6956360196601747E-2</v>
      </c>
    </row>
    <row r="136" spans="2:17" s="65" customFormat="1">
      <c r="B136" s="574"/>
      <c r="C136" s="235" t="s">
        <v>206</v>
      </c>
      <c r="D136" s="113">
        <f>Fat!D8</f>
        <v>239753363.4177731</v>
      </c>
      <c r="E136" s="112">
        <f>Fat!E8</f>
        <v>-11259291.418231308</v>
      </c>
      <c r="F136" s="110">
        <f>Fat!F8</f>
        <v>-4.4855473225393391E-2</v>
      </c>
      <c r="G136" s="218">
        <f>Fat!G8</f>
        <v>4.3370842824166997</v>
      </c>
      <c r="H136" s="111">
        <f>Fat!H8</f>
        <v>-0.29412357010186962</v>
      </c>
      <c r="I136" s="254">
        <f>Fat!I8</f>
        <v>5.3407237159776555</v>
      </c>
      <c r="J136" s="255">
        <f>Fat!J8</f>
        <v>3.7124988370369927E-2</v>
      </c>
      <c r="K136" s="110">
        <f>Fat!K8</f>
        <v>6.9999617763538526E-3</v>
      </c>
      <c r="L136" s="217">
        <f>Fat!L8</f>
        <v>1280456473.9907105</v>
      </c>
      <c r="M136" s="216">
        <f>Fat!M8</f>
        <v>-50813922.81084919</v>
      </c>
      <c r="N136" s="110">
        <f>Fat!N8</f>
        <v>-3.8169498047077477E-2</v>
      </c>
      <c r="O136" s="215">
        <f>Fat!O8</f>
        <v>298666233.37244248</v>
      </c>
      <c r="P136" s="214">
        <f>Fat!P8</f>
        <v>-15022441.378780425</v>
      </c>
      <c r="Q136" s="110">
        <f>Fat!Q8</f>
        <v>-4.7889651708638424E-2</v>
      </c>
    </row>
    <row r="137" spans="2:17" s="65" customFormat="1">
      <c r="B137" s="574"/>
      <c r="C137" s="235" t="s">
        <v>59</v>
      </c>
      <c r="D137" s="113">
        <f>Fat!D9</f>
        <v>2437680.0251118396</v>
      </c>
      <c r="E137" s="112">
        <f>Fat!E9</f>
        <v>-523161.63755629957</v>
      </c>
      <c r="F137" s="110">
        <f>Fat!F9</f>
        <v>-0.17669355445534246</v>
      </c>
      <c r="G137" s="218">
        <f>Fat!G9</f>
        <v>4.4097081983584661E-2</v>
      </c>
      <c r="H137" s="111">
        <f>Fat!H9</f>
        <v>-1.0530734160472073E-2</v>
      </c>
      <c r="I137" s="254">
        <f>Fat!I9</f>
        <v>5.0699240598050723</v>
      </c>
      <c r="J137" s="255">
        <f>Fat!J9</f>
        <v>0.15457106420594879</v>
      </c>
      <c r="K137" s="110">
        <f>Fat!K9</f>
        <v>3.1446584679542103E-2</v>
      </c>
      <c r="L137" s="217">
        <f>Fat!L9</f>
        <v>12358852.609420748</v>
      </c>
      <c r="M137" s="216">
        <f>Fat!M9</f>
        <v>-2194729.3266697805</v>
      </c>
      <c r="N137" s="110">
        <f>Fat!N9</f>
        <v>-0.15080337859830967</v>
      </c>
      <c r="O137" s="215">
        <f>Fat!O9</f>
        <v>3418826.4337973497</v>
      </c>
      <c r="P137" s="214">
        <f>Fat!P9</f>
        <v>-784022.5045103929</v>
      </c>
      <c r="Q137" s="110">
        <f>Fat!Q9</f>
        <v>-0.18654548760110229</v>
      </c>
    </row>
    <row r="138" spans="2:17" s="65" customFormat="1" ht="15" thickBot="1">
      <c r="B138" s="575"/>
      <c r="C138" s="242" t="s">
        <v>13</v>
      </c>
      <c r="D138" s="108">
        <f>Fat!D10</f>
        <v>16685045.23252728</v>
      </c>
      <c r="E138" s="107">
        <f>Fat!E10</f>
        <v>798205.08461924456</v>
      </c>
      <c r="F138" s="105">
        <f>Fat!F10</f>
        <v>5.0243162088110485E-2</v>
      </c>
      <c r="G138" s="230">
        <f>Fat!G10</f>
        <v>0.30182870595775479</v>
      </c>
      <c r="H138" s="106">
        <f>Fat!H10</f>
        <v>8.714962777084001E-3</v>
      </c>
      <c r="I138" s="256">
        <f>Fat!I10</f>
        <v>6.0427526153424571</v>
      </c>
      <c r="J138" s="257">
        <f>Fat!J10</f>
        <v>-0.14792688712705893</v>
      </c>
      <c r="K138" s="105">
        <f>Fat!K10</f>
        <v>-2.3895096987018888E-2</v>
      </c>
      <c r="L138" s="229">
        <f>Fat!L10</f>
        <v>100823600.71596141</v>
      </c>
      <c r="M138" s="228">
        <f>Fat!M10</f>
        <v>2473265.0532973558</v>
      </c>
      <c r="N138" s="105">
        <f>Fat!N10</f>
        <v>2.5147499870061565E-2</v>
      </c>
      <c r="O138" s="227">
        <f>Fat!O10</f>
        <v>30945071.430777755</v>
      </c>
      <c r="P138" s="226">
        <f>Fat!P10</f>
        <v>923057.84932661802</v>
      </c>
      <c r="Q138" s="105">
        <f>Fat!Q10</f>
        <v>3.0746033966786358E-2</v>
      </c>
    </row>
    <row r="139" spans="2:17" s="65" customFormat="1">
      <c r="B139" s="573" t="s">
        <v>61</v>
      </c>
      <c r="C139" s="239" t="s">
        <v>141</v>
      </c>
      <c r="D139" s="124">
        <f>'Form Data'!D22</f>
        <v>49672314.299117818</v>
      </c>
      <c r="E139" s="123">
        <f>'Form Data'!E22</f>
        <v>1367948.4851943031</v>
      </c>
      <c r="F139" s="121">
        <f>'Form Data'!F22</f>
        <v>2.8319355034364162E-2</v>
      </c>
      <c r="G139" s="238">
        <f>'Form Data'!G22</f>
        <v>0.89856096509716821</v>
      </c>
      <c r="H139" s="122">
        <f>'Form Data'!H22</f>
        <v>7.3407259640920763E-3</v>
      </c>
      <c r="I139" s="252">
        <f>'Form Data'!I22</f>
        <v>8.6912224106234657</v>
      </c>
      <c r="J139" s="253">
        <f>'Form Data'!J22</f>
        <v>0.18487467598546559</v>
      </c>
      <c r="K139" s="121">
        <f>'Form Data'!K22</f>
        <v>2.1733731297234958E-2</v>
      </c>
      <c r="L139" s="237">
        <f>'Form Data'!L22</f>
        <v>431713131.22402519</v>
      </c>
      <c r="M139" s="236">
        <f>'Form Data'!M22</f>
        <v>20819398.509631634</v>
      </c>
      <c r="N139" s="121">
        <f>'Form Data'!N22</f>
        <v>5.0668571584426926E-2</v>
      </c>
      <c r="O139" s="240">
        <f>'Form Data'!O22</f>
        <v>79348829.923901245</v>
      </c>
      <c r="P139" s="241">
        <f>'Form Data'!P22</f>
        <v>2896983.8767870665</v>
      </c>
      <c r="Q139" s="121">
        <f>'Form Data'!Q22</f>
        <v>3.7892922494007178E-2</v>
      </c>
    </row>
    <row r="140" spans="2:17" s="65" customFormat="1">
      <c r="B140" s="574"/>
      <c r="C140" s="235" t="s">
        <v>140</v>
      </c>
      <c r="D140" s="113">
        <f>'Form Data'!D23</f>
        <v>1062744730.4301497</v>
      </c>
      <c r="E140" s="112">
        <f>'Form Data'!E23</f>
        <v>58714670.352457881</v>
      </c>
      <c r="F140" s="110">
        <f>'Form Data'!F23</f>
        <v>5.8478996483346868E-2</v>
      </c>
      <c r="G140" s="218">
        <f>'Form Data'!G23</f>
        <v>19.224812535948317</v>
      </c>
      <c r="H140" s="111">
        <f>'Form Data'!H23</f>
        <v>0.70036044633384265</v>
      </c>
      <c r="I140" s="254">
        <f>'Form Data'!I23</f>
        <v>5.2314312455858039</v>
      </c>
      <c r="J140" s="255">
        <f>'Form Data'!J23</f>
        <v>8.6811625977795792E-2</v>
      </c>
      <c r="K140" s="110">
        <f>'Form Data'!K23</f>
        <v>1.6874255512871205E-2</v>
      </c>
      <c r="L140" s="217">
        <f>'Form Data'!L23</f>
        <v>5559675988.8539476</v>
      </c>
      <c r="M140" s="216">
        <f>'Form Data'!M23</f>
        <v>394323243.10204697</v>
      </c>
      <c r="N140" s="110">
        <f>'Form Data'!N23</f>
        <v>7.6340041525014349E-2</v>
      </c>
      <c r="O140" s="215">
        <f>'Form Data'!O23</f>
        <v>1400901327.1170974</v>
      </c>
      <c r="P140" s="214">
        <f>'Form Data'!P23</f>
        <v>63285913.981728554</v>
      </c>
      <c r="Q140" s="110">
        <f>'Form Data'!Q23</f>
        <v>4.7312488597441062E-2</v>
      </c>
    </row>
    <row r="141" spans="2:17" s="65" customFormat="1">
      <c r="B141" s="574"/>
      <c r="C141" s="235" t="s">
        <v>139</v>
      </c>
      <c r="D141" s="113">
        <f>'Form Data'!D24</f>
        <v>3256156.8659934136</v>
      </c>
      <c r="E141" s="112">
        <f>'Form Data'!E24</f>
        <v>-498312.96678590961</v>
      </c>
      <c r="F141" s="110">
        <f>'Form Data'!F24</f>
        <v>-0.13272525522385759</v>
      </c>
      <c r="G141" s="218">
        <f>'Form Data'!G24</f>
        <v>5.890314347738726E-2</v>
      </c>
      <c r="H141" s="111">
        <f>'Form Data'!H24</f>
        <v>-1.0367189458502832E-2</v>
      </c>
      <c r="I141" s="254">
        <f>'Form Data'!I24</f>
        <v>7.5002987181351681</v>
      </c>
      <c r="J141" s="255">
        <f>'Form Data'!J24</f>
        <v>0.16712584970327971</v>
      </c>
      <c r="K141" s="110">
        <f>'Form Data'!K24</f>
        <v>2.2790387285526733E-2</v>
      </c>
      <c r="L141" s="217">
        <f>'Form Data'!L24</f>
        <v>24422149.168057427</v>
      </c>
      <c r="M141" s="216">
        <f>'Form Data'!M24</f>
        <v>-3110027.1450259164</v>
      </c>
      <c r="N141" s="110">
        <f>'Form Data'!N24</f>
        <v>-0.11295972790745298</v>
      </c>
      <c r="O141" s="215">
        <f>'Form Data'!O24</f>
        <v>4628947.4811244244</v>
      </c>
      <c r="P141" s="214">
        <f>'Form Data'!P24</f>
        <v>-590735.72636684123</v>
      </c>
      <c r="Q141" s="110">
        <f>'Form Data'!Q24</f>
        <v>-0.1131746320387835</v>
      </c>
    </row>
    <row r="142" spans="2:17" s="65" customFormat="1">
      <c r="B142" s="574"/>
      <c r="C142" s="235" t="s">
        <v>138</v>
      </c>
      <c r="D142" s="113">
        <f>'Form Data'!D25</f>
        <v>54288838.039535947</v>
      </c>
      <c r="E142" s="112">
        <f>'Form Data'!E25</f>
        <v>722708.74837200344</v>
      </c>
      <c r="F142" s="110">
        <f>'Form Data'!F25</f>
        <v>1.3491897920113832E-2</v>
      </c>
      <c r="G142" s="218">
        <f>'Form Data'!G25</f>
        <v>0.98207283858476557</v>
      </c>
      <c r="H142" s="111">
        <f>'Form Data'!H25</f>
        <v>-6.2274475675017094E-3</v>
      </c>
      <c r="I142" s="254">
        <f>'Form Data'!I25</f>
        <v>10.276529364725498</v>
      </c>
      <c r="J142" s="255">
        <f>'Form Data'!J25</f>
        <v>-8.7705228864610518E-2</v>
      </c>
      <c r="K142" s="110">
        <f>'Form Data'!K25</f>
        <v>-8.4622967641868052E-3</v>
      </c>
      <c r="L142" s="217">
        <f>'Form Data'!L25</f>
        <v>557900838.29011774</v>
      </c>
      <c r="M142" s="216">
        <f>'Form Data'!M25</f>
        <v>2728908.0459159613</v>
      </c>
      <c r="N142" s="110">
        <f>'Form Data'!N25</f>
        <v>4.9154287118147429E-3</v>
      </c>
      <c r="O142" s="215">
        <f>'Form Data'!O25</f>
        <v>121789819.49048099</v>
      </c>
      <c r="P142" s="214">
        <f>'Form Data'!P25</f>
        <v>-819117.010481745</v>
      </c>
      <c r="Q142" s="110">
        <f>'Form Data'!Q25</f>
        <v>-6.6807284514315418E-3</v>
      </c>
    </row>
    <row r="143" spans="2:17" s="65" customFormat="1">
      <c r="B143" s="574"/>
      <c r="C143" s="235" t="s">
        <v>137</v>
      </c>
      <c r="D143" s="113">
        <f>'Form Data'!D26</f>
        <v>30736117.029009584</v>
      </c>
      <c r="E143" s="112">
        <f>'Form Data'!E26</f>
        <v>520580.89971660078</v>
      </c>
      <c r="F143" s="110">
        <f>'Form Data'!F26</f>
        <v>1.7228914869788278E-2</v>
      </c>
      <c r="G143" s="218">
        <f>'Form Data'!G26</f>
        <v>0.55600942639020257</v>
      </c>
      <c r="H143" s="111">
        <f>'Form Data'!H26</f>
        <v>-1.4701488187224276E-3</v>
      </c>
      <c r="I143" s="254">
        <f>'Form Data'!I26</f>
        <v>6.3582260355561884</v>
      </c>
      <c r="J143" s="255">
        <f>'Form Data'!J26</f>
        <v>3.5557700532848457E-2</v>
      </c>
      <c r="K143" s="110">
        <f>'Form Data'!K26</f>
        <v>5.6238440241887519E-3</v>
      </c>
      <c r="L143" s="217">
        <f>'Form Data'!L26</f>
        <v>195427179.52575067</v>
      </c>
      <c r="M143" s="216">
        <f>'Form Data'!M26</f>
        <v>4384366.0153162181</v>
      </c>
      <c r="N143" s="110">
        <f>'Form Data'!N26</f>
        <v>2.2949651623910737E-2</v>
      </c>
      <c r="O143" s="215">
        <f>'Form Data'!O26</f>
        <v>54867024.644414909</v>
      </c>
      <c r="P143" s="214">
        <f>'Form Data'!P26</f>
        <v>804704.85559018701</v>
      </c>
      <c r="Q143" s="110">
        <f>'Form Data'!Q26</f>
        <v>1.4884763708503097E-2</v>
      </c>
    </row>
    <row r="144" spans="2:17" s="65" customFormat="1">
      <c r="B144" s="574"/>
      <c r="C144" s="235" t="s">
        <v>136</v>
      </c>
      <c r="D144" s="113">
        <f>'Form Data'!D27</f>
        <v>6744619.0874447776</v>
      </c>
      <c r="E144" s="112">
        <f>'Form Data'!E27</f>
        <v>-297287.89178045653</v>
      </c>
      <c r="F144" s="110">
        <f>'Form Data'!F27</f>
        <v>-4.2216958085005092E-2</v>
      </c>
      <c r="G144" s="218">
        <f>'Form Data'!G27</f>
        <v>0.12200863845264391</v>
      </c>
      <c r="H144" s="111">
        <f>'Form Data'!H27</f>
        <v>-7.915229012126615E-3</v>
      </c>
      <c r="I144" s="254">
        <f>'Form Data'!I27</f>
        <v>8.2673512456374283</v>
      </c>
      <c r="J144" s="255">
        <f>'Form Data'!J27</f>
        <v>-0.21117593427785408</v>
      </c>
      <c r="K144" s="110">
        <f>'Form Data'!K27</f>
        <v>-2.4907148352146247E-2</v>
      </c>
      <c r="L144" s="217">
        <f>'Form Data'!L27</f>
        <v>55760135.013936557</v>
      </c>
      <c r="M144" s="216">
        <f>'Form Data'!M27</f>
        <v>-3944864.7078597099</v>
      </c>
      <c r="N144" s="110">
        <f>'Form Data'!N27</f>
        <v>-6.6072602399151734E-2</v>
      </c>
      <c r="O144" s="215">
        <f>'Form Data'!O27</f>
        <v>10631247.711056594</v>
      </c>
      <c r="P144" s="214">
        <f>'Form Data'!P27</f>
        <v>-471588.88124716654</v>
      </c>
      <c r="Q144" s="110">
        <f>'Form Data'!Q27</f>
        <v>-4.2474630453812272E-2</v>
      </c>
    </row>
    <row r="145" spans="2:17" s="65" customFormat="1">
      <c r="B145" s="574"/>
      <c r="C145" s="235" t="s">
        <v>135</v>
      </c>
      <c r="D145" s="113">
        <f>'Form Data'!D28</f>
        <v>112969875.14875191</v>
      </c>
      <c r="E145" s="112">
        <f>'Form Data'!E28</f>
        <v>387242.14918139577</v>
      </c>
      <c r="F145" s="110">
        <f>'Form Data'!F28</f>
        <v>3.4396259783946695E-3</v>
      </c>
      <c r="G145" s="218">
        <f>'Form Data'!G28</f>
        <v>2.0435995679462819</v>
      </c>
      <c r="H145" s="111">
        <f>'Form Data'!H28</f>
        <v>-3.3560941532702504E-2</v>
      </c>
      <c r="I145" s="254">
        <f>'Form Data'!I28</f>
        <v>8.0307583717345423</v>
      </c>
      <c r="J145" s="255">
        <f>'Form Data'!J28</f>
        <v>7.2764977078523252E-2</v>
      </c>
      <c r="K145" s="110">
        <f>'Form Data'!K28</f>
        <v>9.1436337616699528E-3</v>
      </c>
      <c r="L145" s="217">
        <f>'Form Data'!L28</f>
        <v>907233770.60464549</v>
      </c>
      <c r="M145" s="216">
        <f>'Form Data'!M28</f>
        <v>11301920.841080546</v>
      </c>
      <c r="N145" s="110">
        <f>'Form Data'!N28</f>
        <v>1.2614710420288224E-2</v>
      </c>
      <c r="O145" s="215">
        <f>'Form Data'!O28</f>
        <v>196543278.94902378</v>
      </c>
      <c r="P145" s="214">
        <f>'Form Data'!P28</f>
        <v>928936.05451202393</v>
      </c>
      <c r="Q145" s="110">
        <f>'Form Data'!Q28</f>
        <v>4.7488136133911609E-3</v>
      </c>
    </row>
    <row r="146" spans="2:17" s="65" customFormat="1">
      <c r="B146" s="574"/>
      <c r="C146" s="235" t="s">
        <v>134</v>
      </c>
      <c r="D146" s="113">
        <f>'Form Data'!D29</f>
        <v>131078149.46006501</v>
      </c>
      <c r="E146" s="112">
        <f>'Form Data'!E29</f>
        <v>2119547.3654744029</v>
      </c>
      <c r="F146" s="110">
        <f>'Form Data'!F29</f>
        <v>1.6435874234428532E-2</v>
      </c>
      <c r="G146" s="218">
        <f>'Form Data'!G29</f>
        <v>2.3711741670163868</v>
      </c>
      <c r="H146" s="111">
        <f>'Form Data'!H29</f>
        <v>-8.1245622069676671E-3</v>
      </c>
      <c r="I146" s="254">
        <f>'Form Data'!I29</f>
        <v>4.1377520713792491</v>
      </c>
      <c r="J146" s="255">
        <f>'Form Data'!J29</f>
        <v>-5.6932278062876485E-2</v>
      </c>
      <c r="K146" s="110">
        <f>'Form Data'!K29</f>
        <v>-1.3572482055878228E-2</v>
      </c>
      <c r="L146" s="217">
        <f>'Form Data'!L29</f>
        <v>542368884.44094276</v>
      </c>
      <c r="M146" s="216">
        <f>'Form Data'!M29</f>
        <v>1428254.5088289976</v>
      </c>
      <c r="N146" s="110">
        <f>'Form Data'!N29</f>
        <v>2.6403165704307306E-3</v>
      </c>
      <c r="O146" s="215">
        <f>'Form Data'!O29</f>
        <v>67968991.642805979</v>
      </c>
      <c r="P146" s="214">
        <f>'Form Data'!P29</f>
        <v>654167.70604109764</v>
      </c>
      <c r="Q146" s="110">
        <f>'Form Data'!Q29</f>
        <v>9.7180333808139889E-3</v>
      </c>
    </row>
    <row r="147" spans="2:17" s="65" customFormat="1">
      <c r="B147" s="574"/>
      <c r="C147" s="235" t="s">
        <v>133</v>
      </c>
      <c r="D147" s="113">
        <f>'Form Data'!D30</f>
        <v>23305292.996029578</v>
      </c>
      <c r="E147" s="112">
        <f>'Form Data'!E30</f>
        <v>-686394.53365505487</v>
      </c>
      <c r="F147" s="110">
        <f>'Form Data'!F30</f>
        <v>-2.8609681282560345E-2</v>
      </c>
      <c r="G147" s="218">
        <f>'Form Data'!G30</f>
        <v>0.42158749520467836</v>
      </c>
      <c r="H147" s="111">
        <f>'Form Data'!H30</f>
        <v>-2.1061469068616223E-2</v>
      </c>
      <c r="I147" s="254">
        <f>'Form Data'!I30</f>
        <v>10.50763112729846</v>
      </c>
      <c r="J147" s="255">
        <f>'Form Data'!J30</f>
        <v>4.7226071856261598E-2</v>
      </c>
      <c r="K147" s="110">
        <f>'Form Data'!K30</f>
        <v>4.5147459974976259E-3</v>
      </c>
      <c r="L147" s="217">
        <f>'Form Data'!L30</f>
        <v>244883422.11589116</v>
      </c>
      <c r="M147" s="216">
        <f>'Form Data'!M30</f>
        <v>-6079347.4082114995</v>
      </c>
      <c r="N147" s="110">
        <f>'Form Data'!N30</f>
        <v>-2.4224100729122826E-2</v>
      </c>
      <c r="O147" s="215">
        <f>'Form Data'!O30</f>
        <v>47994024.054716483</v>
      </c>
      <c r="P147" s="214">
        <f>'Form Data'!P30</f>
        <v>-111643.02155075967</v>
      </c>
      <c r="Q147" s="110">
        <f>'Form Data'!Q30</f>
        <v>-2.3207873071120627E-3</v>
      </c>
    </row>
    <row r="148" spans="2:17" s="65" customFormat="1">
      <c r="B148" s="574"/>
      <c r="C148" s="235" t="s">
        <v>132</v>
      </c>
      <c r="D148" s="113">
        <f>'Form Data'!D31</f>
        <v>63979278.402396902</v>
      </c>
      <c r="E148" s="112">
        <f>'Form Data'!E31</f>
        <v>2409866.9674947038</v>
      </c>
      <c r="F148" s="110">
        <f>'Form Data'!F31</f>
        <v>3.9140652985495475E-2</v>
      </c>
      <c r="G148" s="218">
        <f>'Form Data'!G31</f>
        <v>1.1573707196586001</v>
      </c>
      <c r="H148" s="111">
        <f>'Form Data'!H31</f>
        <v>2.140910091647541E-2</v>
      </c>
      <c r="I148" s="254">
        <f>'Form Data'!I31</f>
        <v>11.723731072065462</v>
      </c>
      <c r="J148" s="255">
        <f>'Form Data'!J31</f>
        <v>9.2663645003501216E-2</v>
      </c>
      <c r="K148" s="110">
        <f>'Form Data'!K31</f>
        <v>7.9669080748256231E-3</v>
      </c>
      <c r="L148" s="217">
        <f>'Form Data'!L31</f>
        <v>750075854.17450726</v>
      </c>
      <c r="M148" s="216">
        <f>'Form Data'!M31</f>
        <v>33957878.330640078</v>
      </c>
      <c r="N148" s="110">
        <f>'Form Data'!N31</f>
        <v>4.7419391044645133E-2</v>
      </c>
      <c r="O148" s="215">
        <f>'Form Data'!O31</f>
        <v>131424947.73905596</v>
      </c>
      <c r="P148" s="214">
        <f>'Form Data'!P31</f>
        <v>6264304.7936674953</v>
      </c>
      <c r="Q148" s="110">
        <f>'Form Data'!Q31</f>
        <v>5.0050116763947987E-2</v>
      </c>
    </row>
    <row r="149" spans="2:17" s="65" customFormat="1">
      <c r="B149" s="574"/>
      <c r="C149" s="235" t="s">
        <v>131</v>
      </c>
      <c r="D149" s="113">
        <f>'Form Data'!D32</f>
        <v>152083592.18817407</v>
      </c>
      <c r="E149" s="112">
        <f>'Form Data'!E32</f>
        <v>16854770.36005792</v>
      </c>
      <c r="F149" s="110">
        <f>'Form Data'!F32</f>
        <v>0.12463889082374269</v>
      </c>
      <c r="G149" s="218">
        <f>'Form Data'!G32</f>
        <v>2.7511578894659405</v>
      </c>
      <c r="H149" s="111">
        <f>'Form Data'!H32</f>
        <v>0.25617299738401433</v>
      </c>
      <c r="I149" s="254">
        <f>'Form Data'!I32</f>
        <v>7.2055622716118206</v>
      </c>
      <c r="J149" s="255">
        <f>'Form Data'!J32</f>
        <v>-0.17624176568517402</v>
      </c>
      <c r="K149" s="110">
        <f>'Form Data'!K32</f>
        <v>-2.3875161789002015E-2</v>
      </c>
      <c r="L149" s="217">
        <f>'Form Data'!L32</f>
        <v>1095847794.0023053</v>
      </c>
      <c r="M149" s="216">
        <f>'Form Data'!M32</f>
        <v>97615131.072601557</v>
      </c>
      <c r="N149" s="110">
        <f>'Form Data'!N32</f>
        <v>9.7787955351122072E-2</v>
      </c>
      <c r="O149" s="215">
        <f>'Form Data'!O32</f>
        <v>180307593.9666985</v>
      </c>
      <c r="P149" s="214">
        <f>'Form Data'!P32</f>
        <v>12096002.905952781</v>
      </c>
      <c r="Q149" s="110">
        <f>'Form Data'!Q32</f>
        <v>7.1909449459904282E-2</v>
      </c>
    </row>
    <row r="150" spans="2:17" s="65" customFormat="1">
      <c r="B150" s="574"/>
      <c r="C150" s="235" t="s">
        <v>130</v>
      </c>
      <c r="D150" s="113">
        <f>'Form Data'!D33</f>
        <v>13587142.741895869</v>
      </c>
      <c r="E150" s="112">
        <f>'Form Data'!E33</f>
        <v>729754.7414214965</v>
      </c>
      <c r="F150" s="110">
        <f>'Form Data'!F33</f>
        <v>5.675761992984673E-2</v>
      </c>
      <c r="G150" s="218">
        <f>'Form Data'!G33</f>
        <v>0.24578834844600272</v>
      </c>
      <c r="H150" s="111">
        <f>'Form Data'!H33</f>
        <v>8.5682915146978178E-3</v>
      </c>
      <c r="I150" s="254">
        <f>'Form Data'!I33</f>
        <v>10.570970770097571</v>
      </c>
      <c r="J150" s="255">
        <f>'Form Data'!J33</f>
        <v>-9.3762553009408833E-3</v>
      </c>
      <c r="K150" s="110">
        <f>'Form Data'!K33</f>
        <v>-8.861954412679318E-4</v>
      </c>
      <c r="L150" s="217">
        <f>'Form Data'!L33</f>
        <v>143629288.77372459</v>
      </c>
      <c r="M150" s="216">
        <f>'Form Data'!M33</f>
        <v>7593661.8885110319</v>
      </c>
      <c r="N150" s="110">
        <f>'Form Data'!N33</f>
        <v>5.5821126144539622E-2</v>
      </c>
      <c r="O150" s="215">
        <f>'Form Data'!O33</f>
        <v>30395416.810539328</v>
      </c>
      <c r="P150" s="214">
        <f>'Form Data'!P33</f>
        <v>928212.35725089163</v>
      </c>
      <c r="Q150" s="110">
        <f>'Form Data'!Q33</f>
        <v>3.149984447022447E-2</v>
      </c>
    </row>
    <row r="151" spans="2:17" s="65" customFormat="1">
      <c r="B151" s="574"/>
      <c r="C151" s="235" t="s">
        <v>129</v>
      </c>
      <c r="D151" s="113">
        <f>'Form Data'!D34</f>
        <v>977381237.2472192</v>
      </c>
      <c r="E151" s="112">
        <f>'Form Data'!E34</f>
        <v>4341749.6130819321</v>
      </c>
      <c r="F151" s="110">
        <f>'Form Data'!F34</f>
        <v>4.4620487331285255E-3</v>
      </c>
      <c r="G151" s="218">
        <f>'Form Data'!G34</f>
        <v>17.680606192820836</v>
      </c>
      <c r="H151" s="111">
        <f>'Form Data'!H34</f>
        <v>-0.27206682633838497</v>
      </c>
      <c r="I151" s="254">
        <f>'Form Data'!I34</f>
        <v>4.723195758543822</v>
      </c>
      <c r="J151" s="255">
        <f>'Form Data'!J34</f>
        <v>7.6911221650908246E-2</v>
      </c>
      <c r="K151" s="110">
        <f>'Form Data'!K34</f>
        <v>1.6553274135539857E-2</v>
      </c>
      <c r="L151" s="217">
        <f>'Form Data'!L34</f>
        <v>4616362914.2463789</v>
      </c>
      <c r="M151" s="216">
        <f>'Form Data'!M34</f>
        <v>95344589.065683365</v>
      </c>
      <c r="N151" s="110">
        <f>'Form Data'!N34</f>
        <v>2.1089184384554035E-2</v>
      </c>
      <c r="O151" s="215">
        <f>'Form Data'!O34</f>
        <v>1079349563.4394755</v>
      </c>
      <c r="P151" s="214">
        <f>'Form Data'!P34</f>
        <v>-1226098.0791697502</v>
      </c>
      <c r="Q151" s="110">
        <f>'Form Data'!Q34</f>
        <v>-1.1346711968753646E-3</v>
      </c>
    </row>
    <row r="152" spans="2:17" s="65" customFormat="1">
      <c r="B152" s="574"/>
      <c r="C152" s="235" t="s">
        <v>128</v>
      </c>
      <c r="D152" s="113">
        <f>'Form Data'!D35</f>
        <v>671446757.46358967</v>
      </c>
      <c r="E152" s="112">
        <f>'Form Data'!E35</f>
        <v>-493129.75233232975</v>
      </c>
      <c r="F152" s="110">
        <f>'Form Data'!F35</f>
        <v>-7.3388968524481536E-4</v>
      </c>
      <c r="G152" s="218">
        <f>'Form Data'!G35</f>
        <v>12.146320438477385</v>
      </c>
      <c r="H152" s="111">
        <f>'Form Data'!H35</f>
        <v>-0.25103571923479251</v>
      </c>
      <c r="I152" s="254">
        <f>'Form Data'!I35</f>
        <v>4.4584908035732962</v>
      </c>
      <c r="J152" s="255">
        <f>'Form Data'!J35</f>
        <v>4.6857692556838693E-2</v>
      </c>
      <c r="K152" s="110">
        <f>'Form Data'!K35</f>
        <v>1.062139379628568E-2</v>
      </c>
      <c r="L152" s="217">
        <f>'Form Data'!L35</f>
        <v>2993639193.2405243</v>
      </c>
      <c r="M152" s="216">
        <f>'Form Data'!M35</f>
        <v>29286938.186098576</v>
      </c>
      <c r="N152" s="110">
        <f>'Form Data'!N35</f>
        <v>9.8797091796908824E-3</v>
      </c>
      <c r="O152" s="215">
        <f>'Form Data'!O35</f>
        <v>933335073.8830266</v>
      </c>
      <c r="P152" s="214">
        <f>'Form Data'!P35</f>
        <v>7884749.2337913513</v>
      </c>
      <c r="Q152" s="110">
        <f>'Form Data'!Q35</f>
        <v>8.5199054166195613E-3</v>
      </c>
    </row>
    <row r="153" spans="2:17" s="65" customFormat="1">
      <c r="B153" s="574"/>
      <c r="C153" s="235" t="s">
        <v>127</v>
      </c>
      <c r="D153" s="113">
        <f>'Form Data'!D36</f>
        <v>1146243425.5709505</v>
      </c>
      <c r="E153" s="112">
        <f>'Form Data'!E36</f>
        <v>13443937.43998909</v>
      </c>
      <c r="F153" s="110">
        <f>'Form Data'!F36</f>
        <v>1.1867887989754154E-2</v>
      </c>
      <c r="G153" s="218">
        <f>'Form Data'!G36</f>
        <v>20.735285102985618</v>
      </c>
      <c r="H153" s="111">
        <f>'Form Data'!H36</f>
        <v>-0.16497543642294943</v>
      </c>
      <c r="I153" s="254">
        <f>'Form Data'!I36</f>
        <v>5.3431003441987936</v>
      </c>
      <c r="J153" s="255">
        <f>'Form Data'!J36</f>
        <v>-1.3656613583023614E-2</v>
      </c>
      <c r="K153" s="110">
        <f>'Form Data'!K36</f>
        <v>-2.5494181816825769E-3</v>
      </c>
      <c r="L153" s="217">
        <f>'Form Data'!L36</f>
        <v>6124493641.7037497</v>
      </c>
      <c r="M153" s="216">
        <f>'Form Data'!M36</f>
        <v>56362101.886541367</v>
      </c>
      <c r="N153" s="110">
        <f>'Form Data'!N36</f>
        <v>9.2882135986523413E-3</v>
      </c>
      <c r="O153" s="215">
        <f>'Form Data'!O36</f>
        <v>1589985774.8229411</v>
      </c>
      <c r="P153" s="214">
        <f>'Form Data'!P36</f>
        <v>24669218.508561134</v>
      </c>
      <c r="Q153" s="110">
        <f>'Form Data'!Q36</f>
        <v>1.5759891128121782E-2</v>
      </c>
    </row>
    <row r="154" spans="2:17" s="65" customFormat="1">
      <c r="B154" s="574"/>
      <c r="C154" s="235" t="s">
        <v>126</v>
      </c>
      <c r="D154" s="113">
        <f>'Form Data'!D37</f>
        <v>309171620.82776684</v>
      </c>
      <c r="E154" s="112">
        <f>'Form Data'!E37</f>
        <v>2042668.278542161</v>
      </c>
      <c r="F154" s="110">
        <f>'Form Data'!F37</f>
        <v>6.6508489726795628E-3</v>
      </c>
      <c r="G154" s="218">
        <f>'Form Data'!G37</f>
        <v>5.5928449058913241</v>
      </c>
      <c r="H154" s="111">
        <f>'Form Data'!H37</f>
        <v>-7.3714087762057012E-2</v>
      </c>
      <c r="I154" s="254">
        <f>'Form Data'!I37</f>
        <v>6.9951772091936686</v>
      </c>
      <c r="J154" s="255">
        <f>'Form Data'!J37</f>
        <v>5.290342663617853E-2</v>
      </c>
      <c r="K154" s="110">
        <f>'Form Data'!K37</f>
        <v>7.6204754080858566E-3</v>
      </c>
      <c r="L154" s="217">
        <f>'Form Data'!L37</f>
        <v>2162710275.7438612</v>
      </c>
      <c r="M154" s="216">
        <f>'Form Data'!M37</f>
        <v>30537000.597035408</v>
      </c>
      <c r="N154" s="110">
        <f>'Form Data'!N37</f>
        <v>1.4322007011804689E-2</v>
      </c>
      <c r="O154" s="215">
        <f>'Form Data'!O37</f>
        <v>493862497.41066158</v>
      </c>
      <c r="P154" s="214">
        <f>'Form Data'!P37</f>
        <v>-2412065.6511822939</v>
      </c>
      <c r="Q154" s="110">
        <f>'Form Data'!Q37</f>
        <v>-4.860345120855431E-3</v>
      </c>
    </row>
    <row r="155" spans="2:17" s="65" customFormat="1">
      <c r="B155" s="574"/>
      <c r="C155" s="235" t="s">
        <v>125</v>
      </c>
      <c r="D155" s="113">
        <f>'Form Data'!D38</f>
        <v>58706320.04727558</v>
      </c>
      <c r="E155" s="112">
        <f>'Form Data'!E38</f>
        <v>1086345.5783438087</v>
      </c>
      <c r="F155" s="110">
        <f>'Form Data'!F38</f>
        <v>1.8853628248821204E-2</v>
      </c>
      <c r="G155" s="218">
        <f>'Form Data'!G38</f>
        <v>1.0619840920099839</v>
      </c>
      <c r="H155" s="111">
        <f>'Form Data'!H38</f>
        <v>-1.1100312595346828E-3</v>
      </c>
      <c r="I155" s="254">
        <f>'Form Data'!I38</f>
        <v>7.7873456064232345</v>
      </c>
      <c r="J155" s="255">
        <f>'Form Data'!J38</f>
        <v>-1.6867534400816453E-2</v>
      </c>
      <c r="K155" s="110">
        <f>'Form Data'!K38</f>
        <v>-2.1613369722800011E-3</v>
      </c>
      <c r="L155" s="217">
        <f>'Form Data'!L38</f>
        <v>457166403.48942775</v>
      </c>
      <c r="M155" s="216">
        <f>'Form Data'!M38</f>
        <v>7487841.5650441051</v>
      </c>
      <c r="N155" s="110">
        <f>'Form Data'!N38</f>
        <v>1.6651542232745429E-2</v>
      </c>
      <c r="O155" s="215">
        <f>'Form Data'!O38</f>
        <v>125675848.69862869</v>
      </c>
      <c r="P155" s="214">
        <f>'Form Data'!P38</f>
        <v>176892.82602822781</v>
      </c>
      <c r="Q155" s="110">
        <f>'Form Data'!Q38</f>
        <v>1.4095163166759693E-3</v>
      </c>
    </row>
    <row r="156" spans="2:17" s="65" customFormat="1">
      <c r="B156" s="580"/>
      <c r="C156" s="231" t="s">
        <v>124</v>
      </c>
      <c r="D156" s="113">
        <f>'Form Data'!D39</f>
        <v>253102913.68630505</v>
      </c>
      <c r="E156" s="112">
        <f>'Form Data'!E39</f>
        <v>3255276.8801476955</v>
      </c>
      <c r="F156" s="110">
        <f>'Form Data'!F39</f>
        <v>1.3029048110121934E-2</v>
      </c>
      <c r="G156" s="218">
        <f>'Form Data'!G39</f>
        <v>4.5785746365941042</v>
      </c>
      <c r="H156" s="111">
        <f>'Form Data'!H39</f>
        <v>-3.1138520162300232E-2</v>
      </c>
      <c r="I156" s="254">
        <f>'Form Data'!I39</f>
        <v>5.277156032926813</v>
      </c>
      <c r="J156" s="255">
        <f>'Form Data'!J39</f>
        <v>0.12006154525617507</v>
      </c>
      <c r="K156" s="110">
        <f>'Form Data'!K39</f>
        <v>2.3280850398070679E-2</v>
      </c>
      <c r="L156" s="217">
        <f>'Form Data'!L39</f>
        <v>1335663567.9110391</v>
      </c>
      <c r="M156" s="216">
        <f>'Form Data'!M39</f>
        <v>47175697.380469561</v>
      </c>
      <c r="N156" s="110">
        <f>'Form Data'!N39</f>
        <v>3.661322582807372E-2</v>
      </c>
      <c r="O156" s="215">
        <f>'Form Data'!O39</f>
        <v>256998554.58818537</v>
      </c>
      <c r="P156" s="214">
        <f>'Form Data'!P39</f>
        <v>-6229438.0508316755</v>
      </c>
      <c r="Q156" s="110">
        <f>'Form Data'!Q39</f>
        <v>-2.3665560749743436E-2</v>
      </c>
    </row>
    <row r="157" spans="2:17" s="65" customFormat="1" ht="15" thickBot="1">
      <c r="B157" s="574"/>
      <c r="C157" s="243" t="s">
        <v>123</v>
      </c>
      <c r="D157" s="108">
        <f>'Form Data'!D40</f>
        <v>100392803.03768775</v>
      </c>
      <c r="E157" s="107">
        <f>'Form Data'!E40</f>
        <v>-1760267.8853683323</v>
      </c>
      <c r="F157" s="105">
        <f>'Form Data'!F40</f>
        <v>-1.7231668803125894E-2</v>
      </c>
      <c r="G157" s="230">
        <f>'Form Data'!G40</f>
        <v>1.8160831694519359</v>
      </c>
      <c r="H157" s="106">
        <f>'Form Data'!H40</f>
        <v>-6.8650907110187509E-2</v>
      </c>
      <c r="I157" s="256">
        <f>'Form Data'!I40</f>
        <v>3.200913785938444</v>
      </c>
      <c r="J157" s="257">
        <f>'Form Data'!J40</f>
        <v>6.2250531057069569E-2</v>
      </c>
      <c r="K157" s="105">
        <f>'Form Data'!K40</f>
        <v>1.983345328947126E-2</v>
      </c>
      <c r="L157" s="229">
        <f>'Form Data'!L40</f>
        <v>321348707.25233763</v>
      </c>
      <c r="M157" s="228">
        <f>'Form Data'!M40</f>
        <v>724617.17285054922</v>
      </c>
      <c r="N157" s="105">
        <f>'Form Data'!N40</f>
        <v>2.2600209880390045E-3</v>
      </c>
      <c r="O157" s="227">
        <f>'Form Data'!O40</f>
        <v>75032929.517218411</v>
      </c>
      <c r="P157" s="226">
        <f>'Form Data'!P40</f>
        <v>-1801725.1330989003</v>
      </c>
      <c r="Q157" s="105">
        <f>'Form Data'!Q40</f>
        <v>-2.3449381549233782E-2</v>
      </c>
    </row>
    <row r="158" spans="2:17" s="65" customFormat="1">
      <c r="B158" s="573" t="s">
        <v>62</v>
      </c>
      <c r="C158" s="225" t="s">
        <v>122</v>
      </c>
      <c r="D158" s="118">
        <f>Package!D10</f>
        <v>2184862709.4604983</v>
      </c>
      <c r="E158" s="117">
        <f>Package!E10</f>
        <v>39067328.884186268</v>
      </c>
      <c r="F158" s="115">
        <f>Package!F10</f>
        <v>1.8206455861459477E-2</v>
      </c>
      <c r="G158" s="224">
        <f>Package!G10</f>
        <v>39.523673751043752</v>
      </c>
      <c r="H158" s="116">
        <f>Package!H10</f>
        <v>-6.6459355654373553E-2</v>
      </c>
      <c r="I158" s="258">
        <f>Package!I10</f>
        <v>4.8949663988846623</v>
      </c>
      <c r="J158" s="259">
        <f>Package!J10</f>
        <v>0.11890700476961324</v>
      </c>
      <c r="K158" s="115">
        <f>Package!K10</f>
        <v>2.4896466931740364E-2</v>
      </c>
      <c r="L158" s="223">
        <f>Package!L10</f>
        <v>10694829548.985241</v>
      </c>
      <c r="M158" s="222">
        <f>Package!M10</f>
        <v>446383363.73506927</v>
      </c>
      <c r="N158" s="115">
        <f>Package!N10</f>
        <v>4.3556199219498826E-2</v>
      </c>
      <c r="O158" s="221">
        <f>Package!O10</f>
        <v>2963360913.3173833</v>
      </c>
      <c r="P158" s="220">
        <f>Package!P10</f>
        <v>125901238.02664423</v>
      </c>
      <c r="Q158" s="115">
        <f>Package!Q10</f>
        <v>4.4371110935257189E-2</v>
      </c>
    </row>
    <row r="159" spans="2:17" s="65" customFormat="1">
      <c r="B159" s="574"/>
      <c r="C159" s="219" t="s">
        <v>121</v>
      </c>
      <c r="D159" s="113">
        <f>Package!D11</f>
        <v>16961474.982381914</v>
      </c>
      <c r="E159" s="112">
        <f>Package!E11</f>
        <v>1534642.2523544617</v>
      </c>
      <c r="F159" s="110">
        <f>Package!F11</f>
        <v>9.9478763995889313E-2</v>
      </c>
      <c r="G159" s="218">
        <f>Package!G11</f>
        <v>0.30682925780068271</v>
      </c>
      <c r="H159" s="111">
        <f>Package!H11</f>
        <v>2.2202696141984224E-2</v>
      </c>
      <c r="I159" s="254">
        <f>Package!I11</f>
        <v>11.151620259213734</v>
      </c>
      <c r="J159" s="255">
        <f>Package!J11</f>
        <v>0.20106625255578514</v>
      </c>
      <c r="K159" s="110">
        <f>Package!K11</f>
        <v>1.8361285870425972E-2</v>
      </c>
      <c r="L159" s="217">
        <f>Package!L11</f>
        <v>189147928.03967705</v>
      </c>
      <c r="M159" s="216">
        <f>Package!M11</f>
        <v>20215563.077832937</v>
      </c>
      <c r="N159" s="110">
        <f>Package!N11</f>
        <v>0.11966660789008028</v>
      </c>
      <c r="O159" s="215">
        <f>Package!O11</f>
        <v>24203086.147758417</v>
      </c>
      <c r="P159" s="214">
        <f>Package!P11</f>
        <v>2106775.8663978912</v>
      </c>
      <c r="Q159" s="110">
        <f>Package!Q11</f>
        <v>9.5345143128944682E-2</v>
      </c>
    </row>
    <row r="160" spans="2:17" s="65" customFormat="1">
      <c r="B160" s="574"/>
      <c r="C160" s="219" t="s">
        <v>120</v>
      </c>
      <c r="D160" s="113">
        <f>Package!D12</f>
        <v>24990049.961219005</v>
      </c>
      <c r="E160" s="112">
        <f>Package!E12</f>
        <v>255123.09981660917</v>
      </c>
      <c r="F160" s="110">
        <f>Package!F12</f>
        <v>1.0314285594865287E-2</v>
      </c>
      <c r="G160" s="218">
        <f>Package!G12</f>
        <v>0.45206436881033735</v>
      </c>
      <c r="H160" s="111">
        <f>Package!H12</f>
        <v>-4.2974332941843607E-3</v>
      </c>
      <c r="I160" s="254">
        <f>Package!I12</f>
        <v>6.699582252042835</v>
      </c>
      <c r="J160" s="255">
        <f>Package!J12</f>
        <v>3.925226268993498E-2</v>
      </c>
      <c r="K160" s="110">
        <f>Package!K12</f>
        <v>5.8934411286952803E-3</v>
      </c>
      <c r="L160" s="217">
        <f>Package!L12</f>
        <v>167422895.19784659</v>
      </c>
      <c r="M160" s="216">
        <f>Package!M12</f>
        <v>2680120.0383976102</v>
      </c>
      <c r="N160" s="110">
        <f>Package!N12</f>
        <v>1.6268513358498497E-2</v>
      </c>
      <c r="O160" s="215">
        <f>Package!O12</f>
        <v>49693464.84453056</v>
      </c>
      <c r="P160" s="214">
        <f>Package!P12</f>
        <v>1262788.0371377692</v>
      </c>
      <c r="Q160" s="110">
        <f>Package!Q12</f>
        <v>2.6074135659095488E-2</v>
      </c>
    </row>
    <row r="161" spans="2:17" s="65" customFormat="1">
      <c r="B161" s="574"/>
      <c r="C161" s="219" t="s">
        <v>119</v>
      </c>
      <c r="D161" s="113">
        <f>Package!D13</f>
        <v>592750764.68513596</v>
      </c>
      <c r="E161" s="112">
        <f>Package!E13</f>
        <v>10326397.941707015</v>
      </c>
      <c r="F161" s="110">
        <f>Package!F13</f>
        <v>1.7730023898976099E-2</v>
      </c>
      <c r="G161" s="218">
        <f>Package!G13</f>
        <v>10.722727674217092</v>
      </c>
      <c r="H161" s="111">
        <f>Package!H13</f>
        <v>-2.3058439724392699E-2</v>
      </c>
      <c r="I161" s="254">
        <f>Package!I13</f>
        <v>7.1592948067250726</v>
      </c>
      <c r="J161" s="255">
        <f>Package!J13</f>
        <v>-1.3513745653182418E-2</v>
      </c>
      <c r="K161" s="110">
        <f>Package!K13</f>
        <v>-1.884024305751438E-3</v>
      </c>
      <c r="L161" s="217">
        <f>Package!L13</f>
        <v>4243677471.2926092</v>
      </c>
      <c r="M161" s="216">
        <f>Package!M13</f>
        <v>66058992.401852608</v>
      </c>
      <c r="N161" s="110">
        <f>Package!N13</f>
        <v>1.5812595797257346E-2</v>
      </c>
      <c r="O161" s="215">
        <f>Package!O13</f>
        <v>925331378.60406196</v>
      </c>
      <c r="P161" s="214">
        <f>Package!P13</f>
        <v>12160644.164503813</v>
      </c>
      <c r="Q161" s="110">
        <f>Package!Q13</f>
        <v>1.3316944691582988E-2</v>
      </c>
    </row>
    <row r="162" spans="2:17" s="65" customFormat="1">
      <c r="B162" s="574"/>
      <c r="C162" s="219" t="s">
        <v>118</v>
      </c>
      <c r="D162" s="113">
        <f>Package!D14</f>
        <v>800270257.44453096</v>
      </c>
      <c r="E162" s="112">
        <f>Package!E14</f>
        <v>-2280982.3675532341</v>
      </c>
      <c r="F162" s="110">
        <f>Package!F14</f>
        <v>-2.8421641565058472E-3</v>
      </c>
      <c r="G162" s="218">
        <f>Package!G14</f>
        <v>14.476708504815685</v>
      </c>
      <c r="H162" s="111">
        <f>Package!H14</f>
        <v>-0.33043978933922347</v>
      </c>
      <c r="I162" s="254">
        <f>Package!I14</f>
        <v>5.3546773093452869</v>
      </c>
      <c r="J162" s="255">
        <f>Package!J14</f>
        <v>6.0815440839115276E-2</v>
      </c>
      <c r="K162" s="110">
        <f>Package!K14</f>
        <v>1.1487916071424858E-2</v>
      </c>
      <c r="L162" s="217">
        <f>Package!L14</f>
        <v>4285188988.8821411</v>
      </c>
      <c r="M162" s="216">
        <f>Package!M14</f>
        <v>36593582.918596745</v>
      </c>
      <c r="N162" s="110">
        <f>Package!N14</f>
        <v>8.6131013716279348E-3</v>
      </c>
      <c r="O162" s="215">
        <f>Package!O14</f>
        <v>881304646.86542273</v>
      </c>
      <c r="P162" s="214">
        <f>Package!P14</f>
        <v>-8296888.1498677731</v>
      </c>
      <c r="Q162" s="110">
        <f>Package!Q14</f>
        <v>-9.3265218452272189E-3</v>
      </c>
    </row>
    <row r="163" spans="2:17" s="65" customFormat="1">
      <c r="B163" s="574"/>
      <c r="C163" s="219" t="s">
        <v>117</v>
      </c>
      <c r="D163" s="113">
        <f>Package!D15</f>
        <v>1022883648.7054266</v>
      </c>
      <c r="E163" s="112">
        <f>Package!E15</f>
        <v>68719978.388141155</v>
      </c>
      <c r="F163" s="110">
        <f>Package!F15</f>
        <v>7.2021164215244002E-2</v>
      </c>
      <c r="G163" s="218">
        <f>Package!G15</f>
        <v>18.503734555794274</v>
      </c>
      <c r="H163" s="111">
        <f>Package!H15</f>
        <v>0.89932219878224373</v>
      </c>
      <c r="I163" s="254">
        <f>Package!I15</f>
        <v>5.9059439375301093</v>
      </c>
      <c r="J163" s="255">
        <f>Package!J15</f>
        <v>2.2054720585477305E-2</v>
      </c>
      <c r="K163" s="110">
        <f>Package!K15</f>
        <v>3.7483235615591373E-3</v>
      </c>
      <c r="L163" s="217">
        <f>Package!L15</f>
        <v>6041093483.870492</v>
      </c>
      <c r="M163" s="216">
        <f>Package!M15</f>
        <v>426900152.89030361</v>
      </c>
      <c r="N163" s="110">
        <f>Package!N15</f>
        <v>7.6039446403562069E-2</v>
      </c>
      <c r="O163" s="215">
        <f>Package!O15</f>
        <v>1412915629.4380274</v>
      </c>
      <c r="P163" s="214">
        <f>Package!P15</f>
        <v>73503346.532110453</v>
      </c>
      <c r="Q163" s="110">
        <f>Package!Q15</f>
        <v>5.4877312587160644E-2</v>
      </c>
    </row>
    <row r="164" spans="2:17" s="65" customFormat="1" ht="15" thickBot="1">
      <c r="B164" s="575"/>
      <c r="C164" s="213" t="s">
        <v>116</v>
      </c>
      <c r="D164" s="212">
        <f>Package!D16</f>
        <v>81262742.986192495</v>
      </c>
      <c r="E164" s="154">
        <f>Package!E16</f>
        <v>11542201.598785207</v>
      </c>
      <c r="F164" s="152">
        <f>Package!F16</f>
        <v>0.16554951193867126</v>
      </c>
      <c r="G164" s="211">
        <f>Package!G16</f>
        <v>1.4700246967436559</v>
      </c>
      <c r="H164" s="153">
        <f>Package!H16</f>
        <v>0.18367393898539719</v>
      </c>
      <c r="I164" s="260">
        <f>Package!I16</f>
        <v>6.7555742277279709</v>
      </c>
      <c r="J164" s="261">
        <f>Package!J16</f>
        <v>-0.4275142710431874</v>
      </c>
      <c r="K164" s="152">
        <f>Package!K16</f>
        <v>-5.9516776260841571E-2</v>
      </c>
      <c r="L164" s="210">
        <f>Package!L16</f>
        <v>548976492.19200397</v>
      </c>
      <c r="M164" s="209">
        <f>Package!M16</f>
        <v>48167673.224020123</v>
      </c>
      <c r="N164" s="152">
        <f>Package!N16</f>
        <v>9.6179762415684281E-2</v>
      </c>
      <c r="O164" s="208">
        <f>Package!O16</f>
        <v>98813599.024405271</v>
      </c>
      <c r="P164" s="207">
        <f>Package!P16</f>
        <v>11316446.954543322</v>
      </c>
      <c r="Q164" s="152">
        <f>Package!Q16</f>
        <v>0.12933503190489817</v>
      </c>
    </row>
    <row r="165" spans="2:17" s="65" customFormat="1">
      <c r="B165" s="573" t="s">
        <v>115</v>
      </c>
      <c r="C165" s="234" t="s">
        <v>12</v>
      </c>
      <c r="D165" s="151">
        <f>'NB &amp; PL'!D5</f>
        <v>2388742000.1566691</v>
      </c>
      <c r="E165" s="133">
        <f>'NB &amp; PL'!E5</f>
        <v>72870373.789440632</v>
      </c>
      <c r="F165" s="131">
        <f>'NB &amp; PL'!F5</f>
        <v>3.1465636074028892E-2</v>
      </c>
      <c r="G165" s="196">
        <f>'NB &amp; PL'!G5</f>
        <v>43.211804147145131</v>
      </c>
      <c r="H165" s="132">
        <f>'NB &amp; PL'!H5</f>
        <v>0.48374779291840042</v>
      </c>
      <c r="I165" s="262">
        <f>'NB &amp; PL'!I5</f>
        <v>6.7313855184309279</v>
      </c>
      <c r="J165" s="263">
        <f>'NB &amp; PL'!J5</f>
        <v>4.7528151479111713E-2</v>
      </c>
      <c r="K165" s="131">
        <f>'NB &amp; PL'!K5</f>
        <v>7.1108865539401839E-3</v>
      </c>
      <c r="L165" s="195">
        <f>'NB &amp; PL'!L5</f>
        <v>16079543307.122332</v>
      </c>
      <c r="M165" s="194">
        <f>'NB &amp; PL'!M5</f>
        <v>600587676.31304741</v>
      </c>
      <c r="N165" s="131">
        <f>'NB &amp; PL'!N5</f>
        <v>3.8800271196439043E-2</v>
      </c>
      <c r="O165" s="193">
        <f>'NB &amp; PL'!O5</f>
        <v>3305161321.0351796</v>
      </c>
      <c r="P165" s="192">
        <f>'NB &amp; PL'!P5</f>
        <v>122320985.0408349</v>
      </c>
      <c r="Q165" s="131">
        <f>'NB &amp; PL'!Q5</f>
        <v>3.8431392130331553E-2</v>
      </c>
    </row>
    <row r="166" spans="2:17" s="65" customFormat="1" ht="15" thickBot="1">
      <c r="B166" s="575"/>
      <c r="C166" s="244" t="s">
        <v>11</v>
      </c>
      <c r="D166" s="149">
        <f>'NB &amp; PL'!D6</f>
        <v>2811575141.3935313</v>
      </c>
      <c r="E166" s="127">
        <f>'NB &amp; PL'!E6</f>
        <v>53088241.645814419</v>
      </c>
      <c r="F166" s="125">
        <f>'NB &amp; PL'!F6</f>
        <v>1.9245420977228391E-2</v>
      </c>
      <c r="G166" s="186">
        <f>'NB &amp; PL'!G6</f>
        <v>50.860760327783773</v>
      </c>
      <c r="H166" s="126">
        <f>'NB &amp; PL'!H6</f>
        <v>-3.3590793786885342E-2</v>
      </c>
      <c r="I166" s="250">
        <f>'NB &amp; PL'!I6</f>
        <v>4.4044440004156291</v>
      </c>
      <c r="J166" s="251">
        <f>'NB &amp; PL'!J6</f>
        <v>9.0876006930767694E-2</v>
      </c>
      <c r="K166" s="125">
        <f>'NB &amp; PL'!K6</f>
        <v>2.1067479883944161E-2</v>
      </c>
      <c r="L166" s="185">
        <f>'NB &amp; PL'!L6</f>
        <v>12383425263.228462</v>
      </c>
      <c r="M166" s="184">
        <f>'NB &amp; PL'!M6</f>
        <v>484504462.02942657</v>
      </c>
      <c r="N166" s="125">
        <f>'NB &amp; PL'!N6</f>
        <v>4.0718353380468239E-2</v>
      </c>
      <c r="O166" s="183">
        <f>'NB &amp; PL'!O6</f>
        <v>3610975631.626174</v>
      </c>
      <c r="P166" s="182">
        <f>'NB &amp; PL'!P6</f>
        <v>85327332.172936916</v>
      </c>
      <c r="Q166" s="125">
        <f>'NB &amp; PL'!Q6</f>
        <v>2.4201884284989404E-2</v>
      </c>
    </row>
    <row r="167" spans="2:17" s="65" customFormat="1">
      <c r="B167" s="573" t="s">
        <v>114</v>
      </c>
      <c r="C167" s="135" t="s">
        <v>113</v>
      </c>
      <c r="D167" s="181">
        <f>Sodium!D7</f>
        <v>5514314273.6667643</v>
      </c>
      <c r="E167" s="180">
        <f>Sodium!E7</f>
        <v>108594513.15570736</v>
      </c>
      <c r="F167" s="173">
        <f>Sodium!F7</f>
        <v>2.0088816654720707E-2</v>
      </c>
      <c r="G167" s="179">
        <f>Sodium!G7</f>
        <v>99.752701791933546</v>
      </c>
      <c r="H167" s="178">
        <f>Sodium!H7</f>
        <v>1.6647369697793124E-2</v>
      </c>
      <c r="I167" s="264">
        <f>Sodium!I7</f>
        <v>5.6686323140719752</v>
      </c>
      <c r="J167" s="265">
        <f>Sodium!J7</f>
        <v>5.568899815957451E-2</v>
      </c>
      <c r="K167" s="173">
        <f>Sodium!K7</f>
        <v>9.9215322559376498E-3</v>
      </c>
      <c r="L167" s="177">
        <f>Sodium!L7</f>
        <v>31258620081.655754</v>
      </c>
      <c r="M167" s="176">
        <f>Sodium!M7</f>
        <v>916621484.19963455</v>
      </c>
      <c r="N167" s="173">
        <f>Sodium!N7</f>
        <v>3.0209660753081846E-2</v>
      </c>
      <c r="O167" s="175">
        <f>Sodium!O7</f>
        <v>7390873308.4230862</v>
      </c>
      <c r="P167" s="174">
        <f>Sodium!P7</f>
        <v>172390424.13651276</v>
      </c>
      <c r="Q167" s="173">
        <f>Sodium!Q7</f>
        <v>2.3881808255274497E-2</v>
      </c>
    </row>
    <row r="168" spans="2:17" s="65" customFormat="1">
      <c r="B168" s="574"/>
      <c r="C168" s="134" t="s">
        <v>112</v>
      </c>
      <c r="D168" s="172">
        <f>Sodium!D8</f>
        <v>4119328.7298801993</v>
      </c>
      <c r="E168" s="171">
        <f>Sodium!E8</f>
        <v>-922490.47306315368</v>
      </c>
      <c r="F168" s="164">
        <f>Sodium!F8</f>
        <v>-0.18296778125733165</v>
      </c>
      <c r="G168" s="170">
        <f>Sodium!G8</f>
        <v>7.4517727859106042E-2</v>
      </c>
      <c r="H168" s="169">
        <f>Sodium!H8</f>
        <v>-1.8504325944935771E-2</v>
      </c>
      <c r="I168" s="266">
        <f>Sodium!I8</f>
        <v>10.55629207755779</v>
      </c>
      <c r="J168" s="267">
        <f>Sodium!J8</f>
        <v>-7.5902505635454531E-2</v>
      </c>
      <c r="K168" s="164">
        <f>Sodium!K8</f>
        <v>-7.1389312000964319E-3</v>
      </c>
      <c r="L168" s="168">
        <f>Sodium!L8</f>
        <v>43484837.236090541</v>
      </c>
      <c r="M168" s="167">
        <f>Sodium!M8</f>
        <v>-10120765.582883462</v>
      </c>
      <c r="N168" s="164">
        <f>Sodium!N8</f>
        <v>-0.18880051805519779</v>
      </c>
      <c r="O168" s="166">
        <f>Sodium!O8</f>
        <v>7081981.2356759747</v>
      </c>
      <c r="P168" s="165">
        <f>Sodium!P8</f>
        <v>-1630004.2499574451</v>
      </c>
      <c r="Q168" s="164">
        <f>Sodium!Q8</f>
        <v>-0.18709905481883765</v>
      </c>
    </row>
    <row r="169" spans="2:17" s="65" customFormat="1">
      <c r="B169" s="574"/>
      <c r="C169" s="134" t="s">
        <v>111</v>
      </c>
      <c r="D169" s="172">
        <f>Sodium!D9</f>
        <v>8613863.1388694737</v>
      </c>
      <c r="E169" s="171">
        <f>Sodium!E9</f>
        <v>181744.06226380356</v>
      </c>
      <c r="F169" s="164">
        <f>Sodium!F9</f>
        <v>2.1553782698353948E-2</v>
      </c>
      <c r="G169" s="170">
        <f>Sodium!G9</f>
        <v>0.1558228418484407</v>
      </c>
      <c r="H169" s="169">
        <f>Sodium!H9</f>
        <v>2.4942621144352639E-4</v>
      </c>
      <c r="I169" s="266">
        <f>Sodium!I9</f>
        <v>5.9626117909372729</v>
      </c>
      <c r="J169" s="267">
        <f>Sodium!J9</f>
        <v>-6.9230302243922459E-2</v>
      </c>
      <c r="K169" s="164">
        <f>Sodium!K9</f>
        <v>-1.1477472582079876E-2</v>
      </c>
      <c r="L169" s="168">
        <f>Sodium!L9</f>
        <v>51361121.917343073</v>
      </c>
      <c r="M169" s="167">
        <f>Sodium!M9</f>
        <v>499911.13635683805</v>
      </c>
      <c r="N169" s="164">
        <f>Sodium!N9</f>
        <v>9.8289271663136064E-3</v>
      </c>
      <c r="O169" s="166">
        <f>Sodium!O9</f>
        <v>20205764.533191316</v>
      </c>
      <c r="P169" s="165">
        <f>Sodium!P9</f>
        <v>258186.67782461643</v>
      </c>
      <c r="Q169" s="164">
        <f>Sodium!Q9</f>
        <v>1.2943259562471332E-2</v>
      </c>
    </row>
    <row r="170" spans="2:17" s="65" customFormat="1" ht="15" thickBot="1">
      <c r="B170" s="575"/>
      <c r="C170" s="327" t="s">
        <v>110</v>
      </c>
      <c r="D170" s="163">
        <f>Sodium!D10</f>
        <v>937415.68468746974</v>
      </c>
      <c r="E170" s="162">
        <f>Sodium!E10</f>
        <v>105435.8718783037</v>
      </c>
      <c r="F170" s="155">
        <f>Sodium!F10</f>
        <v>0.12672888242600649</v>
      </c>
      <c r="G170" s="161">
        <f>Sodium!G10</f>
        <v>1.6957638358818226E-2</v>
      </c>
      <c r="H170" s="160">
        <f>Sodium!H10</f>
        <v>1.6075300356498574E-3</v>
      </c>
      <c r="I170" s="270">
        <f>Sodium!I10</f>
        <v>5.5280169254267051</v>
      </c>
      <c r="J170" s="271">
        <f>Sodium!J10</f>
        <v>9.1682921045651788E-2</v>
      </c>
      <c r="K170" s="155">
        <f>Sodium!K10</f>
        <v>1.6864843288099299E-2</v>
      </c>
      <c r="L170" s="159">
        <f>Sodium!L10</f>
        <v>5182049.7711127959</v>
      </c>
      <c r="M170" s="158">
        <f>Sodium!M10</f>
        <v>659129.62377974298</v>
      </c>
      <c r="N170" s="155">
        <f>Sodium!N10</f>
        <v>0.14573098845629628</v>
      </c>
      <c r="O170" s="157">
        <f>Sodium!O10</f>
        <v>1177423.4124594647</v>
      </c>
      <c r="P170" s="156">
        <f>Sodium!P10</f>
        <v>104995.73480651481</v>
      </c>
      <c r="Q170" s="155">
        <f>Sodium!Q10</f>
        <v>9.7904723082401321E-2</v>
      </c>
    </row>
    <row r="171" spans="2:17" s="65" customFormat="1">
      <c r="B171" s="577" t="s">
        <v>588</v>
      </c>
      <c r="C171" s="315" t="s">
        <v>107</v>
      </c>
      <c r="D171" s="316">
        <f>'Flavor Groups'!D15</f>
        <v>28929808.734116703</v>
      </c>
      <c r="E171" s="317">
        <f>'Flavor Groups'!E15</f>
        <v>-190729.18895968422</v>
      </c>
      <c r="F171" s="318">
        <f>'Flavor Groups'!F15</f>
        <v>-6.549645115193496E-3</v>
      </c>
      <c r="G171" s="319">
        <f>'Flavor Groups'!G15</f>
        <v>0.52333371663872874</v>
      </c>
      <c r="H171" s="320">
        <f>'Flavor Groups'!H15</f>
        <v>-1.3943035352230404E-2</v>
      </c>
      <c r="I171" s="321">
        <f>'Flavor Groups'!I15</f>
        <v>7.5296034847181055</v>
      </c>
      <c r="J171" s="322">
        <f>'Flavor Groups'!J15</f>
        <v>6.1845431612894686E-3</v>
      </c>
      <c r="K171" s="318">
        <f>'Flavor Groups'!K15</f>
        <v>8.2203891732363175E-4</v>
      </c>
      <c r="L171" s="323">
        <f>'Flavor Groups'!L15</f>
        <v>217829988.65663341</v>
      </c>
      <c r="M171" s="324">
        <f>'Flavor Groups'!M15</f>
        <v>-1256017.94216308</v>
      </c>
      <c r="N171" s="318">
        <f>'Flavor Groups'!N15</f>
        <v>-5.7329902610492867E-3</v>
      </c>
      <c r="O171" s="325">
        <f>'Flavor Groups'!O15</f>
        <v>56914394.952741899</v>
      </c>
      <c r="P171" s="326">
        <f>'Flavor Groups'!P15</f>
        <v>-688004.93580918759</v>
      </c>
      <c r="Q171" s="318">
        <f>'Flavor Groups'!Q15</f>
        <v>-1.1944032490665963E-2</v>
      </c>
    </row>
    <row r="172" spans="2:17" s="65" customFormat="1">
      <c r="B172" s="577"/>
      <c r="C172" s="233" t="s">
        <v>106</v>
      </c>
      <c r="D172" s="150">
        <f>'Flavor Groups'!D16</f>
        <v>8025144.7791792909</v>
      </c>
      <c r="E172" s="130">
        <f>'Flavor Groups'!E16</f>
        <v>-187241.15504288115</v>
      </c>
      <c r="F172" s="128">
        <f>'Flavor Groups'!F16</f>
        <v>-2.2799848490147157E-2</v>
      </c>
      <c r="G172" s="191">
        <f>'Flavor Groups'!G16</f>
        <v>0.14517305947131831</v>
      </c>
      <c r="H172" s="129">
        <f>'Flavor Groups'!H16</f>
        <v>-6.3462583548338225E-3</v>
      </c>
      <c r="I172" s="248">
        <f>'Flavor Groups'!I16</f>
        <v>10.993617276299826</v>
      </c>
      <c r="J172" s="249">
        <f>'Flavor Groups'!J16</f>
        <v>-4.8367080001133544E-2</v>
      </c>
      <c r="K172" s="128">
        <f>'Flavor Groups'!K16</f>
        <v>-4.3802887633628568E-3</v>
      </c>
      <c r="L172" s="190">
        <f>'Flavor Groups'!L16</f>
        <v>88225370.289192811</v>
      </c>
      <c r="M172" s="189">
        <f>'Flavor Groups'!M16</f>
        <v>-2455666.7243944556</v>
      </c>
      <c r="N172" s="128">
        <f>'Flavor Groups'!N16</f>
        <v>-2.7080267333362197E-2</v>
      </c>
      <c r="O172" s="188">
        <f>'Flavor Groups'!O16</f>
        <v>16236833.809377538</v>
      </c>
      <c r="P172" s="187">
        <f>'Flavor Groups'!P16</f>
        <v>-368581.47520444915</v>
      </c>
      <c r="Q172" s="128">
        <f>'Flavor Groups'!Q16</f>
        <v>-2.2196462352054181E-2</v>
      </c>
    </row>
    <row r="173" spans="2:17" s="65" customFormat="1">
      <c r="B173" s="577"/>
      <c r="C173" s="233" t="s">
        <v>105</v>
      </c>
      <c r="D173" s="150">
        <f>'Flavor Groups'!D17</f>
        <v>3298727.4568763161</v>
      </c>
      <c r="E173" s="130">
        <f>'Flavor Groups'!E17</f>
        <v>-54204.245934938081</v>
      </c>
      <c r="F173" s="128">
        <f>'Flavor Groups'!F17</f>
        <v>-1.6166224289475003E-2</v>
      </c>
      <c r="G173" s="191">
        <f>'Flavor Groups'!G17</f>
        <v>5.9673235867247543E-2</v>
      </c>
      <c r="H173" s="129">
        <f>'Flavor Groups'!H17</f>
        <v>-2.1886795854336033E-3</v>
      </c>
      <c r="I173" s="248">
        <f>'Flavor Groups'!I17</f>
        <v>11.872677437050479</v>
      </c>
      <c r="J173" s="249">
        <f>'Flavor Groups'!J17</f>
        <v>8.7267723194987212E-2</v>
      </c>
      <c r="K173" s="128">
        <f>'Flavor Groups'!K17</f>
        <v>7.4047254455983065E-3</v>
      </c>
      <c r="L173" s="190">
        <f>'Flavor Groups'!L17</f>
        <v>39164727.048234344</v>
      </c>
      <c r="M173" s="189">
        <f>'Flavor Groups'!M17</f>
        <v>-350946.81197144836</v>
      </c>
      <c r="N173" s="128">
        <f>'Flavor Groups'!N17</f>
        <v>-8.8812052962323109E-3</v>
      </c>
      <c r="O173" s="188">
        <f>'Flavor Groups'!O17</f>
        <v>9441058.0887816977</v>
      </c>
      <c r="P173" s="187">
        <f>'Flavor Groups'!P17</f>
        <v>-133993.84197120368</v>
      </c>
      <c r="Q173" s="128">
        <f>'Flavor Groups'!Q17</f>
        <v>-1.3994059033857118E-2</v>
      </c>
    </row>
    <row r="174" spans="2:17" s="65" customFormat="1">
      <c r="B174" s="577"/>
      <c r="C174" s="233" t="s">
        <v>104</v>
      </c>
      <c r="D174" s="150">
        <f>'Flavor Groups'!D18</f>
        <v>1966179.5616598607</v>
      </c>
      <c r="E174" s="130">
        <f>'Flavor Groups'!E18</f>
        <v>-385668.3100256219</v>
      </c>
      <c r="F174" s="128">
        <f>'Flavor Groups'!F18</f>
        <v>-0.16398522824064621</v>
      </c>
      <c r="G174" s="191">
        <f>'Flavor Groups'!G18</f>
        <v>3.5567744918033529E-2</v>
      </c>
      <c r="H174" s="129">
        <f>'Flavor Groups'!H18</f>
        <v>-7.824076655245156E-3</v>
      </c>
      <c r="I174" s="248">
        <f>'Flavor Groups'!I18</f>
        <v>8.8944625163553557</v>
      </c>
      <c r="J174" s="249">
        <f>'Flavor Groups'!J18</f>
        <v>0.36448119998157402</v>
      </c>
      <c r="K174" s="128">
        <f>'Flavor Groups'!K18</f>
        <v>4.2729425360162485E-2</v>
      </c>
      <c r="L174" s="190">
        <f>'Flavor Groups'!L18</f>
        <v>17488110.411607634</v>
      </c>
      <c r="M174" s="189">
        <f>'Flavor Groups'!M18</f>
        <v>-2573107.9928229749</v>
      </c>
      <c r="N174" s="128">
        <f>'Flavor Groups'!N18</f>
        <v>-0.12826279745076163</v>
      </c>
      <c r="O174" s="188">
        <f>'Flavor Groups'!O18</f>
        <v>4542380.6684567491</v>
      </c>
      <c r="P174" s="187">
        <f>'Flavor Groups'!P18</f>
        <v>-928423.3713594405</v>
      </c>
      <c r="Q174" s="128">
        <f>'Flavor Groups'!Q18</f>
        <v>-0.16970510451524673</v>
      </c>
    </row>
    <row r="175" spans="2:17" s="65" customFormat="1">
      <c r="B175" s="577"/>
      <c r="C175" s="233" t="s">
        <v>103</v>
      </c>
      <c r="D175" s="150">
        <f>'Flavor Groups'!D19</f>
        <v>137787182.53639504</v>
      </c>
      <c r="E175" s="130">
        <f>'Flavor Groups'!E19</f>
        <v>15669086.115879923</v>
      </c>
      <c r="F175" s="128">
        <f>'Flavor Groups'!F19</f>
        <v>0.12831092667808414</v>
      </c>
      <c r="G175" s="191">
        <f>'Flavor Groups'!G19</f>
        <v>2.4925390625522295</v>
      </c>
      <c r="H175" s="129">
        <f>'Flavor Groups'!H19</f>
        <v>0.23944832715959974</v>
      </c>
      <c r="I175" s="248">
        <f>'Flavor Groups'!I19</f>
        <v>5.9395231523924288</v>
      </c>
      <c r="J175" s="249">
        <f>'Flavor Groups'!J19</f>
        <v>0.72331726410850372</v>
      </c>
      <c r="K175" s="128">
        <f>'Flavor Groups'!K19</f>
        <v>0.13866731482611536</v>
      </c>
      <c r="L175" s="190">
        <f>'Flavor Groups'!L19</f>
        <v>818390160.77784014</v>
      </c>
      <c r="M175" s="189">
        <f>'Flavor Groups'!M19</f>
        <v>181397027.16312504</v>
      </c>
      <c r="N175" s="128">
        <f>'Flavor Groups'!N19</f>
        <v>0.2847707731695</v>
      </c>
      <c r="O175" s="188">
        <f>'Flavor Groups'!O19</f>
        <v>213029966.46779704</v>
      </c>
      <c r="P175" s="187">
        <f>'Flavor Groups'!P19</f>
        <v>62768398.847501844</v>
      </c>
      <c r="Q175" s="128">
        <f>'Flavor Groups'!Q19</f>
        <v>0.41772756561488167</v>
      </c>
    </row>
    <row r="176" spans="2:17" s="65" customFormat="1">
      <c r="B176" s="577"/>
      <c r="C176" s="233" t="s">
        <v>102</v>
      </c>
      <c r="D176" s="150">
        <f>'Flavor Groups'!D20</f>
        <v>199359406.58044088</v>
      </c>
      <c r="E176" s="130">
        <f>'Flavor Groups'!E20</f>
        <v>9818305.4924702942</v>
      </c>
      <c r="F176" s="128">
        <f>'Flavor Groups'!F20</f>
        <v>5.1800403374851041E-2</v>
      </c>
      <c r="G176" s="191">
        <f>'Flavor Groups'!G20</f>
        <v>3.6063667116331883</v>
      </c>
      <c r="H176" s="129">
        <f>'Flavor Groups'!H20</f>
        <v>0.10931499403302825</v>
      </c>
      <c r="I176" s="248">
        <f>'Flavor Groups'!I20</f>
        <v>5.939757917660514</v>
      </c>
      <c r="J176" s="249">
        <f>'Flavor Groups'!J20</f>
        <v>-7.1562965382956811E-2</v>
      </c>
      <c r="K176" s="128">
        <f>'Flavor Groups'!K20</f>
        <v>-1.1904698946419445E-2</v>
      </c>
      <c r="L176" s="190">
        <f>'Flavor Groups'!L20</f>
        <v>1184146613.6962752</v>
      </c>
      <c r="M176" s="189">
        <f>'Flavor Groups'!M20</f>
        <v>44754234.531104088</v>
      </c>
      <c r="N176" s="128">
        <f>'Flavor Groups'!N20</f>
        <v>3.9279036220950823E-2</v>
      </c>
      <c r="O176" s="188">
        <f>'Flavor Groups'!O20</f>
        <v>325034499.24241632</v>
      </c>
      <c r="P176" s="187">
        <f>'Flavor Groups'!P20</f>
        <v>14063250.188633323</v>
      </c>
      <c r="Q176" s="128">
        <f>'Flavor Groups'!Q20</f>
        <v>4.5223634761813819E-2</v>
      </c>
    </row>
    <row r="177" spans="2:17" s="65" customFormat="1">
      <c r="B177" s="577"/>
      <c r="C177" s="233" t="s">
        <v>101</v>
      </c>
      <c r="D177" s="150">
        <f>'Flavor Groups'!D21</f>
        <v>4966497954.9319506</v>
      </c>
      <c r="E177" s="130">
        <f>'Flavor Groups'!E21</f>
        <v>80014873.893175125</v>
      </c>
      <c r="F177" s="128">
        <f>'Flavor Groups'!F21</f>
        <v>1.637473671067443E-2</v>
      </c>
      <c r="G177" s="191">
        <f>'Flavor Groups'!G21</f>
        <v>89.84282811272243</v>
      </c>
      <c r="H177" s="129">
        <f>'Flavor Groups'!H21</f>
        <v>-0.31325916061091164</v>
      </c>
      <c r="I177" s="248">
        <f>'Flavor Groups'!I21</f>
        <v>5.5404177045475427</v>
      </c>
      <c r="J177" s="249">
        <f>'Flavor Groups'!J21</f>
        <v>4.3363388453881768E-2</v>
      </c>
      <c r="K177" s="128">
        <f>'Flavor Groups'!K21</f>
        <v>7.8884773481184799E-3</v>
      </c>
      <c r="L177" s="190">
        <f>'Flavor Groups'!L21</f>
        <v>27516473199.104141</v>
      </c>
      <c r="M177" s="189">
        <f>'Flavor Groups'!M21</f>
        <v>655210287.96128845</v>
      </c>
      <c r="N177" s="128">
        <f>'Flavor Groups'!N21</f>
        <v>2.4392385798416339E-2</v>
      </c>
      <c r="O177" s="188">
        <f>'Flavor Groups'!O21</f>
        <v>6442338692.243679</v>
      </c>
      <c r="P177" s="187">
        <f>'Flavor Groups'!P21</f>
        <v>87665502.151878357</v>
      </c>
      <c r="Q177" s="128">
        <f>'Flavor Groups'!Q21</f>
        <v>1.3795438337972487E-2</v>
      </c>
    </row>
    <row r="178" spans="2:17" s="65" customFormat="1">
      <c r="B178" s="577"/>
      <c r="C178" s="233" t="s">
        <v>100</v>
      </c>
      <c r="D178" s="150">
        <f>'Flavor Groups'!D22</f>
        <v>57126699.642324381</v>
      </c>
      <c r="E178" s="130">
        <f>'Flavor Groups'!E22</f>
        <v>-2215149.6894786134</v>
      </c>
      <c r="F178" s="128">
        <f>'Flavor Groups'!F22</f>
        <v>-3.7328625825138406E-2</v>
      </c>
      <c r="G178" s="191">
        <f>'Flavor Groups'!G22</f>
        <v>1.0334091150718685</v>
      </c>
      <c r="H178" s="129">
        <f>'Flavor Groups'!H22</f>
        <v>-6.145376659428714E-2</v>
      </c>
      <c r="I178" s="248">
        <f>'Flavor Groups'!I22</f>
        <v>7.3470648950874606</v>
      </c>
      <c r="J178" s="249">
        <f>'Flavor Groups'!J22</f>
        <v>6.1711918300924928E-2</v>
      </c>
      <c r="K178" s="128">
        <f>'Flavor Groups'!K22</f>
        <v>8.4706833694343751E-3</v>
      </c>
      <c r="L178" s="190">
        <f>'Flavor Groups'!L22</f>
        <v>419713569.51432687</v>
      </c>
      <c r="M178" s="189">
        <f>'Flavor Groups'!M22</f>
        <v>-12612749.163142145</v>
      </c>
      <c r="N178" s="128">
        <f>'Flavor Groups'!N22</f>
        <v>-2.9174141425684773E-2</v>
      </c>
      <c r="O178" s="188">
        <f>'Flavor Groups'!O22</f>
        <v>107403125.32885104</v>
      </c>
      <c r="P178" s="187">
        <f>'Flavor Groups'!P22</f>
        <v>-1948348.6656641364</v>
      </c>
      <c r="Q178" s="128">
        <f>'Flavor Groups'!Q22</f>
        <v>-1.7817305926409926E-2</v>
      </c>
    </row>
    <row r="179" spans="2:17" s="65" customFormat="1">
      <c r="B179" s="577"/>
      <c r="C179" s="233" t="s">
        <v>99</v>
      </c>
      <c r="D179" s="150">
        <f>'Flavor Groups'!D23</f>
        <v>32035868.016980395</v>
      </c>
      <c r="E179" s="130">
        <f>'Flavor Groups'!E23</f>
        <v>-698687.72773357108</v>
      </c>
      <c r="F179" s="128">
        <f>'Flavor Groups'!F23</f>
        <v>-2.1344041849304659E-2</v>
      </c>
      <c r="G179" s="191">
        <f>'Flavor Groups'!G23</f>
        <v>0.57952162868269375</v>
      </c>
      <c r="H179" s="129">
        <f>'Flavor Groups'!H23</f>
        <v>-2.4434103002118124E-2</v>
      </c>
      <c r="I179" s="248">
        <f>'Flavor Groups'!I23</f>
        <v>5.0332685147368732</v>
      </c>
      <c r="J179" s="249">
        <f>'Flavor Groups'!J23</f>
        <v>2.8573024701522343E-2</v>
      </c>
      <c r="K179" s="128">
        <f>'Flavor Groups'!K23</f>
        <v>5.7092434012045185E-3</v>
      </c>
      <c r="L179" s="190">
        <f>'Flavor Groups'!L23</f>
        <v>161245125.83213341</v>
      </c>
      <c r="M179" s="189">
        <f>'Flavor Groups'!M23</f>
        <v>-2581357.6717473567</v>
      </c>
      <c r="N179" s="128">
        <f>'Flavor Groups'!N23</f>
        <v>-1.5756656778183296E-2</v>
      </c>
      <c r="O179" s="188">
        <f>'Flavor Groups'!O23</f>
        <v>53085957.117831759</v>
      </c>
      <c r="P179" s="187">
        <f>'Flavor Groups'!P23</f>
        <v>-684612.14958975464</v>
      </c>
      <c r="Q179" s="128">
        <f>'Flavor Groups'!Q23</f>
        <v>-1.2732097854216825E-2</v>
      </c>
    </row>
    <row r="180" spans="2:17" s="65" customFormat="1">
      <c r="B180" s="577"/>
      <c r="C180" s="233" t="s">
        <v>98</v>
      </c>
      <c r="D180" s="150">
        <f>'Flavor Groups'!D24</f>
        <v>10032479.052752689</v>
      </c>
      <c r="E180" s="130">
        <f>'Flavor Groups'!E24</f>
        <v>2312548.3487809766</v>
      </c>
      <c r="F180" s="128">
        <f>'Flavor Groups'!F24</f>
        <v>0.29955558378150055</v>
      </c>
      <c r="G180" s="191">
        <f>'Flavor Groups'!G24</f>
        <v>0.18148528384792179</v>
      </c>
      <c r="H180" s="129">
        <f>'Flavor Groups'!H24</f>
        <v>3.9051812832321148E-2</v>
      </c>
      <c r="I180" s="248">
        <f>'Flavor Groups'!I24</f>
        <v>6.057557932888626</v>
      </c>
      <c r="J180" s="249">
        <f>'Flavor Groups'!J24</f>
        <v>-0.359041294179133</v>
      </c>
      <c r="K180" s="128">
        <f>'Flavor Groups'!K24</f>
        <v>-5.5955075496152931E-2</v>
      </c>
      <c r="L180" s="190">
        <f>'Flavor Groups'!L24</f>
        <v>60772323.072541021</v>
      </c>
      <c r="M180" s="189">
        <f>'Flavor Groups'!M24</f>
        <v>11236621.684419475</v>
      </c>
      <c r="N180" s="128">
        <f>'Flavor Groups'!N24</f>
        <v>0.22683885297955972</v>
      </c>
      <c r="O180" s="188">
        <f>'Flavor Groups'!O24</f>
        <v>12419029.939386521</v>
      </c>
      <c r="P180" s="187">
        <f>'Flavor Groups'!P24</f>
        <v>2360411.8319974784</v>
      </c>
      <c r="Q180" s="128">
        <f>'Flavor Groups'!Q24</f>
        <v>0.23466561776150188</v>
      </c>
    </row>
    <row r="181" spans="2:17" s="65" customFormat="1">
      <c r="B181" s="577"/>
      <c r="C181" s="233" t="s">
        <v>97</v>
      </c>
      <c r="D181" s="150">
        <f>'Flavor Groups'!D25</f>
        <v>20177483.549167775</v>
      </c>
      <c r="E181" s="130">
        <f>'Flavor Groups'!E25</f>
        <v>428378.68139490858</v>
      </c>
      <c r="F181" s="128">
        <f>'Flavor Groups'!F25</f>
        <v>2.1691042923871893E-2</v>
      </c>
      <c r="G181" s="191">
        <f>'Flavor Groups'!G25</f>
        <v>0.36500612759841622</v>
      </c>
      <c r="H181" s="129">
        <f>'Flavor Groups'!H25</f>
        <v>6.332253493325779E-4</v>
      </c>
      <c r="I181" s="248">
        <f>'Flavor Groups'!I25</f>
        <v>9.1268670947089827</v>
      </c>
      <c r="J181" s="249">
        <f>'Flavor Groups'!J25</f>
        <v>-5.9341906142675427E-2</v>
      </c>
      <c r="K181" s="128">
        <f>'Flavor Groups'!K25</f>
        <v>-6.4598907054230761E-3</v>
      </c>
      <c r="L181" s="190">
        <f>'Flavor Groups'!L25</f>
        <v>184157210.6589312</v>
      </c>
      <c r="M181" s="189">
        <f>'Flavor Groups'!M25</f>
        <v>2737805.7638328075</v>
      </c>
      <c r="N181" s="128">
        <f>'Flavor Groups'!N25</f>
        <v>1.5091030451874104E-2</v>
      </c>
      <c r="O181" s="188">
        <f>'Flavor Groups'!O25</f>
        <v>40461629.036117978</v>
      </c>
      <c r="P181" s="187">
        <f>'Flavor Groups'!P25</f>
        <v>930446.86060193181</v>
      </c>
      <c r="Q181" s="128">
        <f>'Flavor Groups'!Q25</f>
        <v>2.3537036066131396E-2</v>
      </c>
    </row>
    <row r="182" spans="2:17" s="65" customFormat="1" ht="15" thickBot="1">
      <c r="B182" s="578"/>
      <c r="C182" s="232" t="s">
        <v>96</v>
      </c>
      <c r="D182" s="149">
        <f>'Flavor Groups'!D26</f>
        <v>5767692.9252066109</v>
      </c>
      <c r="E182" s="127">
        <f>'Flavor Groups'!E26</f>
        <v>-24804.955864927731</v>
      </c>
      <c r="F182" s="125">
        <f>'Flavor Groups'!F26</f>
        <v>-4.2822554922262879E-3</v>
      </c>
      <c r="G182" s="186">
        <f>'Flavor Groups'!G26</f>
        <v>0.10433626446412235</v>
      </c>
      <c r="H182" s="126">
        <f>'Flavor Groups'!H26</f>
        <v>-2.5358838347044471E-3</v>
      </c>
      <c r="I182" s="250">
        <f>'Flavor Groups'!I26</f>
        <v>10.145818127480553</v>
      </c>
      <c r="J182" s="251">
        <f>'Flavor Groups'!J26</f>
        <v>6.3900782546918222E-2</v>
      </c>
      <c r="K182" s="125">
        <f>'Flavor Groups'!K26</f>
        <v>6.3381577492330511E-3</v>
      </c>
      <c r="L182" s="185">
        <f>'Flavor Groups'!L26</f>
        <v>58517963.434302568</v>
      </c>
      <c r="M182" s="184">
        <f>'Flavor Groups'!M26</f>
        <v>118478.57663609833</v>
      </c>
      <c r="N182" s="125">
        <f>'Flavor Groups'!N26</f>
        <v>2.0287606461745168E-3</v>
      </c>
      <c r="O182" s="183">
        <f>'Flavor Groups'!O26</f>
        <v>10367337.376019249</v>
      </c>
      <c r="P182" s="182">
        <f>'Flavor Groups'!P26</f>
        <v>-59313.995931256562</v>
      </c>
      <c r="Q182" s="125">
        <f>'Flavor Groups'!Q26</f>
        <v>-5.6886908188780016E-3</v>
      </c>
    </row>
    <row r="183" spans="2:17" s="65" customFormat="1">
      <c r="B183" s="576" t="s">
        <v>95</v>
      </c>
      <c r="C183" s="135" t="s">
        <v>94</v>
      </c>
      <c r="D183" s="181">
        <f>'Cheddar Sharpness'!D8</f>
        <v>5527984881.2202072</v>
      </c>
      <c r="E183" s="180">
        <f>'Cheddar Sharpness'!E8</f>
        <v>107959202.61678886</v>
      </c>
      <c r="F183" s="173">
        <f>'Cheddar Sharpness'!F8</f>
        <v>1.9918577700282554E-2</v>
      </c>
      <c r="G183" s="179">
        <f>'Cheddar Sharpness'!G8</f>
        <v>100.00000000000003</v>
      </c>
      <c r="H183" s="178">
        <f>'Cheddar Sharpness'!H8</f>
        <v>0</v>
      </c>
      <c r="I183" s="264">
        <f>'Cheddar Sharpness'!I8</f>
        <v>5.6727087291994138</v>
      </c>
      <c r="J183" s="265">
        <f>'Cheddar Sharpness'!J8</f>
        <v>5.447181725737682E-2</v>
      </c>
      <c r="K183" s="173">
        <f>'Cheddar Sharpness'!K8</f>
        <v>9.695535825766332E-3</v>
      </c>
      <c r="L183" s="177">
        <f>'Cheddar Sharpness'!L8</f>
        <v>31358648090.580254</v>
      </c>
      <c r="M183" s="176">
        <f>'Cheddar Sharpness'!M8</f>
        <v>907659759.37683868</v>
      </c>
      <c r="N183" s="173">
        <f>'Cheddar Sharpness'!N8</f>
        <v>2.9807234809740187E-2</v>
      </c>
      <c r="O183" s="175">
        <f>'Cheddar Sharpness'!O8</f>
        <v>7419338477.6044168</v>
      </c>
      <c r="P183" s="174">
        <f>'Cheddar Sharpness'!P8</f>
        <v>171123602.29918671</v>
      </c>
      <c r="Q183" s="173">
        <f>'Cheddar Sharpness'!Q8</f>
        <v>2.3609068611115162E-2</v>
      </c>
    </row>
    <row r="184" spans="2:17" s="65" customFormat="1">
      <c r="B184" s="577"/>
      <c r="C184" s="120" t="s">
        <v>93</v>
      </c>
      <c r="D184" s="172">
        <f>'Cheddar Sharpness'!D9</f>
        <v>160095168.63999131</v>
      </c>
      <c r="E184" s="171">
        <f>'Cheddar Sharpness'!E9</f>
        <v>4983706.8660954237</v>
      </c>
      <c r="F184" s="164">
        <f>'Cheddar Sharpness'!F9</f>
        <v>3.2129842689253445E-2</v>
      </c>
      <c r="G184" s="170">
        <f>'Cheddar Sharpness'!G9</f>
        <v>2.8960855009547912</v>
      </c>
      <c r="H184" s="169">
        <f>'Cheddar Sharpness'!H9</f>
        <v>3.4263971469647103E-2</v>
      </c>
      <c r="I184" s="266">
        <f>'Cheddar Sharpness'!I9</f>
        <v>5.9903930112332322</v>
      </c>
      <c r="J184" s="267">
        <f>'Cheddar Sharpness'!J9</f>
        <v>1.8623715364734394E-2</v>
      </c>
      <c r="K184" s="164">
        <f>'Cheddar Sharpness'!K9</f>
        <v>3.1186260623997991E-3</v>
      </c>
      <c r="L184" s="168">
        <f>'Cheddar Sharpness'!L9</f>
        <v>959032979.35320973</v>
      </c>
      <c r="M184" s="167">
        <f>'Cheddar Sharpness'!M9</f>
        <v>32743114.494578004</v>
      </c>
      <c r="N184" s="164">
        <f>'Cheddar Sharpness'!N9</f>
        <v>3.5348669716444736E-2</v>
      </c>
      <c r="O184" s="166">
        <f>'Cheddar Sharpness'!O9</f>
        <v>251943588.96319678</v>
      </c>
      <c r="P184" s="165">
        <f>'Cheddar Sharpness'!P9</f>
        <v>7018075.6591680348</v>
      </c>
      <c r="Q184" s="164">
        <f>'Cheddar Sharpness'!Q9</f>
        <v>2.8653918346417506E-2</v>
      </c>
    </row>
    <row r="185" spans="2:17" s="65" customFormat="1">
      <c r="B185" s="577"/>
      <c r="C185" s="120" t="s">
        <v>92</v>
      </c>
      <c r="D185" s="172">
        <f>'Cheddar Sharpness'!D10</f>
        <v>473573404.19530189</v>
      </c>
      <c r="E185" s="171">
        <f>'Cheddar Sharpness'!E10</f>
        <v>9647971.7033091187</v>
      </c>
      <c r="F185" s="164">
        <f>'Cheddar Sharpness'!F10</f>
        <v>2.0796384564400101E-2</v>
      </c>
      <c r="G185" s="170">
        <f>'Cheddar Sharpness'!G10</f>
        <v>8.5668360961719703</v>
      </c>
      <c r="H185" s="169">
        <f>'Cheddar Sharpness'!H10</f>
        <v>7.366824219500856E-3</v>
      </c>
      <c r="I185" s="266">
        <f>'Cheddar Sharpness'!I10</f>
        <v>5.2914581798209595</v>
      </c>
      <c r="J185" s="267">
        <f>'Cheddar Sharpness'!J10</f>
        <v>1.486741885051579E-2</v>
      </c>
      <c r="K185" s="164">
        <f>'Cheddar Sharpness'!K10</f>
        <v>2.8176183304731879E-3</v>
      </c>
      <c r="L185" s="168">
        <f>'Cheddar Sharpness'!L10</f>
        <v>2505893863.3748875</v>
      </c>
      <c r="M185" s="167">
        <f>'Cheddar Sharpness'!M10</f>
        <v>57949212.508420944</v>
      </c>
      <c r="N185" s="164">
        <f>'Cheddar Sharpness'!N10</f>
        <v>2.3672599169229348E-2</v>
      </c>
      <c r="O185" s="166">
        <f>'Cheddar Sharpness'!O10</f>
        <v>693328104.41635549</v>
      </c>
      <c r="P185" s="165">
        <f>'Cheddar Sharpness'!P10</f>
        <v>8046077.9959266186</v>
      </c>
      <c r="Q185" s="164">
        <f>'Cheddar Sharpness'!Q10</f>
        <v>1.1741265180928957E-2</v>
      </c>
    </row>
    <row r="186" spans="2:17" s="65" customFormat="1">
      <c r="B186" s="577"/>
      <c r="C186" s="120" t="s">
        <v>91</v>
      </c>
      <c r="D186" s="172">
        <f>'Cheddar Sharpness'!D11</f>
        <v>130844739.39579028</v>
      </c>
      <c r="E186" s="171">
        <f>'Cheddar Sharpness'!E11</f>
        <v>4994737.1170544624</v>
      </c>
      <c r="F186" s="164">
        <f>'Cheddar Sharpness'!F11</f>
        <v>3.9688017692617837E-2</v>
      </c>
      <c r="G186" s="170">
        <f>'Cheddar Sharpness'!G11</f>
        <v>2.3669518315851215</v>
      </c>
      <c r="H186" s="169">
        <f>'Cheddar Sharpness'!H11</f>
        <v>4.5007070777942193E-2</v>
      </c>
      <c r="I186" s="266">
        <f>'Cheddar Sharpness'!I11</f>
        <v>5.204644070204111</v>
      </c>
      <c r="J186" s="267">
        <f>'Cheddar Sharpness'!J11</f>
        <v>-5.0959871514385746E-2</v>
      </c>
      <c r="K186" s="164">
        <f>'Cheddar Sharpness'!K11</f>
        <v>-9.6962922015243602E-3</v>
      </c>
      <c r="L186" s="168">
        <f>'Cheddar Sharpness'!L11</f>
        <v>681000297.01370215</v>
      </c>
      <c r="M186" s="167">
        <f>'Cheddar Sharpness'!M11</f>
        <v>19582528.972296357</v>
      </c>
      <c r="N186" s="164">
        <f>'Cheddar Sharpness'!N11</f>
        <v>2.9606898874646591E-2</v>
      </c>
      <c r="O186" s="166">
        <f>'Cheddar Sharpness'!O11</f>
        <v>154573764.59136784</v>
      </c>
      <c r="P186" s="165">
        <f>'Cheddar Sharpness'!P11</f>
        <v>2736839.4551994801</v>
      </c>
      <c r="Q186" s="164">
        <f>'Cheddar Sharpness'!Q11</f>
        <v>1.8024860900897884E-2</v>
      </c>
    </row>
    <row r="187" spans="2:17" s="65" customFormat="1" ht="15" thickBot="1">
      <c r="B187" s="578"/>
      <c r="C187" s="119" t="s">
        <v>90</v>
      </c>
      <c r="D187" s="163">
        <f>'Cheddar Sharpness'!D12</f>
        <v>252250137.6500169</v>
      </c>
      <c r="E187" s="162">
        <f>'Cheddar Sharpness'!E12</f>
        <v>-11043793.644045204</v>
      </c>
      <c r="F187" s="155">
        <f>'Cheddar Sharpness'!F12</f>
        <v>-4.1944732982511654E-2</v>
      </c>
      <c r="G187" s="161">
        <f>'Cheddar Sharpness'!G12</f>
        <v>4.5631481103894966</v>
      </c>
      <c r="H187" s="160">
        <f>'Cheddar Sharpness'!H12</f>
        <v>-0.29465048516817749</v>
      </c>
      <c r="I187" s="270">
        <f>'Cheddar Sharpness'!I12</f>
        <v>5.0920559962857368</v>
      </c>
      <c r="J187" s="271">
        <f>'Cheddar Sharpness'!J12</f>
        <v>7.306446826920876E-2</v>
      </c>
      <c r="K187" s="155">
        <f>'Cheddar Sharpness'!K12</f>
        <v>1.455759944230935E-2</v>
      </c>
      <c r="L187" s="159">
        <f>'Cheddar Sharpness'!L12</f>
        <v>1284471825.9846711</v>
      </c>
      <c r="M187" s="158">
        <f>'Cheddar Sharpness'!M12</f>
        <v>-36998184.558392525</v>
      </c>
      <c r="N187" s="155">
        <f>'Cheddar Sharpness'!N12</f>
        <v>-2.799774816167638E-2</v>
      </c>
      <c r="O187" s="157">
        <f>'Cheddar Sharpness'!O12</f>
        <v>353261351.3933444</v>
      </c>
      <c r="P187" s="156">
        <f>'Cheddar Sharpness'!P12</f>
        <v>-9795118.2573764324</v>
      </c>
      <c r="Q187" s="155">
        <f>'Cheddar Sharpness'!Q12</f>
        <v>-2.6979599803853775E-2</v>
      </c>
    </row>
    <row r="188" spans="2:17" s="65" customFormat="1">
      <c r="B188" s="579" t="s">
        <v>63</v>
      </c>
      <c r="C188" s="402" t="s">
        <v>287</v>
      </c>
      <c r="D188" s="348">
        <f>Size!D9</f>
        <v>21905479.299125656</v>
      </c>
      <c r="E188" s="349">
        <f>Size!E9</f>
        <v>14820826.641546689</v>
      </c>
      <c r="F188" s="352">
        <f>Size!F9</f>
        <v>2.0919623526908935</v>
      </c>
      <c r="G188" s="364">
        <f>Size!G9</f>
        <v>0.39626518107065445</v>
      </c>
      <c r="H188" s="365">
        <f>Size!H9</f>
        <v>0.26555265169008369</v>
      </c>
      <c r="I188" s="363">
        <f>Size!I9</f>
        <v>15.897424843809606</v>
      </c>
      <c r="J188" s="350">
        <f>Size!J9</f>
        <v>-2.5410491026722717</v>
      </c>
      <c r="K188" s="352">
        <f>Size!K9</f>
        <v>-0.13781233251991076</v>
      </c>
      <c r="L188" s="368">
        <f>Size!L9</f>
        <v>348240710.82547724</v>
      </c>
      <c r="M188" s="371">
        <f>Size!M9</f>
        <v>217610527.37883383</v>
      </c>
      <c r="N188" s="352">
        <f>Size!N9</f>
        <v>1.6658518088028103</v>
      </c>
      <c r="O188" s="360">
        <f>Size!O9</f>
        <v>137158108.33695629</v>
      </c>
      <c r="P188" s="351">
        <f>Size!P9</f>
        <v>84548080.761394471</v>
      </c>
      <c r="Q188" s="352">
        <f>Size!Q9</f>
        <v>1.6070715918170013</v>
      </c>
    </row>
    <row r="189" spans="2:17" s="65" customFormat="1">
      <c r="B189" s="580"/>
      <c r="C189" s="402" t="s">
        <v>288</v>
      </c>
      <c r="D189" s="172">
        <f>Size!D10</f>
        <v>474691699.90222031</v>
      </c>
      <c r="E189" s="397">
        <f>Size!E10</f>
        <v>10028475.171795011</v>
      </c>
      <c r="F189" s="356">
        <f>Size!F10</f>
        <v>2.1582244167510863E-2</v>
      </c>
      <c r="G189" s="344">
        <f>Size!G10</f>
        <v>8.5870658133464417</v>
      </c>
      <c r="H189" s="366">
        <f>Size!H10</f>
        <v>1.3984202962715742E-2</v>
      </c>
      <c r="I189" s="346">
        <f>Size!I10</f>
        <v>9.5629915289952212</v>
      </c>
      <c r="J189" s="398">
        <f>Size!J10</f>
        <v>-1.4436595923680073E-2</v>
      </c>
      <c r="K189" s="356">
        <f>Size!K10</f>
        <v>-1.5073562270980047E-3</v>
      </c>
      <c r="L189" s="369">
        <f>Size!L10</f>
        <v>4539472705.0492744</v>
      </c>
      <c r="M189" s="399">
        <f>Size!M10</f>
        <v>89194067.900587082</v>
      </c>
      <c r="N189" s="356">
        <f>Size!N10</f>
        <v>2.0042355810272163E-2</v>
      </c>
      <c r="O189" s="400">
        <f>Size!O10</f>
        <v>1217892876.4724863</v>
      </c>
      <c r="P189" s="401">
        <f>Size!P10</f>
        <v>25325168.199400902</v>
      </c>
      <c r="Q189" s="356">
        <f>Size!Q10</f>
        <v>2.1235832585198348E-2</v>
      </c>
    </row>
    <row r="190" spans="2:17" s="65" customFormat="1">
      <c r="B190" s="580"/>
      <c r="C190" s="114" t="s">
        <v>89</v>
      </c>
      <c r="D190" s="172">
        <f>Size!D11</f>
        <v>1679435665.1216497</v>
      </c>
      <c r="E190" s="353">
        <f>Size!E11</f>
        <v>29868287.213899612</v>
      </c>
      <c r="F190" s="356">
        <f>Size!F11</f>
        <v>1.81067397512331E-2</v>
      </c>
      <c r="G190" s="344">
        <f>Size!G11</f>
        <v>30.380612487329078</v>
      </c>
      <c r="H190" s="366">
        <f>Size!H11</f>
        <v>-5.4065791405498942E-2</v>
      </c>
      <c r="I190" s="346">
        <f>Size!I11</f>
        <v>5.9747924611101864</v>
      </c>
      <c r="J190" s="354">
        <f>Size!J11</f>
        <v>1.506907240439137E-2</v>
      </c>
      <c r="K190" s="356">
        <f>Size!K11</f>
        <v>2.5284852033482966E-3</v>
      </c>
      <c r="L190" s="369">
        <f>Size!L11</f>
        <v>10034279550.888405</v>
      </c>
      <c r="M190" s="372">
        <f>Size!M11</f>
        <v>203314267.52549553</v>
      </c>
      <c r="N190" s="356">
        <f>Size!N11</f>
        <v>2.0681007578123314E-2</v>
      </c>
      <c r="O190" s="361">
        <f>Size!O11</f>
        <v>3285042751.446198</v>
      </c>
      <c r="P190" s="355">
        <f>Size!P11</f>
        <v>55909684.839753151</v>
      </c>
      <c r="Q190" s="356">
        <f>Size!Q11</f>
        <v>1.7314147074932923E-2</v>
      </c>
    </row>
    <row r="191" spans="2:17" s="65" customFormat="1">
      <c r="B191" s="580"/>
      <c r="C191" s="114" t="s">
        <v>88</v>
      </c>
      <c r="D191" s="172">
        <f>Size!D12</f>
        <v>428771575.55871797</v>
      </c>
      <c r="E191" s="353">
        <f>Size!E12</f>
        <v>-3079669.6338282228</v>
      </c>
      <c r="F191" s="356">
        <f>Size!F12</f>
        <v>-7.131320490821126E-3</v>
      </c>
      <c r="G191" s="344">
        <f>Size!G12</f>
        <v>7.7563811184677851</v>
      </c>
      <c r="H191" s="366">
        <f>Size!H12</f>
        <v>-0.21131628373016387</v>
      </c>
      <c r="I191" s="346">
        <f>Size!I12</f>
        <v>5.3454490243709172</v>
      </c>
      <c r="J191" s="354">
        <f>Size!J12</f>
        <v>6.1279439924524226E-2</v>
      </c>
      <c r="K191" s="356">
        <f>Size!K12</f>
        <v>1.1596796610180007E-2</v>
      </c>
      <c r="L191" s="369">
        <f>Size!L12</f>
        <v>2291976600.2483301</v>
      </c>
      <c r="M191" s="372">
        <f>Size!M12</f>
        <v>10001385.396575928</v>
      </c>
      <c r="N191" s="356">
        <f>Size!N12</f>
        <v>4.3827756460648746E-3</v>
      </c>
      <c r="O191" s="361">
        <f>Size!O12</f>
        <v>551173401.97653127</v>
      </c>
      <c r="P191" s="355">
        <f>Size!P12</f>
        <v>-4995031.9213926792</v>
      </c>
      <c r="Q191" s="356">
        <f>Size!Q12</f>
        <v>-8.9811496247365948E-3</v>
      </c>
    </row>
    <row r="192" spans="2:17" s="65" customFormat="1">
      <c r="B192" s="580"/>
      <c r="C192" s="114" t="s">
        <v>87</v>
      </c>
      <c r="D192" s="172">
        <f>Size!D13</f>
        <v>1138620201.1222765</v>
      </c>
      <c r="E192" s="353">
        <f>Size!E13</f>
        <v>44131016.580364943</v>
      </c>
      <c r="F192" s="356">
        <f>Size!F13</f>
        <v>4.0321107968586803E-2</v>
      </c>
      <c r="G192" s="344">
        <f>Size!G13</f>
        <v>20.597382691664414</v>
      </c>
      <c r="H192" s="366">
        <f>Size!H13</f>
        <v>0.40395097301746929</v>
      </c>
      <c r="I192" s="346">
        <f>Size!I13</f>
        <v>5.1643327214497594</v>
      </c>
      <c r="J192" s="354">
        <f>Size!J13</f>
        <v>6.8812199242116456E-2</v>
      </c>
      <c r="K192" s="356">
        <f>Size!K13</f>
        <v>1.3504449435973119E-2</v>
      </c>
      <c r="L192" s="369">
        <f>Size!L13</f>
        <v>5880213561.9594784</v>
      </c>
      <c r="M192" s="372">
        <f>Size!M13</f>
        <v>303221460.79185963</v>
      </c>
      <c r="N192" s="356">
        <f>Size!N13</f>
        <v>5.4370071768324021E-2</v>
      </c>
      <c r="O192" s="361">
        <f>Size!O13</f>
        <v>1058553561.1331227</v>
      </c>
      <c r="P192" s="355">
        <f>Size!P13</f>
        <v>40902719.661217809</v>
      </c>
      <c r="Q192" s="356">
        <f>Size!Q13</f>
        <v>4.0193274544004828E-2</v>
      </c>
    </row>
    <row r="193" spans="2:17" s="65" customFormat="1" ht="15" thickBot="1">
      <c r="B193" s="581"/>
      <c r="C193" s="109" t="s">
        <v>86</v>
      </c>
      <c r="D193" s="163">
        <f>Size!D14</f>
        <v>1432807047.8894625</v>
      </c>
      <c r="E193" s="162">
        <f>Size!E14</f>
        <v>28260612.802974224</v>
      </c>
      <c r="F193" s="359">
        <f>Size!F14</f>
        <v>2.0120810602629886E-2</v>
      </c>
      <c r="G193" s="345">
        <f>Size!G14</f>
        <v>25.91915641370559</v>
      </c>
      <c r="H193" s="367">
        <f>Size!H14</f>
        <v>5.1383190828495628E-3</v>
      </c>
      <c r="I193" s="347">
        <f>Size!I14</f>
        <v>3.661240540450533</v>
      </c>
      <c r="J193" s="357">
        <f>Size!J14</f>
        <v>0.10914049807609461</v>
      </c>
      <c r="K193" s="359">
        <f>Size!K14</f>
        <v>3.0725626185668604E-2</v>
      </c>
      <c r="L193" s="370">
        <f>Size!L14</f>
        <v>5245851250.3761482</v>
      </c>
      <c r="M193" s="373">
        <f>Size!M14</f>
        <v>256761798.78856659</v>
      </c>
      <c r="N193" s="359">
        <f>Size!N14</f>
        <v>5.1464661293427451E-2</v>
      </c>
      <c r="O193" s="362">
        <f>Size!O14</f>
        <v>583969219.47537589</v>
      </c>
      <c r="P193" s="358">
        <f>Size!P14</f>
        <v>10049305.958776951</v>
      </c>
      <c r="Q193" s="359">
        <f>Size!Q14</f>
        <v>1.7509944718944317E-2</v>
      </c>
    </row>
    <row r="194" spans="2:17" s="65" customFormat="1">
      <c r="B194" s="573" t="s">
        <v>85</v>
      </c>
      <c r="C194" s="135" t="s">
        <v>182</v>
      </c>
      <c r="D194" s="144">
        <f>Variety!D52</f>
        <v>1032000.203023591</v>
      </c>
      <c r="E194" s="143">
        <f>Variety!E52</f>
        <v>117113.30128304882</v>
      </c>
      <c r="F194" s="142">
        <f>Variety!F52</f>
        <v>0.12800850144454426</v>
      </c>
      <c r="G194" s="148">
        <f>Variety!G52</f>
        <v>1.8668650967724697E-2</v>
      </c>
      <c r="H194" s="147">
        <f>Variety!H52</f>
        <v>1.7888988043312237E-3</v>
      </c>
      <c r="I194" s="272">
        <f>Variety!I52</f>
        <v>4.1717427669435061</v>
      </c>
      <c r="J194" s="273">
        <f>Variety!J52</f>
        <v>0.21835577083056368</v>
      </c>
      <c r="K194" s="142">
        <f>Variety!K52</f>
        <v>5.5232581845707465E-2</v>
      </c>
      <c r="L194" s="146">
        <f>Variety!L52</f>
        <v>4305239.3824478956</v>
      </c>
      <c r="M194" s="145">
        <f>Variety!M52</f>
        <v>688337.40219277702</v>
      </c>
      <c r="N194" s="142">
        <f>Variety!N52</f>
        <v>0.19031132332323394</v>
      </c>
      <c r="O194" s="144">
        <f>Variety!O52</f>
        <v>894072.92981953663</v>
      </c>
      <c r="P194" s="143">
        <f>Variety!P52</f>
        <v>128432.92984222283</v>
      </c>
      <c r="Q194" s="142">
        <f>Variety!Q52</f>
        <v>0.16774584641088286</v>
      </c>
    </row>
    <row r="195" spans="2:17" s="65" customFormat="1">
      <c r="B195" s="574"/>
      <c r="C195" s="135" t="s">
        <v>169</v>
      </c>
      <c r="D195" s="139">
        <f>Variety!D53</f>
        <v>4284743.8114432162</v>
      </c>
      <c r="E195" s="102">
        <f>Variety!E53</f>
        <v>-205173.97136117704</v>
      </c>
      <c r="F195" s="101">
        <f>Variety!F53</f>
        <v>-4.5696598754426596E-2</v>
      </c>
      <c r="G195" s="141">
        <f>Variety!G53</f>
        <v>7.7510049385255089E-2</v>
      </c>
      <c r="H195" s="104">
        <f>Variety!H53</f>
        <v>-5.3293696331676021E-3</v>
      </c>
      <c r="I195" s="274">
        <f>Variety!I53</f>
        <v>11.293461225217497</v>
      </c>
      <c r="J195" s="275">
        <f>Variety!J53</f>
        <v>0.1546752486717633</v>
      </c>
      <c r="K195" s="101">
        <f>Variety!K53</f>
        <v>1.3886185532018803E-2</v>
      </c>
      <c r="L195" s="140">
        <f>Variety!L53</f>
        <v>48389588.094524592</v>
      </c>
      <c r="M195" s="103">
        <f>Variety!M53</f>
        <v>-1622645.1404202953</v>
      </c>
      <c r="N195" s="101">
        <f>Variety!N53</f>
        <v>-3.2444964670893951E-2</v>
      </c>
      <c r="O195" s="139">
        <f>Variety!O53</f>
        <v>9035699.9168271925</v>
      </c>
      <c r="P195" s="102">
        <f>Variety!P53</f>
        <v>-431935.75011054054</v>
      </c>
      <c r="Q195" s="101">
        <f>Variety!Q53</f>
        <v>-4.562234599065939E-2</v>
      </c>
    </row>
    <row r="196" spans="2:17" s="65" customFormat="1">
      <c r="B196" s="574"/>
      <c r="C196" s="135" t="s">
        <v>164</v>
      </c>
      <c r="D196" s="139">
        <f>Variety!D54</f>
        <v>24085802.695573412</v>
      </c>
      <c r="E196" s="102">
        <f>Variety!E54</f>
        <v>-6034708.9337822199</v>
      </c>
      <c r="F196" s="101">
        <f>Variety!F54</f>
        <v>-0.20035213903540591</v>
      </c>
      <c r="G196" s="141">
        <f>Variety!G54</f>
        <v>0.43570673967286422</v>
      </c>
      <c r="H196" s="104">
        <f>Variety!H54</f>
        <v>-0.12001962428629709</v>
      </c>
      <c r="I196" s="274">
        <f>Variety!I54</f>
        <v>7.9357151021401746</v>
      </c>
      <c r="J196" s="275">
        <f>Variety!J54</f>
        <v>0.45961240066531062</v>
      </c>
      <c r="K196" s="101">
        <f>Variety!K54</f>
        <v>6.1477539704562864E-2</v>
      </c>
      <c r="L196" s="140">
        <f>Variety!L54</f>
        <v>191138068.19843045</v>
      </c>
      <c r="M196" s="103">
        <f>Variety!M54</f>
        <v>-34045970.163600236</v>
      </c>
      <c r="N196" s="101">
        <f>Variety!N54</f>
        <v>-0.15119175591328626</v>
      </c>
      <c r="O196" s="139">
        <f>Variety!O54</f>
        <v>43266333.666585952</v>
      </c>
      <c r="P196" s="102">
        <f>Variety!P54</f>
        <v>-10779276.792959802</v>
      </c>
      <c r="Q196" s="101">
        <f>Variety!Q54</f>
        <v>-0.19944777570841413</v>
      </c>
    </row>
    <row r="197" spans="2:17" s="65" customFormat="1">
      <c r="B197" s="574"/>
      <c r="C197" s="135" t="s">
        <v>166</v>
      </c>
      <c r="D197" s="139">
        <f>Variety!D55</f>
        <v>9906582.4822353739</v>
      </c>
      <c r="E197" s="102">
        <f>Variety!E55</f>
        <v>-350604.09613990411</v>
      </c>
      <c r="F197" s="101">
        <f>Variety!F55</f>
        <v>-3.4181312142558221E-2</v>
      </c>
      <c r="G197" s="141">
        <f>Variety!G55</f>
        <v>0.17920784327558925</v>
      </c>
      <c r="H197" s="104">
        <f>Variety!H55</f>
        <v>-1.0038244964683724E-2</v>
      </c>
      <c r="I197" s="274">
        <f>Variety!I55</f>
        <v>13.792548670398107</v>
      </c>
      <c r="J197" s="275">
        <f>Variety!J55</f>
        <v>9.8055532638454679E-2</v>
      </c>
      <c r="K197" s="101">
        <f>Variety!K55</f>
        <v>7.1602162746781332E-3</v>
      </c>
      <c r="L197" s="140">
        <f>Variety!L55</f>
        <v>136637021.04354468</v>
      </c>
      <c r="M197" s="103">
        <f>Variety!M55</f>
        <v>-3829950.1667359769</v>
      </c>
      <c r="N197" s="101">
        <f>Variety!N55</f>
        <v>-2.7265841455373148E-2</v>
      </c>
      <c r="O197" s="139">
        <f>Variety!O55</f>
        <v>28869005.145868797</v>
      </c>
      <c r="P197" s="102">
        <f>Variety!P55</f>
        <v>-1486321.2981072031</v>
      </c>
      <c r="Q197" s="101">
        <f>Variety!Q55</f>
        <v>-4.8964101929536749E-2</v>
      </c>
    </row>
    <row r="198" spans="2:17" s="65" customFormat="1">
      <c r="B198" s="574"/>
      <c r="C198" s="135" t="s">
        <v>162</v>
      </c>
      <c r="D198" s="139">
        <f>Variety!D56</f>
        <v>20651870.90996046</v>
      </c>
      <c r="E198" s="102">
        <f>Variety!E56</f>
        <v>-1485951.2999486886</v>
      </c>
      <c r="F198" s="101">
        <f>Variety!F56</f>
        <v>-6.7122740704076991E-2</v>
      </c>
      <c r="G198" s="141">
        <f>Variety!G56</f>
        <v>0.37358768798589631</v>
      </c>
      <c r="H198" s="104">
        <f>Variety!H56</f>
        <v>-3.4857281145936669E-2</v>
      </c>
      <c r="I198" s="274">
        <f>Variety!I56</f>
        <v>12.006627704721843</v>
      </c>
      <c r="J198" s="275">
        <f>Variety!J56</f>
        <v>0.12201025141524191</v>
      </c>
      <c r="K198" s="101">
        <f>Variety!K56</f>
        <v>1.0266232959925485E-2</v>
      </c>
      <c r="L198" s="140">
        <f>Variety!L56</f>
        <v>247959325.42187035</v>
      </c>
      <c r="M198" s="103">
        <f>Variety!M56</f>
        <v>-15140222.792214453</v>
      </c>
      <c r="N198" s="101">
        <f>Variety!N56</f>
        <v>-5.7545605437128361E-2</v>
      </c>
      <c r="O198" s="139">
        <f>Variety!O56</f>
        <v>35301227.093080439</v>
      </c>
      <c r="P198" s="102">
        <f>Variety!P56</f>
        <v>-2825613.6257334352</v>
      </c>
      <c r="Q198" s="101">
        <f>Variety!Q56</f>
        <v>-7.4110877598602673E-2</v>
      </c>
    </row>
    <row r="199" spans="2:17" s="65" customFormat="1">
      <c r="B199" s="574"/>
      <c r="C199" s="135" t="s">
        <v>226</v>
      </c>
      <c r="D199" s="139">
        <f>Variety!D57</f>
        <v>6497412.7997951536</v>
      </c>
      <c r="E199" s="102">
        <f>Variety!E57</f>
        <v>1167395.8067153618</v>
      </c>
      <c r="F199" s="101">
        <f>Variety!F57</f>
        <v>0.21902290522357543</v>
      </c>
      <c r="G199" s="141">
        <f>Variety!G57</f>
        <v>0.11753673245142747</v>
      </c>
      <c r="H199" s="104">
        <f>Variety!H57</f>
        <v>1.9197401438272907E-2</v>
      </c>
      <c r="I199" s="274">
        <f>Variety!I57</f>
        <v>11.501142764357159</v>
      </c>
      <c r="J199" s="275">
        <f>Variety!J57</f>
        <v>-0.22842518715680171</v>
      </c>
      <c r="K199" s="101">
        <f>Variety!K57</f>
        <v>-1.9474305285670679E-2</v>
      </c>
      <c r="L199" s="140">
        <f>Variety!L57</f>
        <v>74727672.209405616</v>
      </c>
      <c r="M199" s="103">
        <f>Variety!M57</f>
        <v>12208875.706352085</v>
      </c>
      <c r="N199" s="101">
        <f>Variety!N57</f>
        <v>0.19528328101702633</v>
      </c>
      <c r="O199" s="139">
        <f>Variety!O57</f>
        <v>11091215.454827694</v>
      </c>
      <c r="P199" s="102">
        <f>Variety!P57</f>
        <v>2268479.2730877474</v>
      </c>
      <c r="Q199" s="101">
        <f>Variety!Q57</f>
        <v>0.25711743232022799</v>
      </c>
    </row>
    <row r="200" spans="2:17" s="65" customFormat="1">
      <c r="B200" s="574"/>
      <c r="C200" s="135" t="s">
        <v>146</v>
      </c>
      <c r="D200" s="139">
        <f>Variety!D58</f>
        <v>1025679640.877866</v>
      </c>
      <c r="E200" s="102">
        <f>Variety!E58</f>
        <v>5824728.8921762705</v>
      </c>
      <c r="F200" s="101">
        <f>Variety!F58</f>
        <v>5.7113309194494529E-3</v>
      </c>
      <c r="G200" s="141">
        <f>Variety!G58</f>
        <v>18.554313423727478</v>
      </c>
      <c r="H200" s="104">
        <f>Variety!H58</f>
        <v>-0.26210872002289065</v>
      </c>
      <c r="I200" s="274">
        <f>Variety!I58</f>
        <v>5.4754205987616071</v>
      </c>
      <c r="J200" s="275">
        <f>Variety!J58</f>
        <v>1.6345453173962632E-2</v>
      </c>
      <c r="K200" s="101">
        <f>Variety!K58</f>
        <v>2.9941799184013832E-3</v>
      </c>
      <c r="L200" s="140">
        <f>Variety!L58</f>
        <v>5616027433.393075</v>
      </c>
      <c r="M200" s="103">
        <f>Variety!M58</f>
        <v>48562831.266521454</v>
      </c>
      <c r="N200" s="101">
        <f>Variety!N58</f>
        <v>8.7226115901971532E-3</v>
      </c>
      <c r="O200" s="139">
        <f>Variety!O58</f>
        <v>1502797292.583452</v>
      </c>
      <c r="P200" s="102">
        <f>Variety!P58</f>
        <v>2147203.1863381863</v>
      </c>
      <c r="Q200" s="101">
        <f>Variety!Q58</f>
        <v>1.4308486711921134E-3</v>
      </c>
    </row>
    <row r="201" spans="2:17" s="65" customFormat="1">
      <c r="B201" s="574"/>
      <c r="C201" s="135" t="s">
        <v>227</v>
      </c>
      <c r="D201" s="139">
        <f>Variety!D59</f>
        <v>112660190.15052758</v>
      </c>
      <c r="E201" s="102">
        <f>Variety!E59</f>
        <v>-5671549.2464056164</v>
      </c>
      <c r="F201" s="101">
        <f>Variety!F59</f>
        <v>-4.7929230782122738E-2</v>
      </c>
      <c r="G201" s="141">
        <f>Variety!G59</f>
        <v>2.0379974361590478</v>
      </c>
      <c r="H201" s="104">
        <f>Variety!H59</f>
        <v>-0.14523464453145962</v>
      </c>
      <c r="I201" s="274">
        <f>Variety!I59</f>
        <v>3.4890973213507603</v>
      </c>
      <c r="J201" s="275">
        <f>Variety!J59</f>
        <v>6.7821977089261853E-2</v>
      </c>
      <c r="K201" s="101">
        <f>Variety!K59</f>
        <v>1.9823595082172962E-2</v>
      </c>
      <c r="L201" s="140">
        <f>Variety!L59</f>
        <v>393082367.67707312</v>
      </c>
      <c r="M201" s="103">
        <f>Variety!M59</f>
        <v>-11763094.765231431</v>
      </c>
      <c r="N201" s="101">
        <f>Variety!N59</f>
        <v>-2.9055765363574543E-2</v>
      </c>
      <c r="O201" s="139">
        <f>Variety!O59</f>
        <v>108002354.87937374</v>
      </c>
      <c r="P201" s="102">
        <f>Variety!P59</f>
        <v>-4608259.0034254789</v>
      </c>
      <c r="Q201" s="101">
        <f>Variety!Q59</f>
        <v>-4.0922066264744608E-2</v>
      </c>
    </row>
    <row r="202" spans="2:17" s="65" customFormat="1">
      <c r="B202" s="574"/>
      <c r="C202" s="135" t="s">
        <v>228</v>
      </c>
      <c r="D202" s="139">
        <f>Variety!D60</f>
        <v>323950712.49563968</v>
      </c>
      <c r="E202" s="102">
        <f>Variety!E60</f>
        <v>1515480.536444068</v>
      </c>
      <c r="F202" s="101">
        <f>Variety!F60</f>
        <v>4.7001083821877534E-3</v>
      </c>
      <c r="G202" s="141">
        <f>Variety!G60</f>
        <v>5.8601953416365582</v>
      </c>
      <c r="H202" s="104">
        <f>Variety!H60</f>
        <v>-8.8765993215969452E-2</v>
      </c>
      <c r="I202" s="274">
        <f>Variety!I60</f>
        <v>4.2707504319336884</v>
      </c>
      <c r="J202" s="275">
        <f>Variety!J60</f>
        <v>7.8905437812927026E-2</v>
      </c>
      <c r="K202" s="101">
        <f>Variety!K60</f>
        <v>1.8823558104747482E-2</v>
      </c>
      <c r="L202" s="140">
        <f>Variety!L60</f>
        <v>1383512645.3159792</v>
      </c>
      <c r="M202" s="103">
        <f>Variety!M60</f>
        <v>31914132.299658537</v>
      </c>
      <c r="N202" s="101">
        <f>Variety!N60</f>
        <v>2.3612139250165903E-2</v>
      </c>
      <c r="O202" s="139">
        <f>Variety!O60</f>
        <v>333505322.43091589</v>
      </c>
      <c r="P202" s="102">
        <f>Variety!P60</f>
        <v>6121128.8434996605</v>
      </c>
      <c r="Q202" s="101">
        <f>Variety!Q60</f>
        <v>1.8697081176783301E-2</v>
      </c>
    </row>
    <row r="203" spans="2:17" s="65" customFormat="1">
      <c r="B203" s="574"/>
      <c r="C203" s="135" t="s">
        <v>229</v>
      </c>
      <c r="D203" s="139">
        <f>Variety!D61</f>
        <v>11327162.299247127</v>
      </c>
      <c r="E203" s="102">
        <f>Variety!E61</f>
        <v>-480038.62074794993</v>
      </c>
      <c r="F203" s="101">
        <f>Variety!F61</f>
        <v>-4.0656428564285842E-2</v>
      </c>
      <c r="G203" s="141">
        <f>Variety!G61</f>
        <v>0.20490581183982642</v>
      </c>
      <c r="H203" s="104">
        <f>Variety!H61</f>
        <v>-1.2938191494073797E-2</v>
      </c>
      <c r="I203" s="274">
        <f>Variety!I61</f>
        <v>6.1226228663712643</v>
      </c>
      <c r="J203" s="275">
        <f>Variety!J61</f>
        <v>-0.23926715119767472</v>
      </c>
      <c r="K203" s="101">
        <f>Variety!K61</f>
        <v>-3.7609444761999448E-2</v>
      </c>
      <c r="L203" s="140">
        <f>Variety!L61</f>
        <v>69351942.904468969</v>
      </c>
      <c r="M203" s="103">
        <f>Variety!M61</f>
        <v>-5764170.7638785094</v>
      </c>
      <c r="N203" s="101">
        <f>Variety!N61</f>
        <v>-7.6736807621976627E-2</v>
      </c>
      <c r="O203" s="139">
        <f>Variety!O61</f>
        <v>20033355.489936519</v>
      </c>
      <c r="P203" s="102">
        <f>Variety!P61</f>
        <v>-820083.34244996309</v>
      </c>
      <c r="Q203" s="101">
        <f>Variety!Q61</f>
        <v>-3.9326048285922545E-2</v>
      </c>
    </row>
    <row r="204" spans="2:17" s="65" customFormat="1">
      <c r="B204" s="574"/>
      <c r="C204" s="135" t="s">
        <v>153</v>
      </c>
      <c r="D204" s="139">
        <f>Variety!D62</f>
        <v>59565525.178679816</v>
      </c>
      <c r="E204" s="102">
        <f>Variety!E62</f>
        <v>-4055485.8468307182</v>
      </c>
      <c r="F204" s="101">
        <f>Variety!F62</f>
        <v>-6.3744441992670681E-2</v>
      </c>
      <c r="G204" s="141">
        <f>Variety!G62</f>
        <v>1.077526919095549</v>
      </c>
      <c r="H204" s="104">
        <f>Variety!H62</f>
        <v>-9.6286911282904342E-2</v>
      </c>
      <c r="I204" s="274">
        <f>Variety!I62</f>
        <v>5.0668367313198228</v>
      </c>
      <c r="J204" s="275">
        <f>Variety!J62</f>
        <v>5.3822370205526937E-2</v>
      </c>
      <c r="K204" s="101">
        <f>Variety!K62</f>
        <v>1.0736528230005562E-2</v>
      </c>
      <c r="L204" s="140">
        <f>Variety!L62</f>
        <v>301808790.89569062</v>
      </c>
      <c r="M204" s="103">
        <f>Variety!M62</f>
        <v>-17124251.043804646</v>
      </c>
      <c r="N204" s="101">
        <f>Variety!N62</f>
        <v>-5.3692307763625456E-2</v>
      </c>
      <c r="O204" s="139">
        <f>Variety!O62</f>
        <v>61600063.986390017</v>
      </c>
      <c r="P204" s="102">
        <f>Variety!P62</f>
        <v>-4736103.0606627464</v>
      </c>
      <c r="Q204" s="101">
        <f>Variety!Q62</f>
        <v>-7.1395488637493801E-2</v>
      </c>
    </row>
    <row r="205" spans="2:17" s="65" customFormat="1">
      <c r="B205" s="574"/>
      <c r="C205" s="135" t="s">
        <v>148</v>
      </c>
      <c r="D205" s="139">
        <f>Variety!D63</f>
        <v>472122235.48582882</v>
      </c>
      <c r="E205" s="102">
        <f>Variety!E63</f>
        <v>-7639745.3418622017</v>
      </c>
      <c r="F205" s="101">
        <f>Variety!F63</f>
        <v>-1.5924032431002606E-2</v>
      </c>
      <c r="G205" s="141">
        <f>Variety!G63</f>
        <v>8.5405847814405771</v>
      </c>
      <c r="H205" s="104">
        <f>Variety!H63</f>
        <v>-0.31107034487446406</v>
      </c>
      <c r="I205" s="274">
        <f>Variety!I63</f>
        <v>4.4172513897213541</v>
      </c>
      <c r="J205" s="275">
        <f>Variety!J63</f>
        <v>-2.8624817284180537E-2</v>
      </c>
      <c r="K205" s="101">
        <f>Variety!K63</f>
        <v>-6.4385097450701248E-3</v>
      </c>
      <c r="L205" s="140">
        <f>Variety!L63</f>
        <v>2085482600.8181298</v>
      </c>
      <c r="M205" s="103">
        <f>Variety!M63</f>
        <v>-47479774.769547224</v>
      </c>
      <c r="N205" s="101">
        <f>Variety!N63</f>
        <v>-2.2260015138084902E-2</v>
      </c>
      <c r="O205" s="139">
        <f>Variety!O63</f>
        <v>450360011.20762086</v>
      </c>
      <c r="P205" s="102">
        <f>Variety!P63</f>
        <v>-5028659.1179600358</v>
      </c>
      <c r="Q205" s="101">
        <f>Variety!Q63</f>
        <v>-1.1042565275865971E-2</v>
      </c>
    </row>
    <row r="206" spans="2:17" s="65" customFormat="1">
      <c r="B206" s="574"/>
      <c r="C206" s="135" t="s">
        <v>161</v>
      </c>
      <c r="D206" s="139">
        <f>Variety!D64</f>
        <v>13010291.126779644</v>
      </c>
      <c r="E206" s="102">
        <f>Variety!E64</f>
        <v>-1136029.7863032036</v>
      </c>
      <c r="F206" s="101">
        <f>Variety!F64</f>
        <v>-8.0305670519080108E-2</v>
      </c>
      <c r="G206" s="141">
        <f>Variety!G64</f>
        <v>0.23535323280239964</v>
      </c>
      <c r="H206" s="104">
        <f>Variety!H64</f>
        <v>-2.5647761508902994E-2</v>
      </c>
      <c r="I206" s="274">
        <f>Variety!I64</f>
        <v>5.5864723219309997</v>
      </c>
      <c r="J206" s="275">
        <f>Variety!J64</f>
        <v>8.3353248918355938E-2</v>
      </c>
      <c r="K206" s="101">
        <f>Variety!K64</f>
        <v>1.5146546497080389E-2</v>
      </c>
      <c r="L206" s="140">
        <f>Variety!L64</f>
        <v>72681631.280018955</v>
      </c>
      <c r="M206" s="103">
        <f>Variety!M64</f>
        <v>-5167257.1497249007</v>
      </c>
      <c r="N206" s="101">
        <f>Variety!N64</f>
        <v>-6.6375477594496232E-2</v>
      </c>
      <c r="O206" s="139">
        <f>Variety!O64</f>
        <v>21236771.393387809</v>
      </c>
      <c r="P206" s="102">
        <f>Variety!P64</f>
        <v>-1873871.2396567129</v>
      </c>
      <c r="Q206" s="101">
        <f>Variety!Q64</f>
        <v>-8.1082610700637839E-2</v>
      </c>
    </row>
    <row r="207" spans="2:17" s="65" customFormat="1">
      <c r="B207" s="574"/>
      <c r="C207" s="135" t="s">
        <v>150</v>
      </c>
      <c r="D207" s="139">
        <f>Variety!D65</f>
        <v>363064968.19945598</v>
      </c>
      <c r="E207" s="102">
        <f>Variety!E65</f>
        <v>16166571.542642117</v>
      </c>
      <c r="F207" s="101">
        <f>Variety!F65</f>
        <v>4.6603188998407756E-2</v>
      </c>
      <c r="G207" s="141">
        <f>Variety!G65</f>
        <v>6.5677634074736426</v>
      </c>
      <c r="H207" s="104">
        <f>Variety!H65</f>
        <v>0.1674543088237721</v>
      </c>
      <c r="I207" s="274">
        <f>Variety!I65</f>
        <v>5.0377142713757292</v>
      </c>
      <c r="J207" s="275">
        <f>Variety!J65</f>
        <v>-3.6330027029658929E-2</v>
      </c>
      <c r="K207" s="101">
        <f>Variety!K65</f>
        <v>-7.1599743504557715E-3</v>
      </c>
      <c r="L207" s="140">
        <f>Variety!L65</f>
        <v>1829017571.7349746</v>
      </c>
      <c r="M207" s="103">
        <f>Variety!M65</f>
        <v>68839740.052497625</v>
      </c>
      <c r="N207" s="101">
        <f>Variety!N65</f>
        <v>3.910953701007399E-2</v>
      </c>
      <c r="O207" s="139">
        <f>Variety!O65</f>
        <v>523429911.51160574</v>
      </c>
      <c r="P207" s="102">
        <f>Variety!P65</f>
        <v>18252478.649346769</v>
      </c>
      <c r="Q207" s="101">
        <f>Variety!Q65</f>
        <v>3.6130827432118227E-2</v>
      </c>
    </row>
    <row r="208" spans="2:17" s="65" customFormat="1">
      <c r="B208" s="574"/>
      <c r="C208" s="135" t="s">
        <v>171</v>
      </c>
      <c r="D208" s="139">
        <f>Variety!D66</f>
        <v>16609623.030338757</v>
      </c>
      <c r="E208" s="102">
        <f>Variety!E66</f>
        <v>1521359.2142130323</v>
      </c>
      <c r="F208" s="101">
        <f>Variety!F66</f>
        <v>0.10083063450859503</v>
      </c>
      <c r="G208" s="141">
        <f>Variety!G66</f>
        <v>0.30046433532706179</v>
      </c>
      <c r="H208" s="104">
        <f>Variety!H66</f>
        <v>2.2084403001473074E-2</v>
      </c>
      <c r="I208" s="274">
        <f>Variety!I66</f>
        <v>5.6487506245090504</v>
      </c>
      <c r="J208" s="275">
        <f>Variety!J66</f>
        <v>6.9964155750126267E-2</v>
      </c>
      <c r="K208" s="101">
        <f>Variety!K66</f>
        <v>1.2541106590460835E-2</v>
      </c>
      <c r="L208" s="140">
        <f>Variety!L66</f>
        <v>93823618.46548596</v>
      </c>
      <c r="M208" s="103">
        <f>Variety!M66</f>
        <v>9649416.4510188848</v>
      </c>
      <c r="N208" s="101">
        <f>Variety!N66</f>
        <v>0.11463626883401203</v>
      </c>
      <c r="O208" s="139">
        <f>Variety!O66</f>
        <v>16320405.495174143</v>
      </c>
      <c r="P208" s="102">
        <f>Variety!P66</f>
        <v>1025174.6719102524</v>
      </c>
      <c r="Q208" s="101">
        <f>Variety!Q66</f>
        <v>6.7025773180942924E-2</v>
      </c>
    </row>
    <row r="209" spans="2:17" s="65" customFormat="1">
      <c r="B209" s="574"/>
      <c r="C209" s="135" t="s">
        <v>147</v>
      </c>
      <c r="D209" s="139">
        <f>Variety!D67</f>
        <v>554388436.23554921</v>
      </c>
      <c r="E209" s="102">
        <f>Variety!E67</f>
        <v>6600184.9022157192</v>
      </c>
      <c r="F209" s="101">
        <f>Variety!F67</f>
        <v>1.2048788717448149E-2</v>
      </c>
      <c r="G209" s="141">
        <f>Variety!G67</f>
        <v>10.028761802857495</v>
      </c>
      <c r="H209" s="104">
        <f>Variety!H67</f>
        <v>-7.7984618950649676E-2</v>
      </c>
      <c r="I209" s="274">
        <f>Variety!I67</f>
        <v>5.4366896599453902</v>
      </c>
      <c r="J209" s="275">
        <f>Variety!J67</f>
        <v>5.3115003019171603E-2</v>
      </c>
      <c r="K209" s="101">
        <f>Variety!K67</f>
        <v>9.8661217506915578E-3</v>
      </c>
      <c r="L209" s="140">
        <f>Variety!L67</f>
        <v>3014037878.8751049</v>
      </c>
      <c r="M209" s="103">
        <f>Variety!M67</f>
        <v>64978931.63504076</v>
      </c>
      <c r="N209" s="101">
        <f>Variety!N67</f>
        <v>2.2033785284574454E-2</v>
      </c>
      <c r="O209" s="139">
        <f>Variety!O67</f>
        <v>798470365.66900158</v>
      </c>
      <c r="P209" s="102">
        <f>Variety!P67</f>
        <v>-5911208.0562785864</v>
      </c>
      <c r="Q209" s="101">
        <f>Variety!Q67</f>
        <v>-7.3487611469049349E-3</v>
      </c>
    </row>
    <row r="210" spans="2:17" s="65" customFormat="1">
      <c r="B210" s="574"/>
      <c r="C210" s="135" t="s">
        <v>230</v>
      </c>
      <c r="D210" s="139">
        <f>Variety!D68</f>
        <v>7573449.5598685648</v>
      </c>
      <c r="E210" s="102">
        <f>Variety!E68</f>
        <v>1095332.386983932</v>
      </c>
      <c r="F210" s="101">
        <f>Variety!F68</f>
        <v>0.16908190416324204</v>
      </c>
      <c r="G210" s="141">
        <f>Variety!G68</f>
        <v>0.13700199480641234</v>
      </c>
      <c r="H210" s="104">
        <f>Variety!H68</f>
        <v>1.7480104006923472E-2</v>
      </c>
      <c r="I210" s="274">
        <f>Variety!I68</f>
        <v>8.5134274540656012</v>
      </c>
      <c r="J210" s="275">
        <f>Variety!J68</f>
        <v>-0.12821227934463231</v>
      </c>
      <c r="K210" s="101">
        <f>Variety!K68</f>
        <v>-1.4836568440702184E-2</v>
      </c>
      <c r="L210" s="140">
        <f>Variety!L68</f>
        <v>64476013.404966086</v>
      </c>
      <c r="M210" s="103">
        <f>Variety!M68</f>
        <v>8494458.6460790709</v>
      </c>
      <c r="N210" s="101">
        <f>Variety!N68</f>
        <v>0.15173674047933769</v>
      </c>
      <c r="O210" s="139">
        <f>Variety!O68</f>
        <v>7066483.8821240012</v>
      </c>
      <c r="P210" s="102">
        <f>Variety!P68</f>
        <v>902635.94665894937</v>
      </c>
      <c r="Q210" s="101">
        <f>Variety!Q68</f>
        <v>0.14644033339392351</v>
      </c>
    </row>
    <row r="211" spans="2:17" s="65" customFormat="1">
      <c r="B211" s="574"/>
      <c r="C211" s="135" t="s">
        <v>176</v>
      </c>
      <c r="D211" s="139">
        <f>Variety!D69</f>
        <v>2284719.7159396298</v>
      </c>
      <c r="E211" s="102">
        <f>Variety!E69</f>
        <v>240392.67140984791</v>
      </c>
      <c r="F211" s="101">
        <f>Variety!F69</f>
        <v>0.11759012436541968</v>
      </c>
      <c r="G211" s="141">
        <f>Variety!G69</f>
        <v>4.1330064481567792E-2</v>
      </c>
      <c r="H211" s="104">
        <f>Variety!H69</f>
        <v>3.6120320264790284E-3</v>
      </c>
      <c r="I211" s="274">
        <f>Variety!I69</f>
        <v>6.5692310038894997</v>
      </c>
      <c r="J211" s="275">
        <f>Variety!J69</f>
        <v>-1.7305851730624155E-2</v>
      </c>
      <c r="K211" s="101">
        <f>Variety!K69</f>
        <v>-2.6274584216222086E-3</v>
      </c>
      <c r="L211" s="140">
        <f>Variety!L69</f>
        <v>15008851.593148226</v>
      </c>
      <c r="M211" s="103">
        <f>Variety!M69</f>
        <v>1543816.1694118548</v>
      </c>
      <c r="N211" s="101">
        <f>Variety!N69</f>
        <v>0.11465370278123382</v>
      </c>
      <c r="O211" s="139">
        <f>Variety!O69</f>
        <v>2939653.26640533</v>
      </c>
      <c r="P211" s="102">
        <f>Variety!P69</f>
        <v>177632.2458912828</v>
      </c>
      <c r="Q211" s="101">
        <f>Variety!Q69</f>
        <v>6.4312416369019229E-2</v>
      </c>
    </row>
    <row r="212" spans="2:17" s="65" customFormat="1">
      <c r="B212" s="574"/>
      <c r="C212" s="135" t="s">
        <v>160</v>
      </c>
      <c r="D212" s="139">
        <f>Variety!D70</f>
        <v>58231794.363159284</v>
      </c>
      <c r="E212" s="102">
        <f>Variety!E70</f>
        <v>2019617.7142431065</v>
      </c>
      <c r="F212" s="101">
        <f>Variety!F70</f>
        <v>3.5928473769251325E-2</v>
      </c>
      <c r="G212" s="141">
        <f>Variety!G70</f>
        <v>1.0534000293847701</v>
      </c>
      <c r="H212" s="104">
        <f>Variety!H70</f>
        <v>1.6279912577492839E-2</v>
      </c>
      <c r="I212" s="274">
        <f>Variety!I70</f>
        <v>9.3798274000370618</v>
      </c>
      <c r="J212" s="275">
        <f>Variety!J70</f>
        <v>-2.2351450687329688E-2</v>
      </c>
      <c r="K212" s="101">
        <f>Variety!K70</f>
        <v>-2.3772628708937631E-3</v>
      </c>
      <c r="L212" s="140">
        <f>Variety!L70</f>
        <v>546204180.32088518</v>
      </c>
      <c r="M212" s="103">
        <f>Variety!M70</f>
        <v>17687241.87926203</v>
      </c>
      <c r="N212" s="101">
        <f>Variety!N70</f>
        <v>3.3465799471658106E-2</v>
      </c>
      <c r="O212" s="139">
        <f>Variety!O70</f>
        <v>107819284.52326888</v>
      </c>
      <c r="P212" s="102">
        <f>Variety!P70</f>
        <v>2468603.9521029294</v>
      </c>
      <c r="Q212" s="101">
        <f>Variety!Q70</f>
        <v>2.3432254435559633E-2</v>
      </c>
    </row>
    <row r="213" spans="2:17" s="65" customFormat="1">
      <c r="B213" s="574"/>
      <c r="C213" s="135" t="s">
        <v>180</v>
      </c>
      <c r="D213" s="139">
        <f>Variety!D71</f>
        <v>1989393.0390829381</v>
      </c>
      <c r="E213" s="102">
        <f>Variety!E71</f>
        <v>-146472.30137367896</v>
      </c>
      <c r="F213" s="101">
        <f>Variety!F71</f>
        <v>-6.8577498121845687E-2</v>
      </c>
      <c r="G213" s="141">
        <f>Variety!G71</f>
        <v>3.598767149022692E-2</v>
      </c>
      <c r="H213" s="104">
        <f>Variety!H71</f>
        <v>-3.419251412156217E-3</v>
      </c>
      <c r="I213" s="274">
        <f>Variety!I71</f>
        <v>12.94430258346152</v>
      </c>
      <c r="J213" s="275">
        <f>Variety!J71</f>
        <v>-0.1067288261195749</v>
      </c>
      <c r="K213" s="101">
        <f>Variety!K71</f>
        <v>-8.1778077739681591E-3</v>
      </c>
      <c r="L213" s="140">
        <f>Variety!L71</f>
        <v>25751305.45532164</v>
      </c>
      <c r="M213" s="103">
        <f>Variety!M71</f>
        <v>-2123940.1896132864</v>
      </c>
      <c r="N213" s="101">
        <f>Variety!N71</f>
        <v>-7.6194492298553684E-2</v>
      </c>
      <c r="O213" s="139">
        <f>Variety!O71</f>
        <v>4132138.5778904585</v>
      </c>
      <c r="P213" s="102">
        <f>Variety!P71</f>
        <v>-351767.88833968528</v>
      </c>
      <c r="Q213" s="101">
        <f>Variety!Q71</f>
        <v>-7.8451210119785356E-2</v>
      </c>
    </row>
    <row r="214" spans="2:17" s="65" customFormat="1">
      <c r="B214" s="574"/>
      <c r="C214" s="135" t="s">
        <v>158</v>
      </c>
      <c r="D214" s="139">
        <f>Variety!D72</f>
        <v>95604285.170583397</v>
      </c>
      <c r="E214" s="102">
        <f>Variety!E72</f>
        <v>1755319.0560729057</v>
      </c>
      <c r="F214" s="101">
        <f>Variety!F72</f>
        <v>1.870365896126272E-2</v>
      </c>
      <c r="G214" s="141">
        <f>Variety!G72</f>
        <v>1.7294599609954151</v>
      </c>
      <c r="H214" s="104">
        <f>Variety!H72</f>
        <v>-2.0625756043126664E-3</v>
      </c>
      <c r="I214" s="274">
        <f>Variety!I72</f>
        <v>7.0838964124759949</v>
      </c>
      <c r="J214" s="275">
        <f>Variety!J72</f>
        <v>5.5234417879791664E-2</v>
      </c>
      <c r="K214" s="101">
        <f>Variety!K72</f>
        <v>7.8584541299975951E-3</v>
      </c>
      <c r="L214" s="140">
        <f>Variety!L72</f>
        <v>677250852.73722768</v>
      </c>
      <c r="M214" s="103">
        <f>Variety!M72</f>
        <v>17618191.376020908</v>
      </c>
      <c r="N214" s="101">
        <f>Variety!N72</f>
        <v>2.6709094937270552E-2</v>
      </c>
      <c r="O214" s="139">
        <f>Variety!O72</f>
        <v>116112819.7307229</v>
      </c>
      <c r="P214" s="102">
        <f>Variety!P72</f>
        <v>2074147.9774014056</v>
      </c>
      <c r="Q214" s="101">
        <f>Variety!Q72</f>
        <v>1.8188110625209853E-2</v>
      </c>
    </row>
    <row r="215" spans="2:17" s="65" customFormat="1">
      <c r="B215" s="574"/>
      <c r="C215" s="135" t="s">
        <v>231</v>
      </c>
      <c r="D215" s="139">
        <f>Variety!D73</f>
        <v>22074007.838880159</v>
      </c>
      <c r="E215" s="102">
        <f>Variety!E73</f>
        <v>-7179.6204615831375</v>
      </c>
      <c r="F215" s="101">
        <f>Variety!F73</f>
        <v>-3.2514648384752981E-4</v>
      </c>
      <c r="G215" s="141">
        <f>Variety!G73</f>
        <v>0.39931382435343615</v>
      </c>
      <c r="H215" s="104">
        <f>Variety!H73</f>
        <v>-8.0862281317656826E-3</v>
      </c>
      <c r="I215" s="274">
        <f>Variety!I73</f>
        <v>13.602204692116018</v>
      </c>
      <c r="J215" s="275">
        <f>Variety!J73</f>
        <v>-7.3826498326514667E-3</v>
      </c>
      <c r="K215" s="101">
        <f>Variety!K73</f>
        <v>-5.4245949176548599E-4</v>
      </c>
      <c r="L215" s="140">
        <f>Variety!L73</f>
        <v>300255172.99982148</v>
      </c>
      <c r="M215" s="103">
        <f>Variety!M73</f>
        <v>-260676.34203159809</v>
      </c>
      <c r="N215" s="101">
        <f>Variety!N73</f>
        <v>-8.6742959681658787E-4</v>
      </c>
      <c r="O215" s="139">
        <f>Variety!O73</f>
        <v>58825855.522675581</v>
      </c>
      <c r="P215" s="102">
        <f>Variety!P73</f>
        <v>476044.748201482</v>
      </c>
      <c r="Q215" s="101">
        <f>Variety!Q73</f>
        <v>8.1584625876753337E-3</v>
      </c>
    </row>
    <row r="216" spans="2:17" s="65" customFormat="1">
      <c r="B216" s="574"/>
      <c r="C216" s="135" t="s">
        <v>177</v>
      </c>
      <c r="D216" s="139">
        <f>Variety!D74</f>
        <v>2859800.4730839562</v>
      </c>
      <c r="E216" s="102">
        <f>Variety!E74</f>
        <v>-334403.07783929631</v>
      </c>
      <c r="F216" s="101">
        <f>Variety!F74</f>
        <v>-0.10469059736116081</v>
      </c>
      <c r="G216" s="141">
        <f>Variety!G74</f>
        <v>5.1733145703768739E-2</v>
      </c>
      <c r="H216" s="104">
        <f>Variety!H74</f>
        <v>-7.2002199356779317E-3</v>
      </c>
      <c r="I216" s="274">
        <f>Variety!I74</f>
        <v>12.264482373332886</v>
      </c>
      <c r="J216" s="275">
        <f>Variety!J74</f>
        <v>0.49360543839391724</v>
      </c>
      <c r="K216" s="101">
        <f>Variety!K74</f>
        <v>4.1934465980930466E-2</v>
      </c>
      <c r="L216" s="140">
        <f>Variety!L74</f>
        <v>35073972.49338723</v>
      </c>
      <c r="M216" s="103">
        <f>Variety!M74</f>
        <v>-2524604.4096754342</v>
      </c>
      <c r="N216" s="101">
        <f>Variety!N74</f>
        <v>-6.7146275673795192E-2</v>
      </c>
      <c r="O216" s="139">
        <f>Variety!O74</f>
        <v>6883741.661124914</v>
      </c>
      <c r="P216" s="102">
        <f>Variety!P74</f>
        <v>-337103.24765975028</v>
      </c>
      <c r="Q216" s="101">
        <f>Variety!Q74</f>
        <v>-4.6684737301259653E-2</v>
      </c>
    </row>
    <row r="217" spans="2:17" s="65" customFormat="1">
      <c r="B217" s="574"/>
      <c r="C217" s="135" t="s">
        <v>163</v>
      </c>
      <c r="D217" s="139">
        <f>Variety!D75</f>
        <v>47569157.761454716</v>
      </c>
      <c r="E217" s="102">
        <f>Variety!E75</f>
        <v>1712538.4286789075</v>
      </c>
      <c r="F217" s="101">
        <f>Variety!F75</f>
        <v>3.7345501120595655E-2</v>
      </c>
      <c r="G217" s="141">
        <f>Variety!G75</f>
        <v>0.86051533757007426</v>
      </c>
      <c r="H217" s="104">
        <f>Variety!H75</f>
        <v>1.4456258665641375E-2</v>
      </c>
      <c r="I217" s="274">
        <f>Variety!I75</f>
        <v>8.4971333450982112</v>
      </c>
      <c r="J217" s="275">
        <f>Variety!J75</f>
        <v>-0.18981157413646343</v>
      </c>
      <c r="K217" s="101">
        <f>Variety!K75</f>
        <v>-2.1850210390557647E-2</v>
      </c>
      <c r="L217" s="140">
        <f>Variety!L75</f>
        <v>404201476.61309427</v>
      </c>
      <c r="M217" s="103">
        <f>Variety!M75</f>
        <v>5847550.2869588733</v>
      </c>
      <c r="N217" s="101">
        <f>Variety!N75</f>
        <v>1.4679283673412169E-2</v>
      </c>
      <c r="O217" s="139">
        <f>Variety!O75</f>
        <v>88247496.57814385</v>
      </c>
      <c r="P217" s="102">
        <f>Variety!P75</f>
        <v>3978048.8513634056</v>
      </c>
      <c r="Q217" s="101">
        <f>Variety!Q75</f>
        <v>4.7206300250846427E-2</v>
      </c>
    </row>
    <row r="218" spans="2:17" s="65" customFormat="1">
      <c r="B218" s="574"/>
      <c r="C218" s="135" t="s">
        <v>167</v>
      </c>
      <c r="D218" s="139">
        <f>Variety!D76</f>
        <v>12238008.515189689</v>
      </c>
      <c r="E218" s="102">
        <f>Variety!E76</f>
        <v>796295.96412057802</v>
      </c>
      <c r="F218" s="101">
        <f>Variety!F76</f>
        <v>6.9595872170916617E-2</v>
      </c>
      <c r="G218" s="141">
        <f>Variety!G76</f>
        <v>0.22138281450017938</v>
      </c>
      <c r="H218" s="104">
        <f>Variety!H76</f>
        <v>1.0282107058193463E-2</v>
      </c>
      <c r="I218" s="274">
        <f>Variety!I76</f>
        <v>14.505874109019951</v>
      </c>
      <c r="J218" s="275">
        <f>Variety!J76</f>
        <v>0.28306917961460698</v>
      </c>
      <c r="K218" s="101">
        <f>Variety!K76</f>
        <v>1.990248625496983E-2</v>
      </c>
      <c r="L218" s="140">
        <f>Variety!L76</f>
        <v>177523010.86645579</v>
      </c>
      <c r="M218" s="103">
        <f>Variety!M76</f>
        <v>14789765.194271058</v>
      </c>
      <c r="N218" s="101">
        <f>Variety!N76</f>
        <v>9.0883489315170748E-2</v>
      </c>
      <c r="O218" s="139">
        <f>Variety!O76</f>
        <v>27766876.289297268</v>
      </c>
      <c r="P218" s="102">
        <f>Variety!P76</f>
        <v>2818796.1704884134</v>
      </c>
      <c r="Q218" s="101">
        <f>Variety!Q76</f>
        <v>0.11298649663880415</v>
      </c>
    </row>
    <row r="219" spans="2:17" s="65" customFormat="1">
      <c r="B219" s="574"/>
      <c r="C219" s="135" t="s">
        <v>175</v>
      </c>
      <c r="D219" s="139">
        <f>Variety!D77</f>
        <v>9167615.5414165426</v>
      </c>
      <c r="E219" s="102">
        <f>Variety!E77</f>
        <v>423004.20379025117</v>
      </c>
      <c r="F219" s="101">
        <f>Variety!F77</f>
        <v>4.8373128028017638E-2</v>
      </c>
      <c r="G219" s="141">
        <f>Variety!G77</f>
        <v>0.16584009794529236</v>
      </c>
      <c r="H219" s="104">
        <f>Variety!H77</f>
        <v>4.5011697526214645E-3</v>
      </c>
      <c r="I219" s="274">
        <f>Variety!I77</f>
        <v>16.509181810372983</v>
      </c>
      <c r="J219" s="275">
        <f>Variety!J77</f>
        <v>-0.20026403214574273</v>
      </c>
      <c r="K219" s="101">
        <f>Variety!K77</f>
        <v>-1.1985079220051239E-2</v>
      </c>
      <c r="L219" s="140">
        <f>Variety!L77</f>
        <v>151349831.74084663</v>
      </c>
      <c r="M219" s="103">
        <f>Variety!M77</f>
        <v>5232222.1809048951</v>
      </c>
      <c r="N219" s="101">
        <f>Variety!N77</f>
        <v>3.5808293036428879E-2</v>
      </c>
      <c r="O219" s="139">
        <f>Variety!O77</f>
        <v>18218117.687323309</v>
      </c>
      <c r="P219" s="102">
        <f>Variety!P77</f>
        <v>662494.77551941201</v>
      </c>
      <c r="Q219" s="101">
        <f>Variety!Q77</f>
        <v>3.773689938817093E-2</v>
      </c>
    </row>
    <row r="220" spans="2:17" s="65" customFormat="1">
      <c r="B220" s="574"/>
      <c r="C220" s="135" t="s">
        <v>165</v>
      </c>
      <c r="D220" s="139">
        <f>Variety!D78</f>
        <v>31980221.799794685</v>
      </c>
      <c r="E220" s="102">
        <f>Variety!E78</f>
        <v>-1636275.9592434131</v>
      </c>
      <c r="F220" s="101">
        <f>Variety!F78</f>
        <v>-4.8674789711057438E-2</v>
      </c>
      <c r="G220" s="141">
        <f>Variety!G78</f>
        <v>0.57851500116142884</v>
      </c>
      <c r="H220" s="104">
        <f>Variety!H78</f>
        <v>-4.1712646315328006E-2</v>
      </c>
      <c r="I220" s="274">
        <f>Variety!I78</f>
        <v>7.2145023391576437</v>
      </c>
      <c r="J220" s="275">
        <f>Variety!J78</f>
        <v>9.8692941027521464E-2</v>
      </c>
      <c r="K220" s="101">
        <f>Variety!K78</f>
        <v>1.3869531279668029E-2</v>
      </c>
      <c r="L220" s="140">
        <f>Variety!L78</f>
        <v>230721384.98139903</v>
      </c>
      <c r="M220" s="103">
        <f>Variety!M78</f>
        <v>-8487205.7045844495</v>
      </c>
      <c r="N220" s="101">
        <f>Variety!N78</f>
        <v>-3.5480354949818119E-2</v>
      </c>
      <c r="O220" s="139">
        <f>Variety!O78</f>
        <v>50109655.204628631</v>
      </c>
      <c r="P220" s="102">
        <f>Variety!P78</f>
        <v>-3241897.9293564186</v>
      </c>
      <c r="Q220" s="101">
        <f>Variety!Q78</f>
        <v>-6.0764827618323317E-2</v>
      </c>
    </row>
    <row r="221" spans="2:17" s="65" customFormat="1">
      <c r="B221" s="574"/>
      <c r="C221" s="135" t="s">
        <v>155</v>
      </c>
      <c r="D221" s="139">
        <f>Variety!D79</f>
        <v>64811686.873923622</v>
      </c>
      <c r="E221" s="102">
        <f>Variety!E79</f>
        <v>-1099102.6669832096</v>
      </c>
      <c r="F221" s="101">
        <f>Variety!F79</f>
        <v>-1.6675610694984366E-2</v>
      </c>
      <c r="G221" s="141">
        <f>Variety!G79</f>
        <v>1.1724288012093402</v>
      </c>
      <c r="H221" s="104">
        <f>Variety!H79</f>
        <v>-4.3631665092548566E-2</v>
      </c>
      <c r="I221" s="274">
        <f>Variety!I79</f>
        <v>6.0971087900704557</v>
      </c>
      <c r="J221" s="275">
        <f>Variety!J79</f>
        <v>1.3112341112591963E-2</v>
      </c>
      <c r="K221" s="101">
        <f>Variety!K79</f>
        <v>2.1552184033305929E-3</v>
      </c>
      <c r="L221" s="140">
        <f>Variety!L79</f>
        <v>395163905.73829371</v>
      </c>
      <c r="M221" s="103">
        <f>Variety!M79</f>
        <v>-5837103.7765925527</v>
      </c>
      <c r="N221" s="101">
        <f>Variety!N79</f>
        <v>-1.4556331874710313E-2</v>
      </c>
      <c r="O221" s="139">
        <f>Variety!O79</f>
        <v>113823462.55057493</v>
      </c>
      <c r="P221" s="102">
        <f>Variety!P79</f>
        <v>-2935013.1512534767</v>
      </c>
      <c r="Q221" s="101">
        <f>Variety!Q79</f>
        <v>-2.5137474034422628E-2</v>
      </c>
    </row>
    <row r="222" spans="2:17" s="65" customFormat="1">
      <c r="B222" s="574"/>
      <c r="C222" s="135" t="s">
        <v>181</v>
      </c>
      <c r="D222" s="139">
        <f>Variety!D80</f>
        <v>8927818.9034386687</v>
      </c>
      <c r="E222" s="102">
        <f>Variety!E80</f>
        <v>-1054092.3620010354</v>
      </c>
      <c r="F222" s="101">
        <f>Variety!F80</f>
        <v>-0.10560025369596415</v>
      </c>
      <c r="G222" s="141">
        <f>Variety!G80</f>
        <v>0.16150223083584139</v>
      </c>
      <c r="H222" s="104">
        <f>Variety!H80</f>
        <v>-2.2665001154316827E-2</v>
      </c>
      <c r="I222" s="274">
        <f>Variety!I80</f>
        <v>7.9560166040601352</v>
      </c>
      <c r="J222" s="275">
        <f>Variety!J80</f>
        <v>3.3276338403818606E-2</v>
      </c>
      <c r="K222" s="101">
        <f>Variety!K80</f>
        <v>4.2001046718728964E-3</v>
      </c>
      <c r="L222" s="140">
        <f>Variety!L80</f>
        <v>71029875.433799997</v>
      </c>
      <c r="M222" s="103">
        <f>Variety!M80</f>
        <v>-8054214.8771075457</v>
      </c>
      <c r="N222" s="101">
        <f>Variety!N80</f>
        <v>-0.10184368114299067</v>
      </c>
      <c r="O222" s="139">
        <f>Variety!O80</f>
        <v>8195024.3234378425</v>
      </c>
      <c r="P222" s="102">
        <f>Variety!P80</f>
        <v>-1311030.3968349965</v>
      </c>
      <c r="Q222" s="101">
        <f>Variety!Q80</f>
        <v>-0.13791530087019821</v>
      </c>
    </row>
    <row r="223" spans="2:17" s="65" customFormat="1">
      <c r="B223" s="574"/>
      <c r="C223" s="135" t="s">
        <v>172</v>
      </c>
      <c r="D223" s="139">
        <f>Variety!D81</f>
        <v>4373326.9702445017</v>
      </c>
      <c r="E223" s="102">
        <f>Variety!E81</f>
        <v>425578.91826640675</v>
      </c>
      <c r="F223" s="101">
        <f>Variety!F81</f>
        <v>0.10780295820883561</v>
      </c>
      <c r="G223" s="141">
        <f>Variety!G81</f>
        <v>7.9112498753418567E-2</v>
      </c>
      <c r="H223" s="104">
        <f>Variety!H81</f>
        <v>6.2761639079475934E-3</v>
      </c>
      <c r="I223" s="274">
        <f>Variety!I81</f>
        <v>9.3010007796624024</v>
      </c>
      <c r="J223" s="275">
        <f>Variety!J81</f>
        <v>3.6852388815695747E-2</v>
      </c>
      <c r="K223" s="101">
        <f>Variety!K81</f>
        <v>3.9779575262532665E-3</v>
      </c>
      <c r="L223" s="140">
        <f>Variety!L81</f>
        <v>40676317.55996272</v>
      </c>
      <c r="M223" s="103">
        <f>Variety!M81</f>
        <v>4103793.796761632</v>
      </c>
      <c r="N223" s="101">
        <f>Variety!N81</f>
        <v>0.11220975132404805</v>
      </c>
      <c r="O223" s="139">
        <f>Variety!O81</f>
        <v>7731240.8667965252</v>
      </c>
      <c r="P223" s="102">
        <f>Variety!P81</f>
        <v>714341.84425092582</v>
      </c>
      <c r="Q223" s="101">
        <f>Variety!Q81</f>
        <v>0.10180306741706197</v>
      </c>
    </row>
    <row r="224" spans="2:17" s="65" customFormat="1">
      <c r="B224" s="574"/>
      <c r="C224" s="135" t="s">
        <v>151</v>
      </c>
      <c r="D224" s="139">
        <f>Variety!D82</f>
        <v>193427362.25570199</v>
      </c>
      <c r="E224" s="102">
        <f>Variety!E82</f>
        <v>2218301.2409150302</v>
      </c>
      <c r="F224" s="101">
        <f>Variety!F82</f>
        <v>1.1601444142563307E-2</v>
      </c>
      <c r="G224" s="141">
        <f>Variety!G82</f>
        <v>3.499057367411003</v>
      </c>
      <c r="H224" s="104">
        <f>Variety!H82</f>
        <v>-2.8768372780987317E-2</v>
      </c>
      <c r="I224" s="274">
        <f>Variety!I82</f>
        <v>5.2503257473734539</v>
      </c>
      <c r="J224" s="275">
        <f>Variety!J82</f>
        <v>-5.2428695074165255E-2</v>
      </c>
      <c r="K224" s="101">
        <f>Variety!K82</f>
        <v>-9.8870682478680791E-3</v>
      </c>
      <c r="L224" s="140">
        <f>Variety!L82</f>
        <v>1015556660.2976444</v>
      </c>
      <c r="M224" s="103">
        <f>Variety!M82</f>
        <v>1621962.5652450323</v>
      </c>
      <c r="N224" s="101">
        <f>Variety!N82</f>
        <v>1.5996716246839651E-3</v>
      </c>
      <c r="O224" s="139">
        <f>Variety!O82</f>
        <v>299233370.43146729</v>
      </c>
      <c r="P224" s="102">
        <f>Variety!P82</f>
        <v>1545273.9693621993</v>
      </c>
      <c r="Q224" s="101">
        <f>Variety!Q82</f>
        <v>5.1909162231446784E-3</v>
      </c>
    </row>
    <row r="225" spans="2:17" s="65" customFormat="1">
      <c r="B225" s="574"/>
      <c r="C225" s="135" t="s">
        <v>149</v>
      </c>
      <c r="D225" s="139">
        <f>Variety!D83</f>
        <v>535168959.10455662</v>
      </c>
      <c r="E225" s="102">
        <f>Variety!E83</f>
        <v>19749033.085813046</v>
      </c>
      <c r="F225" s="101">
        <f>Variety!F83</f>
        <v>3.8316394242575054E-2</v>
      </c>
      <c r="G225" s="141">
        <f>Variety!G83</f>
        <v>9.6810857953437015</v>
      </c>
      <c r="H225" s="104">
        <f>Variety!H83</f>
        <v>0.17153811822730347</v>
      </c>
      <c r="I225" s="274">
        <f>Variety!I83</f>
        <v>4.3861317245225528</v>
      </c>
      <c r="J225" s="275">
        <f>Variety!J83</f>
        <v>8.1893426136262271E-2</v>
      </c>
      <c r="K225" s="101">
        <f>Variety!K83</f>
        <v>1.9026229604193867E-2</v>
      </c>
      <c r="L225" s="140">
        <f>Variety!L83</f>
        <v>2347321549.5082083</v>
      </c>
      <c r="M225" s="103">
        <f>Variety!M83</f>
        <v>128831364.18690348</v>
      </c>
      <c r="N225" s="101">
        <f>Variety!N83</f>
        <v>5.8071640361232781E-2</v>
      </c>
      <c r="O225" s="139">
        <f>Variety!O83</f>
        <v>559224184.40869498</v>
      </c>
      <c r="P225" s="102">
        <f>Variety!P83</f>
        <v>22021990.182801604</v>
      </c>
      <c r="Q225" s="101">
        <f>Variety!Q83</f>
        <v>4.0993857470249577E-2</v>
      </c>
    </row>
    <row r="226" spans="2:17" s="65" customFormat="1">
      <c r="B226" s="574"/>
      <c r="C226" s="135" t="s">
        <v>159</v>
      </c>
      <c r="D226" s="139">
        <f>Variety!D84</f>
        <v>47744361.666952461</v>
      </c>
      <c r="E226" s="102">
        <f>Variety!E84</f>
        <v>4630.6828618720174</v>
      </c>
      <c r="F226" s="101">
        <f>Variety!F84</f>
        <v>9.6998511856198074E-5</v>
      </c>
      <c r="G226" s="141">
        <f>Variety!G84</f>
        <v>0.86368473671392765</v>
      </c>
      <c r="H226" s="104">
        <f>Variety!H84</f>
        <v>-1.7117934988390204E-2</v>
      </c>
      <c r="I226" s="274">
        <f>Variety!I84</f>
        <v>6.1275210151192949</v>
      </c>
      <c r="J226" s="275">
        <f>Variety!J84</f>
        <v>-0.15342180883643852</v>
      </c>
      <c r="K226" s="101">
        <f>Variety!K84</f>
        <v>-2.4426557148599162E-2</v>
      </c>
      <c r="L226" s="140">
        <f>Variety!L84</f>
        <v>292554579.46770728</v>
      </c>
      <c r="M226" s="103">
        <f>Variety!M84</f>
        <v>-7295941.2743936777</v>
      </c>
      <c r="N226" s="101">
        <f>Variety!N84</f>
        <v>-2.4331927976436161E-2</v>
      </c>
      <c r="O226" s="139">
        <f>Variety!O84</f>
        <v>79614767.182554603</v>
      </c>
      <c r="P226" s="102">
        <f>Variety!P84</f>
        <v>337332.97703328729</v>
      </c>
      <c r="Q226" s="101">
        <f>Variety!Q84</f>
        <v>4.2550945349565002E-3</v>
      </c>
    </row>
    <row r="227" spans="2:17" s="65" customFormat="1">
      <c r="B227" s="574"/>
      <c r="C227" s="135" t="s">
        <v>179</v>
      </c>
      <c r="D227" s="139">
        <f>Variety!D85</f>
        <v>6385628.3126283642</v>
      </c>
      <c r="E227" s="102">
        <f>Variety!E85</f>
        <v>250431.69619647041</v>
      </c>
      <c r="F227" s="101">
        <f>Variety!F85</f>
        <v>4.0818854203586455E-2</v>
      </c>
      <c r="G227" s="141">
        <f>Variety!G85</f>
        <v>0.11551457628478264</v>
      </c>
      <c r="H227" s="104">
        <f>Variety!H85</f>
        <v>2.3196030459703143E-3</v>
      </c>
      <c r="I227" s="274">
        <f>Variety!I85</f>
        <v>5.4310139741974446</v>
      </c>
      <c r="J227" s="275">
        <f>Variety!J85</f>
        <v>5.8898892227973398E-2</v>
      </c>
      <c r="K227" s="101">
        <f>Variety!K85</f>
        <v>1.0963818036150572E-2</v>
      </c>
      <c r="L227" s="140">
        <f>Variety!L85</f>
        <v>34680436.599915497</v>
      </c>
      <c r="M227" s="103">
        <f>Variety!M85</f>
        <v>1721454.3259336539</v>
      </c>
      <c r="N227" s="101">
        <f>Variety!N85</f>
        <v>5.223020272966946E-2</v>
      </c>
      <c r="O227" s="139">
        <f>Variety!O85</f>
        <v>6398060.2889411915</v>
      </c>
      <c r="P227" s="102">
        <f>Variety!P85</f>
        <v>-19861.807971069589</v>
      </c>
      <c r="Q227" s="101">
        <f>Variety!Q85</f>
        <v>-3.0947412061335775E-3</v>
      </c>
    </row>
    <row r="228" spans="2:17" s="65" customFormat="1">
      <c r="B228" s="574"/>
      <c r="C228" s="135" t="s">
        <v>174</v>
      </c>
      <c r="D228" s="139">
        <f>Variety!D86</f>
        <v>18653610.989837829</v>
      </c>
      <c r="E228" s="102">
        <f>Variety!E86</f>
        <v>5486376.6658762693</v>
      </c>
      <c r="F228" s="101">
        <f>Variety!F86</f>
        <v>0.41666887144950654</v>
      </c>
      <c r="G228" s="141">
        <f>Variety!G86</f>
        <v>0.33743961661704786</v>
      </c>
      <c r="H228" s="104">
        <f>Variety!H86</f>
        <v>9.4502864934454839E-2</v>
      </c>
      <c r="I228" s="274">
        <f>Variety!I86</f>
        <v>4.1627322528692785</v>
      </c>
      <c r="J228" s="275">
        <f>Variety!J86</f>
        <v>-0.73634390993815568</v>
      </c>
      <c r="K228" s="101">
        <f>Variety!K86</f>
        <v>-0.15030260511732707</v>
      </c>
      <c r="L228" s="140">
        <f>Variety!L86</f>
        <v>77649988.099874765</v>
      </c>
      <c r="M228" s="103">
        <f>Variety!M86</f>
        <v>13142704.293254822</v>
      </c>
      <c r="N228" s="101">
        <f>Variety!N86</f>
        <v>0.20373984948202201</v>
      </c>
      <c r="O228" s="139">
        <f>Variety!O86</f>
        <v>13383825.015350237</v>
      </c>
      <c r="P228" s="102">
        <f>Variety!P86</f>
        <v>2750418.3160798699</v>
      </c>
      <c r="Q228" s="101">
        <f>Variety!Q86</f>
        <v>0.2586582450823211</v>
      </c>
    </row>
    <row r="229" spans="2:17" s="65" customFormat="1">
      <c r="B229" s="574"/>
      <c r="C229" s="135" t="s">
        <v>152</v>
      </c>
      <c r="D229" s="139">
        <f>Variety!D87</f>
        <v>196698938.49736026</v>
      </c>
      <c r="E229" s="102">
        <f>Variety!E87</f>
        <v>6378465.7485494316</v>
      </c>
      <c r="F229" s="101">
        <f>Variety!F87</f>
        <v>3.3514343761471589E-2</v>
      </c>
      <c r="G229" s="141">
        <f>Variety!G87</f>
        <v>3.5582394439172642</v>
      </c>
      <c r="H229" s="104">
        <f>Variety!H87</f>
        <v>4.6808243505481517E-2</v>
      </c>
      <c r="I229" s="274">
        <f>Variety!I87</f>
        <v>9.4041198008825635</v>
      </c>
      <c r="J229" s="275">
        <f>Variety!J87</f>
        <v>8.5157397518294431E-2</v>
      </c>
      <c r="K229" s="101">
        <f>Variety!K87</f>
        <v>9.1380771627055258E-3</v>
      </c>
      <c r="L229" s="140">
        <f>Variety!L87</f>
        <v>1849780382.3356073</v>
      </c>
      <c r="M229" s="103">
        <f>Variety!M87</f>
        <v>76191052.198925257</v>
      </c>
      <c r="N229" s="101">
        <f>Variety!N87</f>
        <v>4.295867758352695E-2</v>
      </c>
      <c r="O229" s="139">
        <f>Variety!O87</f>
        <v>400763085.75940382</v>
      </c>
      <c r="P229" s="102">
        <f>Variety!P87</f>
        <v>11861991.003151238</v>
      </c>
      <c r="Q229" s="101">
        <f>Variety!Q87</f>
        <v>3.050130524982413E-2</v>
      </c>
    </row>
    <row r="230" spans="2:17" s="65" customFormat="1">
      <c r="B230" s="574"/>
      <c r="C230" s="135" t="s">
        <v>154</v>
      </c>
      <c r="D230" s="139">
        <f>Variety!D88</f>
        <v>160246812.40993664</v>
      </c>
      <c r="E230" s="102">
        <f>Variety!E88</f>
        <v>-6471979.3711327314</v>
      </c>
      <c r="F230" s="101">
        <f>Variety!F88</f>
        <v>-3.8819735327926083E-2</v>
      </c>
      <c r="G230" s="141">
        <f>Variety!G88</f>
        <v>2.8988287025590593</v>
      </c>
      <c r="H230" s="104">
        <f>Variety!H88</f>
        <v>-0.17714919251297934</v>
      </c>
      <c r="I230" s="274">
        <f>Variety!I88</f>
        <v>5.6527577096385233</v>
      </c>
      <c r="J230" s="275">
        <f>Variety!J88</f>
        <v>6.5778314873013777E-2</v>
      </c>
      <c r="K230" s="101">
        <f>Variety!K88</f>
        <v>1.1773502321243938E-2</v>
      </c>
      <c r="L230" s="140">
        <f>Variety!L88</f>
        <v>905836404.29526746</v>
      </c>
      <c r="M230" s="103">
        <f>Variety!M88</f>
        <v>-25618050.105768442</v>
      </c>
      <c r="N230" s="101">
        <f>Variety!N88</f>
        <v>-2.7503277250675577E-2</v>
      </c>
      <c r="O230" s="139">
        <f>Variety!O88</f>
        <v>177881009.16773725</v>
      </c>
      <c r="P230" s="102">
        <f>Variety!P88</f>
        <v>-5944721.6090140045</v>
      </c>
      <c r="Q230" s="101">
        <f>Variety!Q88</f>
        <v>-3.2338898280968205E-2</v>
      </c>
    </row>
    <row r="231" spans="2:17" s="65" customFormat="1">
      <c r="B231" s="574"/>
      <c r="C231" s="135" t="s">
        <v>170</v>
      </c>
      <c r="D231" s="139">
        <f>Variety!D89</f>
        <v>9268517.1903622765</v>
      </c>
      <c r="E231" s="102">
        <f>Variety!E89</f>
        <v>21236.087211675942</v>
      </c>
      <c r="F231" s="101">
        <f>Variety!F89</f>
        <v>2.296468223988637E-3</v>
      </c>
      <c r="G231" s="141">
        <f>Variety!G89</f>
        <v>0.16766538602248157</v>
      </c>
      <c r="H231" s="104">
        <f>Variety!H89</f>
        <v>-2.9478481482715646E-3</v>
      </c>
      <c r="I231" s="274">
        <f>Variety!I89</f>
        <v>14.571855565602059</v>
      </c>
      <c r="J231" s="275">
        <f>Variety!J89</f>
        <v>-3.8962674416097798E-2</v>
      </c>
      <c r="K231" s="101">
        <f>Variety!K89</f>
        <v>-2.6667003706460028E-3</v>
      </c>
      <c r="L231" s="140">
        <f>Variety!L89</f>
        <v>135059493.8052589</v>
      </c>
      <c r="M231" s="103">
        <f>Variety!M89</f>
        <v>-50849.607229113579</v>
      </c>
      <c r="N231" s="101">
        <f>Variety!N89</f>
        <v>-3.7635613932140771E-4</v>
      </c>
      <c r="O231" s="139">
        <f>Variety!O89</f>
        <v>13015136.379356317</v>
      </c>
      <c r="P231" s="102">
        <f>Variety!P89</f>
        <v>192718.55458259024</v>
      </c>
      <c r="Q231" s="101">
        <f>Variety!Q89</f>
        <v>1.5029813972388712E-2</v>
      </c>
    </row>
    <row r="232" spans="2:17" s="65" customFormat="1">
      <c r="B232" s="574"/>
      <c r="C232" s="135" t="s">
        <v>157</v>
      </c>
      <c r="D232" s="139">
        <f>Variety!D90</f>
        <v>93651140.450870663</v>
      </c>
      <c r="E232" s="102">
        <f>Variety!E90</f>
        <v>-2072300.3501686901</v>
      </c>
      <c r="F232" s="101">
        <f>Variety!F90</f>
        <v>-2.1648828466957797E-2</v>
      </c>
      <c r="G232" s="141">
        <f>Variety!G90</f>
        <v>1.694128013428988</v>
      </c>
      <c r="H232" s="104">
        <f>Variety!H90</f>
        <v>-7.1978763129762369E-2</v>
      </c>
      <c r="I232" s="274">
        <f>Variety!I90</f>
        <v>6.416038086948415</v>
      </c>
      <c r="J232" s="275">
        <f>Variety!J90</f>
        <v>-0.12500996865789826</v>
      </c>
      <c r="K232" s="101">
        <f>Variety!K90</f>
        <v>-1.9111611410766595E-2</v>
      </c>
      <c r="L232" s="140">
        <f>Variety!L90</f>
        <v>600869284.01894152</v>
      </c>
      <c r="M232" s="103">
        <f>Variety!M90</f>
        <v>-25262342.308642983</v>
      </c>
      <c r="N232" s="101">
        <f>Variety!N90</f>
        <v>-4.0346695880565588E-2</v>
      </c>
      <c r="O232" s="139">
        <f>Variety!O90</f>
        <v>164471199.05239335</v>
      </c>
      <c r="P232" s="102">
        <f>Variety!P90</f>
        <v>-2920172.534060359</v>
      </c>
      <c r="Q232" s="101">
        <f>Variety!Q90</f>
        <v>-1.7445179559641512E-2</v>
      </c>
    </row>
    <row r="233" spans="2:17" s="65" customFormat="1">
      <c r="B233" s="574"/>
      <c r="C233" s="135" t="s">
        <v>183</v>
      </c>
      <c r="D233" s="139">
        <f>Variety!D91</f>
        <v>298.43090514838696</v>
      </c>
      <c r="E233" s="102">
        <f>Variety!E91</f>
        <v>-639.88605056532617</v>
      </c>
      <c r="F233" s="101">
        <f>Variety!F91</f>
        <v>-0.68195085537872313</v>
      </c>
      <c r="G233" s="141">
        <f>Variety!G91</f>
        <v>5.3985477811674767E-6</v>
      </c>
      <c r="H233" s="104">
        <f>Variety!H91</f>
        <v>-1.1913491152852668E-5</v>
      </c>
      <c r="I233" s="274">
        <f>Variety!I91</f>
        <v>14.786068633491622</v>
      </c>
      <c r="J233" s="275">
        <f>Variety!J91</f>
        <v>4.8286745074841839</v>
      </c>
      <c r="K233" s="101">
        <f>Variety!K91</f>
        <v>0.48493355253181197</v>
      </c>
      <c r="L233" s="140">
        <f>Variety!L91</f>
        <v>4412.6198458790777</v>
      </c>
      <c r="M233" s="103">
        <f>Variety!M91</f>
        <v>-4930.5718972778313</v>
      </c>
      <c r="N233" s="101">
        <f>Variety!N91</f>
        <v>-0.52771815379782339</v>
      </c>
      <c r="O233" s="139">
        <f>Variety!O91</f>
        <v>616.82152414321899</v>
      </c>
      <c r="P233" s="102">
        <f>Variety!P91</f>
        <v>-713.26237511634827</v>
      </c>
      <c r="Q233" s="101">
        <f>Variety!Q91</f>
        <v>-0.53625367205287433</v>
      </c>
    </row>
    <row r="234" spans="2:17" s="65" customFormat="1">
      <c r="B234" s="574"/>
      <c r="C234" s="135" t="s">
        <v>173</v>
      </c>
      <c r="D234" s="139">
        <f>Variety!D92</f>
        <v>10265146.159859024</v>
      </c>
      <c r="E234" s="102">
        <f>Variety!E92</f>
        <v>81792.007292242721</v>
      </c>
      <c r="F234" s="101">
        <f>Variety!F92</f>
        <v>8.0319319221188543E-3</v>
      </c>
      <c r="G234" s="141">
        <f>Variety!G92</f>
        <v>0.18569417935153928</v>
      </c>
      <c r="H234" s="104">
        <f>Variety!H92</f>
        <v>-2.1896934641838783E-3</v>
      </c>
      <c r="I234" s="274">
        <f>Variety!I92</f>
        <v>4.8305609152503042</v>
      </c>
      <c r="J234" s="275">
        <f>Variety!J92</f>
        <v>0.17812497940469729</v>
      </c>
      <c r="K234" s="101">
        <f>Variety!K92</f>
        <v>3.828639058354321E-2</v>
      </c>
      <c r="L234" s="140">
        <f>Variety!L92</f>
        <v>49586413.82914675</v>
      </c>
      <c r="M234" s="103">
        <f>Variety!M92</f>
        <v>2209011.0223024711</v>
      </c>
      <c r="N234" s="101">
        <f>Variety!N92</f>
        <v>4.6625836188372717E-2</v>
      </c>
      <c r="O234" s="139">
        <f>Variety!O92</f>
        <v>8200852.5990035422</v>
      </c>
      <c r="P234" s="102">
        <f>Variety!P92</f>
        <v>75817.003823056817</v>
      </c>
      <c r="Q234" s="101">
        <f>Variety!Q92</f>
        <v>9.33128266761429E-3</v>
      </c>
    </row>
    <row r="235" spans="2:17" s="65" customFormat="1">
      <c r="B235" s="574"/>
      <c r="C235" s="135" t="s">
        <v>178</v>
      </c>
      <c r="D235" s="139">
        <f>Variety!D93</f>
        <v>6970642.9744385285</v>
      </c>
      <c r="E235" s="102">
        <f>Variety!E93</f>
        <v>653456.43382429704</v>
      </c>
      <c r="F235" s="101">
        <f>Variety!F93</f>
        <v>0.10344105396019543</v>
      </c>
      <c r="G235" s="141">
        <f>Variety!G93</f>
        <v>0.12609735960239968</v>
      </c>
      <c r="H235" s="104">
        <f>Variety!H93</f>
        <v>9.5446545930391591E-3</v>
      </c>
      <c r="I235" s="274">
        <f>Variety!I93</f>
        <v>5.8197124386973922</v>
      </c>
      <c r="J235" s="275">
        <f>Variety!J93</f>
        <v>-3.3024341947203162E-2</v>
      </c>
      <c r="K235" s="101">
        <f>Variety!K93</f>
        <v>-5.642546928885806E-3</v>
      </c>
      <c r="L235" s="140">
        <f>Variety!L93</f>
        <v>40567137.624058492</v>
      </c>
      <c r="M235" s="103">
        <f>Variety!M93</f>
        <v>3594307.6076125875</v>
      </c>
      <c r="N235" s="101">
        <f>Variety!N93</f>
        <v>9.7214836029965834E-2</v>
      </c>
      <c r="O235" s="139">
        <f>Variety!O93</f>
        <v>5776257.474357225</v>
      </c>
      <c r="P235" s="102">
        <f>Variety!P93</f>
        <v>466861.57638735883</v>
      </c>
      <c r="Q235" s="101">
        <f>Variety!Q93</f>
        <v>8.7931204483333206E-2</v>
      </c>
    </row>
    <row r="236" spans="2:17" s="65" customFormat="1">
      <c r="B236" s="574"/>
      <c r="C236" s="135" t="s">
        <v>156</v>
      </c>
      <c r="D236" s="139">
        <f>Variety!D94</f>
        <v>98047057.630693391</v>
      </c>
      <c r="E236" s="102">
        <f>Variety!E94</f>
        <v>9906708.4781583846</v>
      </c>
      <c r="F236" s="101">
        <f>Variety!F94</f>
        <v>0.1123969733885886</v>
      </c>
      <c r="G236" s="141">
        <f>Variety!G94</f>
        <v>1.7736491639798269</v>
      </c>
      <c r="H236" s="104">
        <f>Variety!H94</f>
        <v>0.14745116457761376</v>
      </c>
      <c r="I236" s="274">
        <f>Variety!I94</f>
        <v>5.0396580793516028</v>
      </c>
      <c r="J236" s="275">
        <f>Variety!J94</f>
        <v>-3.1690023422807911E-3</v>
      </c>
      <c r="K236" s="101">
        <f>Variety!K94</f>
        <v>-6.2841780829342344E-4</v>
      </c>
      <c r="L236" s="140">
        <f>Variety!L94</f>
        <v>494123646.14517617</v>
      </c>
      <c r="M236" s="103">
        <f>Variety!M94</f>
        <v>49647106.448818088</v>
      </c>
      <c r="N236" s="101">
        <f>Variety!N94</f>
        <v>0.11169792332061948</v>
      </c>
      <c r="O236" s="139">
        <f>Variety!O94</f>
        <v>104924030.77014455</v>
      </c>
      <c r="P236" s="102">
        <f>Variety!P94</f>
        <v>10355432.471211419</v>
      </c>
      <c r="Q236" s="101">
        <f>Variety!Q94</f>
        <v>0.10950180776157536</v>
      </c>
    </row>
    <row r="237" spans="2:17" s="65" customFormat="1">
      <c r="B237" s="574"/>
      <c r="C237" s="135" t="s">
        <v>168</v>
      </c>
      <c r="D237" s="139">
        <f>Variety!D95</f>
        <v>36232962.326891065</v>
      </c>
      <c r="E237" s="102">
        <f>Variety!E95</f>
        <v>7241793.8909726888</v>
      </c>
      <c r="F237" s="101">
        <f>Variety!F95</f>
        <v>0.24979310188824699</v>
      </c>
      <c r="G237" s="141">
        <f>Variety!G95</f>
        <v>0.65544611834924693</v>
      </c>
      <c r="H237" s="104">
        <f>Variety!H95</f>
        <v>0.12055624595682402</v>
      </c>
      <c r="I237" s="274">
        <f>Variety!I95</f>
        <v>5.3488211337555649</v>
      </c>
      <c r="J237" s="275">
        <f>Variety!J95</f>
        <v>-4.0569865853435694E-2</v>
      </c>
      <c r="K237" s="101">
        <f>Variety!K95</f>
        <v>-7.5277273176837661E-3</v>
      </c>
      <c r="L237" s="140">
        <f>Variety!L95</f>
        <v>193803634.63264415</v>
      </c>
      <c r="M237" s="103">
        <f>Variety!M95</f>
        <v>37558892.395957112</v>
      </c>
      <c r="N237" s="101">
        <f>Variety!N95</f>
        <v>0.24038500021371023</v>
      </c>
      <c r="O237" s="139">
        <f>Variety!O95</f>
        <v>30867180.181764517</v>
      </c>
      <c r="P237" s="102">
        <f>Variety!P95</f>
        <v>4442617.89458533</v>
      </c>
      <c r="Q237" s="101">
        <f>Variety!Q95</f>
        <v>0.16812455950276323</v>
      </c>
    </row>
    <row r="238" spans="2:17" s="65" customFormat="1">
      <c r="B238" s="574"/>
      <c r="C238" s="135" t="s">
        <v>200</v>
      </c>
      <c r="D238" s="139">
        <f>Variety!D96</f>
        <v>100496271.41615684</v>
      </c>
      <c r="E238" s="102">
        <f>Variety!E96</f>
        <v>-1753039.8465367258</v>
      </c>
      <c r="F238" s="101">
        <f>Variety!F96</f>
        <v>-1.7144759459874578E-2</v>
      </c>
      <c r="G238" s="141">
        <f>Variety!G96</f>
        <v>1.8179548890874329</v>
      </c>
      <c r="H238" s="104">
        <f>Variety!H96</f>
        <v>-6.8554831084967516E-2</v>
      </c>
      <c r="I238" s="274">
        <f>Variety!I96</f>
        <v>3.2086207797351052</v>
      </c>
      <c r="J238" s="275">
        <f>Variety!J96</f>
        <v>6.2772510224140543E-2</v>
      </c>
      <c r="K238" s="101">
        <f>Variety!K96</f>
        <v>1.995408069502945E-2</v>
      </c>
      <c r="L238" s="140">
        <f>Variety!L96</f>
        <v>322454424.75177991</v>
      </c>
      <c r="M238" s="103">
        <f>Variety!M96</f>
        <v>793605.85734736919</v>
      </c>
      <c r="N238" s="101">
        <f>Variety!N96</f>
        <v>2.4672133213956239E-3</v>
      </c>
      <c r="O238" s="139">
        <f>Variety!O96</f>
        <v>75239239.779770911</v>
      </c>
      <c r="P238" s="102">
        <f>Variety!P96</f>
        <v>-1838155.4756434858</v>
      </c>
      <c r="Q238" s="101">
        <f>Variety!Q96</f>
        <v>-2.3848178438727951E-2</v>
      </c>
    </row>
    <row r="239" spans="2:17" s="65" customFormat="1">
      <c r="B239" s="574"/>
      <c r="C239" s="135" t="s">
        <v>201</v>
      </c>
      <c r="D239" s="139">
        <f>Variety!D97</f>
        <v>2332947.194292224</v>
      </c>
      <c r="E239" s="102">
        <f>Variety!E97</f>
        <v>139241.24280178314</v>
      </c>
      <c r="F239" s="101">
        <f>Variety!F97</f>
        <v>6.3473066072132545E-2</v>
      </c>
      <c r="G239" s="141">
        <f>Variety!G97</f>
        <v>4.2202488690187355E-2</v>
      </c>
      <c r="H239" s="104">
        <f>Variety!H97</f>
        <v>1.7284008984908561E-3</v>
      </c>
      <c r="I239" s="274">
        <f>Variety!I97</f>
        <v>12.178390528602137</v>
      </c>
      <c r="J239" s="275">
        <f>Variety!J97</f>
        <v>-9.0935387609121676E-2</v>
      </c>
      <c r="K239" s="101">
        <f>Variety!K97</f>
        <v>-7.4116042095654375E-3</v>
      </c>
      <c r="L239" s="140">
        <f>Variety!L97</f>
        <v>28411542.014697351</v>
      </c>
      <c r="M239" s="103">
        <f>Variety!M97</f>
        <v>1496248.7315288074</v>
      </c>
      <c r="N239" s="101">
        <f>Variety!N97</f>
        <v>5.5591024618872921E-2</v>
      </c>
      <c r="O239" s="139">
        <f>Variety!O97</f>
        <v>5438535.9501664182</v>
      </c>
      <c r="P239" s="102">
        <f>Variety!P97</f>
        <v>308975.79433184862</v>
      </c>
      <c r="Q239" s="101">
        <f>Variety!Q97</f>
        <v>6.0234364145317028E-2</v>
      </c>
    </row>
    <row r="240" spans="2:17" s="65" customFormat="1">
      <c r="B240" s="574"/>
      <c r="C240" s="135" t="s">
        <v>232</v>
      </c>
      <c r="D240" s="139">
        <f>Variety!D98</f>
        <v>5163316.6300086426</v>
      </c>
      <c r="E240" s="102">
        <f>Variety!E98</f>
        <v>418701.64937645663</v>
      </c>
      <c r="F240" s="101">
        <f>Variety!F98</f>
        <v>8.8247761111412165E-2</v>
      </c>
      <c r="G240" s="141">
        <f>Variety!G98</f>
        <v>9.3403233564360463E-2</v>
      </c>
      <c r="H240" s="104">
        <f>Variety!H98</f>
        <v>5.8646265174887857E-3</v>
      </c>
      <c r="I240" s="274">
        <f>Variety!I98</f>
        <v>14.590229955581606</v>
      </c>
      <c r="J240" s="275">
        <f>Variety!J98</f>
        <v>4.3323998944556408E-2</v>
      </c>
      <c r="K240" s="101">
        <f>Variety!K98</f>
        <v>2.9782277464157087E-3</v>
      </c>
      <c r="L240" s="140">
        <f>Variety!L98</f>
        <v>75333976.965304762</v>
      </c>
      <c r="M240" s="103">
        <f>Variety!M98</f>
        <v>6314509.0415970385</v>
      </c>
      <c r="N240" s="101">
        <f>Variety!N98</f>
        <v>9.148881078852894E-2</v>
      </c>
      <c r="O240" s="139">
        <f>Variety!O98</f>
        <v>7586238.2389682299</v>
      </c>
      <c r="P240" s="102">
        <f>Variety!P98</f>
        <v>344684.23939544894</v>
      </c>
      <c r="Q240" s="101">
        <f>Variety!Q98</f>
        <v>4.759810386220744E-2</v>
      </c>
    </row>
    <row r="241" spans="2:17" s="65" customFormat="1">
      <c r="B241" s="574"/>
      <c r="C241" s="135" t="s">
        <v>202</v>
      </c>
      <c r="D241" s="139">
        <f>Variety!D99</f>
        <v>249419212.81481785</v>
      </c>
      <c r="E241" s="102">
        <f>Variety!E99</f>
        <v>6399297.5074707866</v>
      </c>
      <c r="F241" s="101">
        <f>Variety!F99</f>
        <v>2.6332399545846277E-2</v>
      </c>
      <c r="G241" s="141">
        <f>Variety!G99</f>
        <v>4.5119373184639198</v>
      </c>
      <c r="H241" s="104">
        <f>Variety!H99</f>
        <v>2.819628626338222E-2</v>
      </c>
      <c r="I241" s="274">
        <f>Variety!I99</f>
        <v>5.2403289353124984</v>
      </c>
      <c r="J241" s="275">
        <f>Variety!J99</f>
        <v>0.14026950865564913</v>
      </c>
      <c r="K241" s="101">
        <f>Variety!K99</f>
        <v>2.7503504747903987E-2</v>
      </c>
      <c r="L241" s="140">
        <f>Variety!L99</f>
        <v>1307038717.9363558</v>
      </c>
      <c r="M241" s="103">
        <f>Variety!M99</f>
        <v>67622708.007771254</v>
      </c>
      <c r="N241" s="101">
        <f>Variety!N99</f>
        <v>5.4560137569683073E-2</v>
      </c>
      <c r="O241" s="139">
        <f>Variety!O99</f>
        <v>252416864.11808383</v>
      </c>
      <c r="P241" s="102">
        <f>Variety!P99</f>
        <v>-496522.76355907321</v>
      </c>
      <c r="Q241" s="101">
        <f>Variety!Q99</f>
        <v>-1.963212662172894E-3</v>
      </c>
    </row>
    <row r="242" spans="2:17" s="65" customFormat="1" ht="15" thickBot="1">
      <c r="B242" s="575"/>
      <c r="C242" s="109" t="s">
        <v>203</v>
      </c>
      <c r="D242" s="136">
        <f>Variety!D100</f>
        <v>100277742.44638085</v>
      </c>
      <c r="E242" s="98">
        <f>Variety!E100</f>
        <v>-1241691.7080685198</v>
      </c>
      <c r="F242" s="97">
        <f>Variety!F100</f>
        <v>-1.2231073965398961E-2</v>
      </c>
      <c r="G242" s="138">
        <f>Variety!G100</f>
        <v>1.8140017493001228</v>
      </c>
      <c r="H242" s="100">
        <f>Variety!H100</f>
        <v>-5.9041667361474426E-2</v>
      </c>
      <c r="I242" s="276">
        <f>Variety!I100</f>
        <v>6.6905510883907278</v>
      </c>
      <c r="J242" s="277">
        <f>Variety!J100</f>
        <v>-0.14810404783712361</v>
      </c>
      <c r="K242" s="97">
        <f>Variety!K100</f>
        <v>-2.1656896697793807E-2</v>
      </c>
      <c r="L242" s="137">
        <f>Variety!L100</f>
        <v>670913358.86599851</v>
      </c>
      <c r="M242" s="99">
        <f>Variety!M100</f>
        <v>-23343040.941271901</v>
      </c>
      <c r="N242" s="97">
        <f>Variety!N100</f>
        <v>-3.3623083557821093E-2</v>
      </c>
      <c r="O242" s="136">
        <f>Variety!O100</f>
        <v>189224786.53082925</v>
      </c>
      <c r="P242" s="98">
        <f>Variety!P100</f>
        <v>-1555997.69735232</v>
      </c>
      <c r="Q242" s="97">
        <f>Variety!Q100</f>
        <v>-8.1559455982279823E-3</v>
      </c>
    </row>
    <row r="244" spans="2:17" ht="23.4">
      <c r="B244" s="586" t="s">
        <v>205</v>
      </c>
      <c r="C244" s="586"/>
      <c r="D244" s="586"/>
      <c r="E244" s="586"/>
      <c r="F244" s="586"/>
      <c r="G244" s="586"/>
      <c r="H244" s="586"/>
      <c r="I244" s="586"/>
      <c r="J244" s="586"/>
      <c r="K244" s="586"/>
      <c r="L244" s="586"/>
      <c r="M244" s="586"/>
      <c r="N244" s="586"/>
      <c r="O244" s="586"/>
      <c r="P244" s="586"/>
      <c r="Q244" s="586"/>
    </row>
    <row r="245" spans="2:17">
      <c r="B245" s="587" t="s">
        <v>506</v>
      </c>
      <c r="C245" s="587"/>
      <c r="D245" s="587"/>
      <c r="E245" s="587"/>
      <c r="F245" s="587"/>
      <c r="G245" s="587"/>
      <c r="H245" s="587"/>
      <c r="I245" s="587"/>
      <c r="J245" s="587"/>
      <c r="K245" s="587"/>
      <c r="L245" s="587"/>
      <c r="M245" s="587"/>
      <c r="N245" s="587"/>
      <c r="O245" s="587"/>
      <c r="P245" s="587"/>
      <c r="Q245" s="587"/>
    </row>
    <row r="246" spans="2:17" ht="15" thickBot="1">
      <c r="B246" s="588" t="str">
        <f>'HOME PAGE'!H7</f>
        <v>YTD ENDING 06-15-2025</v>
      </c>
      <c r="C246" s="588"/>
      <c r="D246" s="588"/>
      <c r="E246" s="588"/>
      <c r="F246" s="588"/>
      <c r="G246" s="588"/>
      <c r="H246" s="588"/>
      <c r="I246" s="588"/>
      <c r="J246" s="588"/>
      <c r="K246" s="588"/>
      <c r="L246" s="588"/>
      <c r="M246" s="588"/>
      <c r="N246" s="588"/>
      <c r="O246" s="588"/>
      <c r="P246" s="588"/>
      <c r="Q246" s="588"/>
    </row>
    <row r="247" spans="2:17">
      <c r="D247" s="570" t="s">
        <v>64</v>
      </c>
      <c r="E247" s="571"/>
      <c r="F247" s="572"/>
      <c r="G247" s="568" t="s">
        <v>18</v>
      </c>
      <c r="H247" s="569"/>
      <c r="I247" s="570" t="s">
        <v>19</v>
      </c>
      <c r="J247" s="571"/>
      <c r="K247" s="572"/>
      <c r="L247" s="568" t="s">
        <v>20</v>
      </c>
      <c r="M247" s="571"/>
      <c r="N247" s="569"/>
      <c r="O247" s="570" t="s">
        <v>21</v>
      </c>
      <c r="P247" s="571"/>
      <c r="Q247" s="572"/>
    </row>
    <row r="248" spans="2:17" ht="28.5" customHeight="1" thickBot="1">
      <c r="B248" s="14"/>
      <c r="C248" s="80"/>
      <c r="D248" s="15" t="s">
        <v>17</v>
      </c>
      <c r="E248" s="16" t="s">
        <v>23</v>
      </c>
      <c r="F248" s="17" t="s">
        <v>24</v>
      </c>
      <c r="G248" s="18" t="s">
        <v>17</v>
      </c>
      <c r="H248" s="58" t="s">
        <v>23</v>
      </c>
      <c r="I248" s="15" t="s">
        <v>17</v>
      </c>
      <c r="J248" s="16" t="s">
        <v>23</v>
      </c>
      <c r="K248" s="17" t="s">
        <v>24</v>
      </c>
      <c r="L248" s="18" t="s">
        <v>17</v>
      </c>
      <c r="M248" s="16" t="s">
        <v>23</v>
      </c>
      <c r="N248" s="58" t="s">
        <v>24</v>
      </c>
      <c r="O248" s="15" t="s">
        <v>17</v>
      </c>
      <c r="P248" s="16" t="s">
        <v>23</v>
      </c>
      <c r="Q248" s="17" t="s">
        <v>24</v>
      </c>
    </row>
    <row r="249" spans="2:17" ht="15" thickBot="1">
      <c r="C249" s="490" t="s">
        <v>145</v>
      </c>
      <c r="D249" s="491">
        <f>'Segment Data'!D15</f>
        <v>2501693129.6651406</v>
      </c>
      <c r="E249" s="492">
        <f>'Segment Data'!E15</f>
        <v>45443505.577987671</v>
      </c>
      <c r="F249" s="493">
        <f>'Segment Data'!F15</f>
        <v>1.8501175585879801E-2</v>
      </c>
      <c r="G249" s="494">
        <f>'Segment Data'!G15</f>
        <v>100.00000000000004</v>
      </c>
      <c r="H249" s="495">
        <f>'Segment Data'!H15</f>
        <v>5.6843418860808015E-14</v>
      </c>
      <c r="I249" s="496">
        <f>'Segment Data'!I15</f>
        <v>5.7035892484093758</v>
      </c>
      <c r="J249" s="497">
        <f>'Segment Data'!J15</f>
        <v>0.11006297943195609</v>
      </c>
      <c r="K249" s="493">
        <f>'Segment Data'!K15</f>
        <v>1.967685036939627E-2</v>
      </c>
      <c r="L249" s="498">
        <f>'Segment Data'!L15</f>
        <v>14268630037.177698</v>
      </c>
      <c r="M249" s="499">
        <f>'Segment Data'!M15</f>
        <v>529533241.68029594</v>
      </c>
      <c r="N249" s="493">
        <f>'Segment Data'!N15</f>
        <v>3.8542070818937339E-2</v>
      </c>
      <c r="O249" s="491">
        <f>'Segment Data'!O15</f>
        <v>3392264409.5154457</v>
      </c>
      <c r="P249" s="492">
        <f>'Segment Data'!P15</f>
        <v>122396125.39833069</v>
      </c>
      <c r="Q249" s="493">
        <f>'Segment Data'!Q15</f>
        <v>3.7431515511756587E-2</v>
      </c>
    </row>
    <row r="250" spans="2:17">
      <c r="B250" s="573" t="s">
        <v>60</v>
      </c>
      <c r="C250" s="486" t="s">
        <v>187</v>
      </c>
      <c r="D250" s="392">
        <f>'Segment Data'!D16</f>
        <v>2120190782.3959448</v>
      </c>
      <c r="E250" s="384">
        <f>'Segment Data'!E16</f>
        <v>35237149.242609978</v>
      </c>
      <c r="F250" s="128">
        <f>'Segment Data'!F16</f>
        <v>1.6900687229824123E-2</v>
      </c>
      <c r="G250" s="385">
        <f>'Segment Data'!G16</f>
        <v>84.750234041684394</v>
      </c>
      <c r="H250" s="129">
        <f>'Segment Data'!H16</f>
        <v>-0.13338742362950029</v>
      </c>
      <c r="I250" s="386">
        <f>'Segment Data'!I16</f>
        <v>5.7136701808431454</v>
      </c>
      <c r="J250" s="387">
        <f>'Segment Data'!J16</f>
        <v>5.5351995878305082E-2</v>
      </c>
      <c r="K250" s="128">
        <f>'Segment Data'!K16</f>
        <v>9.7824113223934986E-3</v>
      </c>
      <c r="L250" s="388">
        <f>'Segment Data'!L16</f>
        <v>12114070851.074207</v>
      </c>
      <c r="M250" s="389">
        <f>'Segment Data'!M16</f>
        <v>316739793.79417992</v>
      </c>
      <c r="N250" s="128">
        <f>'Segment Data'!N16</f>
        <v>2.6848428026330806E-2</v>
      </c>
      <c r="O250" s="390">
        <f>'Segment Data'!O16</f>
        <v>2896147073.3860855</v>
      </c>
      <c r="P250" s="391">
        <f>'Segment Data'!P16</f>
        <v>34934345.959091663</v>
      </c>
      <c r="Q250" s="128">
        <f>'Segment Data'!Q16</f>
        <v>1.220962902346206E-2</v>
      </c>
    </row>
    <row r="251" spans="2:17">
      <c r="B251" s="574"/>
      <c r="C251" s="486" t="s">
        <v>188</v>
      </c>
      <c r="D251" s="392">
        <f>'Segment Data'!D17</f>
        <v>328708139.20680863</v>
      </c>
      <c r="E251" s="384">
        <f>'Segment Data'!E17</f>
        <v>-13505741.636050522</v>
      </c>
      <c r="F251" s="128">
        <f>'Segment Data'!F17</f>
        <v>-3.9465791401524737E-2</v>
      </c>
      <c r="G251" s="385">
        <f>'Segment Data'!G17</f>
        <v>13.139426866907828</v>
      </c>
      <c r="H251" s="129">
        <f>'Segment Data'!H17</f>
        <v>-0.79294700449949573</v>
      </c>
      <c r="I251" s="386">
        <f>'Segment Data'!I17</f>
        <v>4.9464939881435148</v>
      </c>
      <c r="J251" s="387">
        <f>'Segment Data'!J17</f>
        <v>9.8147005640809581E-3</v>
      </c>
      <c r="K251" s="128">
        <f>'Segment Data'!K17</f>
        <v>1.9881179214486363E-3</v>
      </c>
      <c r="L251" s="388">
        <f>'Segment Data'!L17</f>
        <v>1625952834.4403205</v>
      </c>
      <c r="M251" s="389">
        <f>'Segment Data'!M17</f>
        <v>-63447343.038798571</v>
      </c>
      <c r="N251" s="128">
        <f>'Segment Data'!N17</f>
        <v>-3.7556136127245537E-2</v>
      </c>
      <c r="O251" s="390">
        <f>'Segment Data'!O17</f>
        <v>340746710.67366332</v>
      </c>
      <c r="P251" s="391">
        <f>'Segment Data'!P17</f>
        <v>-13050716.030004323</v>
      </c>
      <c r="Q251" s="128">
        <f>'Segment Data'!Q17</f>
        <v>-3.6887538023093913E-2</v>
      </c>
    </row>
    <row r="252" spans="2:17">
      <c r="B252" s="574"/>
      <c r="C252" s="486" t="s">
        <v>286</v>
      </c>
      <c r="D252" s="392">
        <f>'Segment Data'!D18</f>
        <v>8746650.1772617996</v>
      </c>
      <c r="E252" s="384">
        <f>'Segment Data'!E18</f>
        <v>-821991.53229687735</v>
      </c>
      <c r="F252" s="128">
        <f>'Segment Data'!F18</f>
        <v>-8.5904724750613434E-2</v>
      </c>
      <c r="G252" s="385">
        <f>'Segment Data'!G18</f>
        <v>0.34962922004876629</v>
      </c>
      <c r="H252" s="129">
        <f>'Segment Data'!H18</f>
        <v>-3.9933860825588641E-2</v>
      </c>
      <c r="I252" s="386">
        <f>'Segment Data'!I18</f>
        <v>10.570429336630621</v>
      </c>
      <c r="J252" s="387">
        <f>'Segment Data'!J18</f>
        <v>-0.40427558179933598</v>
      </c>
      <c r="K252" s="128">
        <f>'Segment Data'!K18</f>
        <v>-3.6837034326128532E-2</v>
      </c>
      <c r="L252" s="388">
        <f>'Segment Data'!L18</f>
        <v>92455847.630973548</v>
      </c>
      <c r="M252" s="389">
        <f>'Segment Data'!M18</f>
        <v>-12557171.601614088</v>
      </c>
      <c r="N252" s="128">
        <f>'Segment Data'!N18</f>
        <v>-0.11957728378232693</v>
      </c>
      <c r="O252" s="390">
        <f>'Segment Data'!O18</f>
        <v>19009987.243451621</v>
      </c>
      <c r="P252" s="391">
        <f>'Segment Data'!P18</f>
        <v>-1620976.1435871236</v>
      </c>
      <c r="Q252" s="128">
        <f>'Segment Data'!Q18</f>
        <v>-7.8570065448591228E-2</v>
      </c>
    </row>
    <row r="253" spans="2:17">
      <c r="B253" s="574"/>
      <c r="C253" s="486" t="s">
        <v>186</v>
      </c>
      <c r="D253" s="392">
        <f>'Segment Data'!D19</f>
        <v>4231343.0421851128</v>
      </c>
      <c r="E253" s="384">
        <f>'Segment Data'!E19</f>
        <v>-695080.02737083659</v>
      </c>
      <c r="F253" s="128">
        <f>'Segment Data'!F19</f>
        <v>-0.14109223214430275</v>
      </c>
      <c r="G253" s="385">
        <f>'Segment Data'!G19</f>
        <v>0.16913917186763403</v>
      </c>
      <c r="H253" s="129">
        <f>'Segment Data'!H19</f>
        <v>-3.1427701354252657E-2</v>
      </c>
      <c r="I253" s="386">
        <f>'Segment Data'!I19</f>
        <v>2.7715513198500505</v>
      </c>
      <c r="J253" s="387">
        <f>'Segment Data'!J19</f>
        <v>5.7881010734500915E-2</v>
      </c>
      <c r="K253" s="128">
        <f>'Segment Data'!K19</f>
        <v>2.132941888337413E-2</v>
      </c>
      <c r="L253" s="388">
        <f>'Segment Data'!L19</f>
        <v>11727384.393306477</v>
      </c>
      <c r="M253" s="389">
        <f>'Segment Data'!M19</f>
        <v>-1641303.6206893902</v>
      </c>
      <c r="N253" s="128">
        <f>'Segment Data'!N19</f>
        <v>-0.12277222858152471</v>
      </c>
      <c r="O253" s="390">
        <f>'Segment Data'!O19</f>
        <v>6521109.2702874597</v>
      </c>
      <c r="P253" s="391">
        <f>'Segment Data'!P19</f>
        <v>-1233688.8334619664</v>
      </c>
      <c r="Q253" s="128">
        <f>'Segment Data'!Q19</f>
        <v>-0.15908716345116461</v>
      </c>
    </row>
    <row r="254" spans="2:17" ht="15" thickBot="1">
      <c r="B254" s="575"/>
      <c r="C254" s="487" t="s">
        <v>285</v>
      </c>
      <c r="D254" s="393">
        <f>'Segment Data'!D20</f>
        <v>810955.72530417924</v>
      </c>
      <c r="E254" s="127">
        <f>'Segment Data'!E20</f>
        <v>-1524473.6988115339</v>
      </c>
      <c r="F254" s="125">
        <f>'Segment Data'!F20</f>
        <v>-0.65275948100583703</v>
      </c>
      <c r="G254" s="186">
        <f>'Segment Data'!G20</f>
        <v>3.2416275029412918E-2</v>
      </c>
      <c r="H254" s="126">
        <f>'Segment Data'!H20</f>
        <v>-6.2664835669327956E-2</v>
      </c>
      <c r="I254" s="250">
        <f>'Segment Data'!I20</f>
        <v>25.902490815098215</v>
      </c>
      <c r="J254" s="251">
        <f>'Segment Data'!J20</f>
        <v>5.4212640068955373</v>
      </c>
      <c r="K254" s="125">
        <f>'Segment Data'!K20</f>
        <v>0.26469430067169292</v>
      </c>
      <c r="L254" s="185">
        <f>'Segment Data'!L20</f>
        <v>21005773.226142813</v>
      </c>
      <c r="M254" s="184">
        <f>'Segment Data'!M20</f>
        <v>-26826686.503721271</v>
      </c>
      <c r="N254" s="125">
        <f>'Segment Data'!N20</f>
        <v>-0.5608468946658014</v>
      </c>
      <c r="O254" s="183">
        <f>'Segment Data'!O20</f>
        <v>4542882.604728532</v>
      </c>
      <c r="P254" s="182">
        <f>'Segment Data'!P20</f>
        <v>-5436421.4362606006</v>
      </c>
      <c r="Q254" s="125">
        <f>'Segment Data'!Q20</f>
        <v>-0.54476959655011681</v>
      </c>
    </row>
    <row r="255" spans="2:17">
      <c r="B255" s="573" t="s">
        <v>144</v>
      </c>
      <c r="C255" s="239" t="s">
        <v>143</v>
      </c>
      <c r="D255" s="124">
        <f>Fat!D11</f>
        <v>2386364483.3314867</v>
      </c>
      <c r="E255" s="123">
        <f>Fat!E11</f>
        <v>48078007.810478687</v>
      </c>
      <c r="F255" s="121">
        <f>Fat!F11</f>
        <v>2.0561213655296933E-2</v>
      </c>
      <c r="G255" s="238">
        <f>Fat!G11</f>
        <v>95.389976293811415</v>
      </c>
      <c r="H255" s="122">
        <f>Fat!H11</f>
        <v>0.19254796280397102</v>
      </c>
      <c r="I255" s="252">
        <f>Fat!I11</f>
        <v>5.7154000300031171</v>
      </c>
      <c r="J255" s="253">
        <f>Fat!J11</f>
        <v>0.11353096466749779</v>
      </c>
      <c r="K255" s="121">
        <f>Fat!K11</f>
        <v>2.0266622326113922E-2</v>
      </c>
      <c r="L255" s="237">
        <f>Fat!L11</f>
        <v>13639027639.631153</v>
      </c>
      <c r="M255" s="236">
        <f>Fat!M11</f>
        <v>540252966.5173645</v>
      </c>
      <c r="N255" s="121">
        <f>Fat!N11</f>
        <v>4.1244542333129373E-2</v>
      </c>
      <c r="O255" s="240">
        <f>Fat!O11</f>
        <v>3240811325.2633052</v>
      </c>
      <c r="P255" s="241">
        <f>Fat!P11</f>
        <v>124774152.13111448</v>
      </c>
      <c r="Q255" s="121">
        <f>Fat!Q11</f>
        <v>4.0042574975347134E-2</v>
      </c>
    </row>
    <row r="256" spans="2:17">
      <c r="B256" s="574"/>
      <c r="C256" s="235" t="s">
        <v>206</v>
      </c>
      <c r="D256" s="113">
        <f>Fat!D12</f>
        <v>106308781.14854638</v>
      </c>
      <c r="E256" s="112">
        <f>Fat!E12</f>
        <v>-2711223.5479670912</v>
      </c>
      <c r="F256" s="110">
        <f>Fat!F12</f>
        <v>-2.4869046332501192E-2</v>
      </c>
      <c r="G256" s="218">
        <f>Fat!G12</f>
        <v>4.2494732822317074</v>
      </c>
      <c r="H256" s="111">
        <f>Fat!H12</f>
        <v>-0.18900087069686222</v>
      </c>
      <c r="I256" s="254">
        <f>Fat!I12</f>
        <v>5.4172486895272716</v>
      </c>
      <c r="J256" s="255">
        <f>Fat!J12</f>
        <v>3.3638303198086916E-2</v>
      </c>
      <c r="K256" s="110">
        <f>Fat!K12</f>
        <v>6.2482796458499289E-3</v>
      </c>
      <c r="L256" s="217">
        <f>Fat!L12</f>
        <v>575901105.36220443</v>
      </c>
      <c r="M256" s="216">
        <f>Fat!M12</f>
        <v>-11020124.23960197</v>
      </c>
      <c r="N256" s="110">
        <f>Fat!N12</f>
        <v>-1.8776155442662236E-2</v>
      </c>
      <c r="O256" s="215">
        <f>Fat!O12</f>
        <v>135169794.65229085</v>
      </c>
      <c r="P256" s="214">
        <f>Fat!P12</f>
        <v>-2430992.0876273215</v>
      </c>
      <c r="Q256" s="110">
        <f>Fat!Q12</f>
        <v>-1.7666992647521595E-2</v>
      </c>
    </row>
    <row r="257" spans="2:17">
      <c r="B257" s="574"/>
      <c r="C257" s="235" t="s">
        <v>59</v>
      </c>
      <c r="D257" s="113">
        <f>Fat!D13</f>
        <v>1158531.7796310228</v>
      </c>
      <c r="E257" s="112">
        <f>Fat!E13</f>
        <v>-36113.562056716532</v>
      </c>
      <c r="F257" s="110">
        <f>Fat!F13</f>
        <v>-3.0229525698143158E-2</v>
      </c>
      <c r="G257" s="218">
        <f>Fat!G13</f>
        <v>4.6309907713824823E-2</v>
      </c>
      <c r="H257" s="111">
        <f>Fat!H13</f>
        <v>-2.3270602055787265E-3</v>
      </c>
      <c r="I257" s="254">
        <f>Fat!I13</f>
        <v>5.0588642533961474</v>
      </c>
      <c r="J257" s="255">
        <f>Fat!J13</f>
        <v>5.1957161025698362E-2</v>
      </c>
      <c r="K257" s="110">
        <f>Fat!K13</f>
        <v>1.0377097091510037E-2</v>
      </c>
      <c r="L257" s="217">
        <f>Fat!L13</f>
        <v>5860855.0063988045</v>
      </c>
      <c r="M257" s="216">
        <f>Fat!M13</f>
        <v>-120623.22776485607</v>
      </c>
      <c r="N257" s="110">
        <f>Fat!N13</f>
        <v>-2.0166123329832995E-2</v>
      </c>
      <c r="O257" s="215">
        <f>Fat!O13</f>
        <v>1617960.1508254213</v>
      </c>
      <c r="P257" s="214">
        <f>Fat!P13</f>
        <v>-99998.704195888946</v>
      </c>
      <c r="Q257" s="110">
        <f>Fat!Q13</f>
        <v>-5.820785748366978E-2</v>
      </c>
    </row>
    <row r="258" spans="2:17" ht="15" thickBot="1">
      <c r="B258" s="575"/>
      <c r="C258" s="242" t="s">
        <v>13</v>
      </c>
      <c r="D258" s="108">
        <f>Fat!D14</f>
        <v>7861333.4054432502</v>
      </c>
      <c r="E258" s="107">
        <f>Fat!E14</f>
        <v>112834.8775546886</v>
      </c>
      <c r="F258" s="105">
        <f>Fat!F14</f>
        <v>1.4562160288031404E-2</v>
      </c>
      <c r="G258" s="230">
        <f>Fat!G14</f>
        <v>0.31424051624171473</v>
      </c>
      <c r="H258" s="106">
        <f>Fat!H14</f>
        <v>-1.2200319005870042E-3</v>
      </c>
      <c r="I258" s="256">
        <f>Fat!I14</f>
        <v>6.0855372378429085</v>
      </c>
      <c r="J258" s="257">
        <f>Fat!J14</f>
        <v>-3.4282541037762293E-2</v>
      </c>
      <c r="K258" s="105">
        <f>Fat!K14</f>
        <v>-5.6018873555836396E-3</v>
      </c>
      <c r="L258" s="229">
        <f>Fat!L14</f>
        <v>47840437.177923299</v>
      </c>
      <c r="M258" s="228">
        <f>Fat!M14</f>
        <v>421022.63032311946</v>
      </c>
      <c r="N258" s="105">
        <f>Fat!N14</f>
        <v>8.8786973508602016E-3</v>
      </c>
      <c r="O258" s="227">
        <f>Fat!O14</f>
        <v>14665329.449025944</v>
      </c>
      <c r="P258" s="226">
        <f>Fat!P14</f>
        <v>152964.05904016644</v>
      </c>
      <c r="Q258" s="105">
        <f>Fat!Q14</f>
        <v>1.0540256872647303E-2</v>
      </c>
    </row>
    <row r="259" spans="2:17">
      <c r="B259" s="573" t="s">
        <v>61</v>
      </c>
      <c r="C259" s="239" t="s">
        <v>141</v>
      </c>
      <c r="D259" s="124">
        <f>'Form Data'!D41</f>
        <v>21205553.001744423</v>
      </c>
      <c r="E259" s="123">
        <f>'Form Data'!E41</f>
        <v>695043.10134191439</v>
      </c>
      <c r="F259" s="121">
        <f>'Form Data'!F41</f>
        <v>3.3887168320875072E-2</v>
      </c>
      <c r="G259" s="238">
        <f>'Form Data'!G41</f>
        <v>0.84764804884693623</v>
      </c>
      <c r="H259" s="122">
        <f>'Form Data'!H41</f>
        <v>1.2614439100325892E-2</v>
      </c>
      <c r="I259" s="252">
        <f>'Form Data'!I41</f>
        <v>8.7123062749515263</v>
      </c>
      <c r="J259" s="253">
        <f>'Form Data'!J41</f>
        <v>5.9499870249091202E-3</v>
      </c>
      <c r="K259" s="121">
        <f>'Form Data'!K41</f>
        <v>6.834072519131979E-4</v>
      </c>
      <c r="L259" s="237">
        <f>'Form Data'!L41</f>
        <v>184749272.4809151</v>
      </c>
      <c r="M259" s="236">
        <f>'Form Data'!M41</f>
        <v>6177465.6409645677</v>
      </c>
      <c r="N259" s="121">
        <f>'Form Data'!N41</f>
        <v>3.4593734309365402E-2</v>
      </c>
      <c r="O259" s="240">
        <f>'Form Data'!O41</f>
        <v>33785650.241121069</v>
      </c>
      <c r="P259" s="241">
        <f>'Form Data'!P41</f>
        <v>1139194.0078804642</v>
      </c>
      <c r="Q259" s="121">
        <f>'Form Data'!Q41</f>
        <v>3.4894874951864989E-2</v>
      </c>
    </row>
    <row r="260" spans="2:17">
      <c r="B260" s="574"/>
      <c r="C260" s="235" t="s">
        <v>140</v>
      </c>
      <c r="D260" s="113">
        <f>'Form Data'!D42</f>
        <v>464567843.42790729</v>
      </c>
      <c r="E260" s="112">
        <f>'Form Data'!E42</f>
        <v>23381892.36600554</v>
      </c>
      <c r="F260" s="110">
        <f>'Form Data'!F42</f>
        <v>5.299781715561673E-2</v>
      </c>
      <c r="G260" s="218">
        <f>'Form Data'!G42</f>
        <v>18.570137077127882</v>
      </c>
      <c r="H260" s="111">
        <f>'Form Data'!H42</f>
        <v>0.60836532822165523</v>
      </c>
      <c r="I260" s="254">
        <f>'Form Data'!I42</f>
        <v>5.2815974195559727</v>
      </c>
      <c r="J260" s="255">
        <f>'Form Data'!J42</f>
        <v>0.11977556671297407</v>
      </c>
      <c r="K260" s="110">
        <f>'Form Data'!K42</f>
        <v>2.3204126397156612E-2</v>
      </c>
      <c r="L260" s="217">
        <f>'Form Data'!L42</f>
        <v>2453660323.0575185</v>
      </c>
      <c r="M260" s="216">
        <f>'Form Data'!M42</f>
        <v>176337039.69887209</v>
      </c>
      <c r="N260" s="110">
        <f>'Form Data'!N42</f>
        <v>7.7431711600825667E-2</v>
      </c>
      <c r="O260" s="215">
        <f>'Form Data'!O42</f>
        <v>606976337.99117756</v>
      </c>
      <c r="P260" s="214">
        <f>'Form Data'!P42</f>
        <v>24719294.671779275</v>
      </c>
      <c r="Q260" s="110">
        <f>'Form Data'!Q42</f>
        <v>4.2454264753684495E-2</v>
      </c>
    </row>
    <row r="261" spans="2:17">
      <c r="B261" s="574"/>
      <c r="C261" s="235" t="s">
        <v>139</v>
      </c>
      <c r="D261" s="113">
        <f>'Form Data'!D43</f>
        <v>1269179.9989600088</v>
      </c>
      <c r="E261" s="112">
        <f>'Form Data'!E43</f>
        <v>-224157.31938613928</v>
      </c>
      <c r="F261" s="110">
        <f>'Form Data'!F43</f>
        <v>-0.15010494724285778</v>
      </c>
      <c r="G261" s="218">
        <f>'Form Data'!G43</f>
        <v>5.0732841047130842E-2</v>
      </c>
      <c r="H261" s="111">
        <f>'Form Data'!H43</f>
        <v>-1.0064616332679868E-2</v>
      </c>
      <c r="I261" s="254">
        <f>'Form Data'!I43</f>
        <v>7.7085568409115002</v>
      </c>
      <c r="J261" s="255">
        <f>'Form Data'!J43</f>
        <v>0.2341315402359605</v>
      </c>
      <c r="K261" s="110">
        <f>'Form Data'!K43</f>
        <v>3.1324353487725623E-2</v>
      </c>
      <c r="L261" s="217">
        <f>'Form Data'!L43</f>
        <v>9783546.1633312274</v>
      </c>
      <c r="M261" s="216">
        <f>'Form Data'!M43</f>
        <v>-1378292.0713581853</v>
      </c>
      <c r="N261" s="110">
        <f>'Form Data'!N43</f>
        <v>-0.12348253418282382</v>
      </c>
      <c r="O261" s="215">
        <f>'Form Data'!O43</f>
        <v>1835414.6767356349</v>
      </c>
      <c r="P261" s="214">
        <f>'Form Data'!P43</f>
        <v>-253150.35162338987</v>
      </c>
      <c r="Q261" s="110">
        <f>'Form Data'!Q43</f>
        <v>-0.1212077901267402</v>
      </c>
    </row>
    <row r="262" spans="2:17">
      <c r="B262" s="574"/>
      <c r="C262" s="235" t="s">
        <v>138</v>
      </c>
      <c r="D262" s="113">
        <f>'Form Data'!D44</f>
        <v>25468164.082713157</v>
      </c>
      <c r="E262" s="112">
        <f>'Form Data'!E44</f>
        <v>-63088.677527286112</v>
      </c>
      <c r="F262" s="110">
        <f>'Form Data'!F44</f>
        <v>-2.4710372859389593E-3</v>
      </c>
      <c r="G262" s="218">
        <f>'Form Data'!G44</f>
        <v>1.0180370957856908</v>
      </c>
      <c r="H262" s="111">
        <f>'Form Data'!H44</f>
        <v>-2.1403379232353803E-2</v>
      </c>
      <c r="I262" s="254">
        <f>'Form Data'!I44</f>
        <v>10.235295005659321</v>
      </c>
      <c r="J262" s="255">
        <f>'Form Data'!J44</f>
        <v>-3.4020515643467419E-2</v>
      </c>
      <c r="K262" s="110">
        <f>'Form Data'!K44</f>
        <v>-3.3128318603995429E-3</v>
      </c>
      <c r="L262" s="217">
        <f>'Form Data'!L44</f>
        <v>260674172.63910607</v>
      </c>
      <c r="M262" s="216">
        <f>'Form Data'!M44</f>
        <v>-1514317.6099357903</v>
      </c>
      <c r="N262" s="110">
        <f>'Form Data'!N44</f>
        <v>-5.7756830152895094E-3</v>
      </c>
      <c r="O262" s="215">
        <f>'Form Data'!O44</f>
        <v>57069091.768476479</v>
      </c>
      <c r="P262" s="214">
        <f>'Form Data'!P44</f>
        <v>-1039435.9604979903</v>
      </c>
      <c r="Q262" s="110">
        <f>'Form Data'!Q44</f>
        <v>-1.7887838517369622E-2</v>
      </c>
    </row>
    <row r="263" spans="2:17">
      <c r="B263" s="574"/>
      <c r="C263" s="235" t="s">
        <v>137</v>
      </c>
      <c r="D263" s="113">
        <f>'Form Data'!D45</f>
        <v>14069486.778616099</v>
      </c>
      <c r="E263" s="112">
        <f>'Form Data'!E45</f>
        <v>450503.76754354872</v>
      </c>
      <c r="F263" s="110">
        <f>'Form Data'!F45</f>
        <v>3.3079104891846817E-2</v>
      </c>
      <c r="G263" s="218">
        <f>'Form Data'!G45</f>
        <v>0.5623985856530429</v>
      </c>
      <c r="H263" s="111">
        <f>'Form Data'!H45</f>
        <v>7.9360881316870024E-3</v>
      </c>
      <c r="I263" s="254">
        <f>'Form Data'!I45</f>
        <v>6.312605058010476</v>
      </c>
      <c r="J263" s="255">
        <f>'Form Data'!J45</f>
        <v>-1.9994786064163605E-3</v>
      </c>
      <c r="K263" s="110">
        <f>'Form Data'!K45</f>
        <v>-3.1664351976784278E-4</v>
      </c>
      <c r="L263" s="217">
        <f>'Form Data'!L45</f>
        <v>88815113.402303502</v>
      </c>
      <c r="M263" s="216">
        <f>'Form Data'!M45</f>
        <v>2816621.4964763969</v>
      </c>
      <c r="N263" s="110">
        <f>'Form Data'!N45</f>
        <v>3.2751987087875287E-2</v>
      </c>
      <c r="O263" s="215">
        <f>'Form Data'!O45</f>
        <v>25276505.321579192</v>
      </c>
      <c r="P263" s="214">
        <f>'Form Data'!P45</f>
        <v>1010904.569242686</v>
      </c>
      <c r="Q263" s="110">
        <f>'Form Data'!Q45</f>
        <v>4.1659985242497949E-2</v>
      </c>
    </row>
    <row r="264" spans="2:17">
      <c r="B264" s="574"/>
      <c r="C264" s="235" t="s">
        <v>136</v>
      </c>
      <c r="D264" s="113">
        <f>'Form Data'!D46</f>
        <v>2933943.9940601056</v>
      </c>
      <c r="E264" s="112">
        <f>'Form Data'!E46</f>
        <v>-162138.21306442283</v>
      </c>
      <c r="F264" s="110">
        <f>'Form Data'!F46</f>
        <v>-5.2368833324683561E-2</v>
      </c>
      <c r="G264" s="218">
        <f>'Form Data'!G46</f>
        <v>0.1172783327926724</v>
      </c>
      <c r="H264" s="111">
        <f>'Form Data'!H46</f>
        <v>-8.7708348799807184E-3</v>
      </c>
      <c r="I264" s="254">
        <f>'Form Data'!I46</f>
        <v>8.0982155865046614</v>
      </c>
      <c r="J264" s="255">
        <f>'Form Data'!J46</f>
        <v>-0.35853911974386676</v>
      </c>
      <c r="K264" s="110">
        <f>'Form Data'!K46</f>
        <v>-4.2396774199794318E-2</v>
      </c>
      <c r="L264" s="217">
        <f>'Form Data'!L46</f>
        <v>23759710.982629288</v>
      </c>
      <c r="M264" s="216">
        <f>'Form Data'!M46</f>
        <v>-2423096.7934033982</v>
      </c>
      <c r="N264" s="110">
        <f>'Form Data'!N46</f>
        <v>-9.2545337922904564E-2</v>
      </c>
      <c r="O264" s="215">
        <f>'Form Data'!O46</f>
        <v>4636996.1616458204</v>
      </c>
      <c r="P264" s="214">
        <f>'Form Data'!P46</f>
        <v>-243044.37714359909</v>
      </c>
      <c r="Q264" s="110">
        <f>'Form Data'!Q46</f>
        <v>-4.9803761917906232E-2</v>
      </c>
    </row>
    <row r="265" spans="2:17">
      <c r="B265" s="574"/>
      <c r="C265" s="235" t="s">
        <v>135</v>
      </c>
      <c r="D265" s="113">
        <f>'Form Data'!D47</f>
        <v>51568967.963622302</v>
      </c>
      <c r="E265" s="112">
        <f>'Form Data'!E47</f>
        <v>-184104.86712215841</v>
      </c>
      <c r="F265" s="110">
        <f>'Form Data'!F47</f>
        <v>-3.5573707424922016E-3</v>
      </c>
      <c r="G265" s="218">
        <f>'Form Data'!G47</f>
        <v>2.0613626568389289</v>
      </c>
      <c r="H265" s="111">
        <f>'Form Data'!H47</f>
        <v>-4.563299715442648E-2</v>
      </c>
      <c r="I265" s="254">
        <f>'Form Data'!I47</f>
        <v>8.0366180866971817</v>
      </c>
      <c r="J265" s="255">
        <f>'Form Data'!J47</f>
        <v>0.12792109179986078</v>
      </c>
      <c r="K265" s="110">
        <f>'Form Data'!K47</f>
        <v>1.6174736733800179E-2</v>
      </c>
      <c r="L265" s="217">
        <f>'Form Data'!L47</f>
        <v>414440100.64875448</v>
      </c>
      <c r="M265" s="216">
        <f>'Form Data'!M47</f>
        <v>5140729.0755435824</v>
      </c>
      <c r="N265" s="110">
        <f>'Form Data'!N47</f>
        <v>1.2559826456083542E-2</v>
      </c>
      <c r="O265" s="215">
        <f>'Form Data'!O47</f>
        <v>89888772.411615282</v>
      </c>
      <c r="P265" s="214">
        <f>'Form Data'!P47</f>
        <v>271748.03101745248</v>
      </c>
      <c r="Q265" s="110">
        <f>'Form Data'!Q47</f>
        <v>3.0323259770750231E-3</v>
      </c>
    </row>
    <row r="266" spans="2:17" ht="15" customHeight="1">
      <c r="B266" s="574"/>
      <c r="C266" s="235" t="s">
        <v>134</v>
      </c>
      <c r="D266" s="113">
        <f>'Form Data'!D48</f>
        <v>58280478.920790225</v>
      </c>
      <c r="E266" s="112">
        <f>'Form Data'!E48</f>
        <v>3112989.7977596596</v>
      </c>
      <c r="F266" s="110">
        <f>'Form Data'!F48</f>
        <v>5.6427976825577354E-2</v>
      </c>
      <c r="G266" s="218">
        <f>'Form Data'!G48</f>
        <v>2.3296414028442904</v>
      </c>
      <c r="H266" s="111">
        <f>'Form Data'!H48</f>
        <v>8.3636412877802879E-2</v>
      </c>
      <c r="I266" s="254">
        <f>'Form Data'!I48</f>
        <v>4.0180402054056961</v>
      </c>
      <c r="J266" s="255">
        <f>'Form Data'!J48</f>
        <v>-0.17781916399756881</v>
      </c>
      <c r="K266" s="110">
        <f>'Form Data'!K48</f>
        <v>-4.2379676805721508E-2</v>
      </c>
      <c r="L266" s="217">
        <f>'Form Data'!L48</f>
        <v>234173307.49403432</v>
      </c>
      <c r="M266" s="216">
        <f>'Form Data'!M48</f>
        <v>2698281.37071383</v>
      </c>
      <c r="N266" s="110">
        <f>'Form Data'!N48</f>
        <v>1.1656900599187298E-2</v>
      </c>
      <c r="O266" s="215">
        <f>'Form Data'!O48</f>
        <v>29601044.207081556</v>
      </c>
      <c r="P266" s="214">
        <f>'Form Data'!P48</f>
        <v>967405.552451998</v>
      </c>
      <c r="Q266" s="110">
        <f>'Form Data'!Q48</f>
        <v>3.3785631093573416E-2</v>
      </c>
    </row>
    <row r="267" spans="2:17">
      <c r="B267" s="574"/>
      <c r="C267" s="235" t="s">
        <v>133</v>
      </c>
      <c r="D267" s="113">
        <f>'Form Data'!D49</f>
        <v>9271988.4642168544</v>
      </c>
      <c r="E267" s="112">
        <f>'Form Data'!E49</f>
        <v>-212513.67237799428</v>
      </c>
      <c r="F267" s="110">
        <f>'Form Data'!F49</f>
        <v>-2.2406413042813812E-2</v>
      </c>
      <c r="G267" s="218">
        <f>'Form Data'!G49</f>
        <v>0.37062852970531751</v>
      </c>
      <c r="H267" s="111">
        <f>'Form Data'!H49</f>
        <v>-1.5509020956687769E-2</v>
      </c>
      <c r="I267" s="254">
        <f>'Form Data'!I49</f>
        <v>10.718261554317513</v>
      </c>
      <c r="J267" s="255">
        <f>'Form Data'!J49</f>
        <v>0.14644005430995044</v>
      </c>
      <c r="K267" s="110">
        <f>'Form Data'!K49</f>
        <v>1.3851922708858232E-2</v>
      </c>
      <c r="L267" s="217">
        <f>'Form Data'!L49</f>
        <v>99379597.488090992</v>
      </c>
      <c r="M267" s="216">
        <f>'Form Data'!M49</f>
        <v>-888866.11643008888</v>
      </c>
      <c r="N267" s="110">
        <f>'Form Data'!N49</f>
        <v>-8.864862235607349E-3</v>
      </c>
      <c r="O267" s="215">
        <f>'Form Data'!O49</f>
        <v>19577871.769941669</v>
      </c>
      <c r="P267" s="214">
        <f>'Form Data'!P49</f>
        <v>331583.44159055501</v>
      </c>
      <c r="Q267" s="110">
        <f>'Form Data'!Q49</f>
        <v>1.7228435734390909E-2</v>
      </c>
    </row>
    <row r="268" spans="2:17">
      <c r="B268" s="574"/>
      <c r="C268" s="235" t="s">
        <v>132</v>
      </c>
      <c r="D268" s="113">
        <f>'Form Data'!D50</f>
        <v>28510384.838963024</v>
      </c>
      <c r="E268" s="112">
        <f>'Form Data'!E50</f>
        <v>618779.6400228627</v>
      </c>
      <c r="F268" s="110">
        <f>'Form Data'!F50</f>
        <v>2.2185156989328651E-2</v>
      </c>
      <c r="G268" s="218">
        <f>'Form Data'!G50</f>
        <v>1.1396435678255719</v>
      </c>
      <c r="H268" s="111">
        <f>'Form Data'!H50</f>
        <v>4.1073045149622178E-3</v>
      </c>
      <c r="I268" s="254">
        <f>'Form Data'!I50</f>
        <v>11.644991312239402</v>
      </c>
      <c r="J268" s="255">
        <f>'Form Data'!J50</f>
        <v>0.14293142872966769</v>
      </c>
      <c r="K268" s="110">
        <f>'Form Data'!K50</f>
        <v>1.2426594034220386E-2</v>
      </c>
      <c r="L268" s="217">
        <f>'Form Data'!L50</f>
        <v>332003183.75832635</v>
      </c>
      <c r="M268" s="216">
        <f>'Form Data'!M50</f>
        <v>11192270.51290518</v>
      </c>
      <c r="N268" s="110">
        <f>'Form Data'!N50</f>
        <v>3.4887436963040794E-2</v>
      </c>
      <c r="O268" s="215">
        <f>'Form Data'!O50</f>
        <v>58659336.627141282</v>
      </c>
      <c r="P268" s="214">
        <f>'Form Data'!P50</f>
        <v>1937475.1930521429</v>
      </c>
      <c r="Q268" s="110">
        <f>'Form Data'!Q50</f>
        <v>3.4157468462199379E-2</v>
      </c>
    </row>
    <row r="269" spans="2:17">
      <c r="B269" s="574"/>
      <c r="C269" s="235" t="s">
        <v>131</v>
      </c>
      <c r="D269" s="113">
        <f>'Form Data'!D51</f>
        <v>70196181.968384594</v>
      </c>
      <c r="E269" s="112">
        <f>'Form Data'!E51</f>
        <v>8463661.8030001447</v>
      </c>
      <c r="F269" s="110">
        <f>'Form Data'!F51</f>
        <v>0.1371021591265929</v>
      </c>
      <c r="G269" s="218">
        <f>'Form Data'!G51</f>
        <v>2.8059469459301969</v>
      </c>
      <c r="H269" s="111">
        <f>'Form Data'!H51</f>
        <v>0.2926632975580632</v>
      </c>
      <c r="I269" s="254">
        <f>'Form Data'!I51</f>
        <v>7.1124294487451891</v>
      </c>
      <c r="J269" s="255">
        <f>'Form Data'!J51</f>
        <v>-0.20019645264129959</v>
      </c>
      <c r="K269" s="110">
        <f>'Form Data'!K51</f>
        <v>-2.7376821314398423E-2</v>
      </c>
      <c r="L269" s="217">
        <f>'Form Data'!L51</f>
        <v>499265391.82141459</v>
      </c>
      <c r="M269" s="216">
        <f>'Form Data'!M51</f>
        <v>47838565.902160525</v>
      </c>
      <c r="N269" s="110">
        <f>'Form Data'!N51</f>
        <v>0.10597191649996743</v>
      </c>
      <c r="O269" s="215">
        <f>'Form Data'!O51</f>
        <v>81789609.061625049</v>
      </c>
      <c r="P269" s="214">
        <f>'Form Data'!P51</f>
        <v>5748503.1887909323</v>
      </c>
      <c r="Q269" s="110">
        <f>'Form Data'!Q51</f>
        <v>7.5597311780345899E-2</v>
      </c>
    </row>
    <row r="270" spans="2:17">
      <c r="B270" s="574"/>
      <c r="C270" s="235" t="s">
        <v>130</v>
      </c>
      <c r="D270" s="113">
        <f>'Form Data'!D52</f>
        <v>6298713.306108918</v>
      </c>
      <c r="E270" s="112">
        <f>'Form Data'!E52</f>
        <v>264290.77095606457</v>
      </c>
      <c r="F270" s="110">
        <f>'Form Data'!F52</f>
        <v>4.379719342098904E-2</v>
      </c>
      <c r="G270" s="218">
        <f>'Form Data'!G52</f>
        <v>0.25177801511378894</v>
      </c>
      <c r="H270" s="111">
        <f>'Form Data'!H52</f>
        <v>6.1017419868057698E-3</v>
      </c>
      <c r="I270" s="254">
        <f>'Form Data'!I52</f>
        <v>10.565591525332646</v>
      </c>
      <c r="J270" s="255">
        <f>'Form Data'!J52</f>
        <v>2.593270542356052E-2</v>
      </c>
      <c r="K270" s="110">
        <f>'Form Data'!K52</f>
        <v>2.460488130277467E-3</v>
      </c>
      <c r="L270" s="217">
        <f>'Form Data'!L52</f>
        <v>66549631.927524358</v>
      </c>
      <c r="M270" s="216">
        <f>'Form Data'!M52</f>
        <v>2948877.2318424359</v>
      </c>
      <c r="N270" s="110">
        <f>'Form Data'!N52</f>
        <v>4.6365444025818228E-2</v>
      </c>
      <c r="O270" s="215">
        <f>'Form Data'!O52</f>
        <v>13980616.661716783</v>
      </c>
      <c r="P270" s="214">
        <f>'Form Data'!P52</f>
        <v>197349.76905293949</v>
      </c>
      <c r="Q270" s="110">
        <f>'Form Data'!Q52</f>
        <v>1.4318069191417825E-2</v>
      </c>
    </row>
    <row r="271" spans="2:17">
      <c r="B271" s="574"/>
      <c r="C271" s="235" t="s">
        <v>129</v>
      </c>
      <c r="D271" s="113">
        <f>'Form Data'!D53</f>
        <v>445609755.50185746</v>
      </c>
      <c r="E271" s="112">
        <f>'Form Data'!E53</f>
        <v>602002.96227180958</v>
      </c>
      <c r="F271" s="110">
        <f>'Form Data'!F53</f>
        <v>1.3527920779723009E-3</v>
      </c>
      <c r="G271" s="218">
        <f>'Form Data'!G53</f>
        <v>17.812326788517968</v>
      </c>
      <c r="H271" s="111">
        <f>'Form Data'!H53</f>
        <v>-0.30503995530267858</v>
      </c>
      <c r="I271" s="254">
        <f>'Form Data'!I53</f>
        <v>4.7152959211394618</v>
      </c>
      <c r="J271" s="255">
        <f>'Form Data'!J53</f>
        <v>8.8987395262512869E-2</v>
      </c>
      <c r="K271" s="110">
        <f>'Form Data'!K53</f>
        <v>1.9235075820120469E-2</v>
      </c>
      <c r="L271" s="217">
        <f>'Form Data'!L53</f>
        <v>2101181862.5378613</v>
      </c>
      <c r="M271" s="216">
        <f>'Form Data'!M53</f>
        <v>42438702.882636786</v>
      </c>
      <c r="N271" s="110">
        <f>'Form Data'!N53</f>
        <v>2.0613888956281436E-2</v>
      </c>
      <c r="O271" s="215">
        <f>'Form Data'!O53</f>
        <v>491400190.59948319</v>
      </c>
      <c r="P271" s="214">
        <f>'Form Data'!P53</f>
        <v>511054.65141266584</v>
      </c>
      <c r="Q271" s="110">
        <f>'Form Data'!Q53</f>
        <v>1.0410795717156155E-3</v>
      </c>
    </row>
    <row r="272" spans="2:17">
      <c r="B272" s="574"/>
      <c r="C272" s="235" t="s">
        <v>128</v>
      </c>
      <c r="D272" s="113">
        <f>'Form Data'!D54</f>
        <v>307204248.34473509</v>
      </c>
      <c r="E272" s="112">
        <f>'Form Data'!E54</f>
        <v>-423875.42186242342</v>
      </c>
      <c r="F272" s="110">
        <f>'Form Data'!F54</f>
        <v>-1.3778825442631658E-3</v>
      </c>
      <c r="G272" s="218">
        <f>'Form Data'!G54</f>
        <v>12.279853380172781</v>
      </c>
      <c r="H272" s="111">
        <f>'Form Data'!H54</f>
        <v>-0.24444874082703905</v>
      </c>
      <c r="I272" s="254">
        <f>'Form Data'!I54</f>
        <v>4.413755311294639</v>
      </c>
      <c r="J272" s="255">
        <f>'Form Data'!J54</f>
        <v>4.4385500558962399E-2</v>
      </c>
      <c r="K272" s="110">
        <f>'Form Data'!K54</f>
        <v>1.01583300296317E-2</v>
      </c>
      <c r="L272" s="217">
        <f>'Form Data'!L54</f>
        <v>1355924382.7838519</v>
      </c>
      <c r="M272" s="216">
        <f>'Form Data'!M54</f>
        <v>11783345.864822388</v>
      </c>
      <c r="N272" s="110">
        <f>'Form Data'!N54</f>
        <v>8.7664504997418749E-3</v>
      </c>
      <c r="O272" s="215">
        <f>'Form Data'!O54</f>
        <v>427660844.02008379</v>
      </c>
      <c r="P272" s="214">
        <f>'Form Data'!P54</f>
        <v>6095787.9972683787</v>
      </c>
      <c r="Q272" s="110">
        <f>'Form Data'!Q54</f>
        <v>1.4459898680355684E-2</v>
      </c>
    </row>
    <row r="273" spans="2:17">
      <c r="B273" s="574"/>
      <c r="C273" s="235" t="s">
        <v>127</v>
      </c>
      <c r="D273" s="113">
        <f>'Form Data'!D55</f>
        <v>521780218.81737095</v>
      </c>
      <c r="E273" s="112">
        <f>'Form Data'!E55</f>
        <v>-2807658.2435711622</v>
      </c>
      <c r="F273" s="110">
        <f>'Form Data'!F55</f>
        <v>-5.3521218585937556E-3</v>
      </c>
      <c r="G273" s="218">
        <f>'Form Data'!G55</f>
        <v>20.857083254140477</v>
      </c>
      <c r="H273" s="111">
        <f>'Form Data'!H55</f>
        <v>-0.50018727392733098</v>
      </c>
      <c r="I273" s="254">
        <f>'Form Data'!I55</f>
        <v>5.3288220877672625</v>
      </c>
      <c r="J273" s="255">
        <f>'Form Data'!J55</f>
        <v>2.0787260834921106E-2</v>
      </c>
      <c r="K273" s="110">
        <f>'Form Data'!K55</f>
        <v>3.9161877253421551E-3</v>
      </c>
      <c r="L273" s="217">
        <f>'Form Data'!L55</f>
        <v>2780473954.9940419</v>
      </c>
      <c r="M273" s="216">
        <f>'Form Data'!M55</f>
        <v>-4056766.2319402695</v>
      </c>
      <c r="N273" s="110">
        <f>'Form Data'!N55</f>
        <v>-1.4568940471786727E-3</v>
      </c>
      <c r="O273" s="215">
        <f>'Form Data'!O55</f>
        <v>723900948.9224571</v>
      </c>
      <c r="P273" s="214">
        <f>'Form Data'!P55</f>
        <v>-2898741.2464840412</v>
      </c>
      <c r="Q273" s="110">
        <f>'Form Data'!Q55</f>
        <v>-3.9883633492059454E-3</v>
      </c>
    </row>
    <row r="274" spans="2:17">
      <c r="B274" s="574"/>
      <c r="C274" s="235" t="s">
        <v>126</v>
      </c>
      <c r="D274" s="113">
        <f>'Form Data'!D56</f>
        <v>137695447.37561226</v>
      </c>
      <c r="E274" s="112">
        <f>'Form Data'!E56</f>
        <v>1836979.6193557084</v>
      </c>
      <c r="F274" s="110">
        <f>'Form Data'!F56</f>
        <v>1.3521274379830563E-2</v>
      </c>
      <c r="G274" s="218">
        <f>'Form Data'!G56</f>
        <v>5.5040902396387521</v>
      </c>
      <c r="H274" s="111">
        <f>'Form Data'!H56</f>
        <v>-2.704415419336037E-2</v>
      </c>
      <c r="I274" s="254">
        <f>'Form Data'!I56</f>
        <v>7.0181912016538188</v>
      </c>
      <c r="J274" s="255">
        <f>'Form Data'!J56</f>
        <v>-7.8284928795264719E-3</v>
      </c>
      <c r="K274" s="110">
        <f>'Form Data'!K56</f>
        <v>-1.114214479873647E-3</v>
      </c>
      <c r="L274" s="217">
        <f>'Form Data'!L56</f>
        <v>966372977.27930832</v>
      </c>
      <c r="M274" s="216">
        <f>'Form Data'!M56</f>
        <v>11828707.154726386</v>
      </c>
      <c r="N274" s="110">
        <f>'Form Data'!N56</f>
        <v>1.239199430025657E-2</v>
      </c>
      <c r="O274" s="215">
        <f>'Form Data'!O56</f>
        <v>219955616.01598546</v>
      </c>
      <c r="P274" s="214">
        <f>'Form Data'!P56</f>
        <v>2526819.8959070146</v>
      </c>
      <c r="Q274" s="110">
        <f>'Form Data'!Q56</f>
        <v>1.1621367275158617E-2</v>
      </c>
    </row>
    <row r="275" spans="2:17">
      <c r="B275" s="574"/>
      <c r="C275" s="235" t="s">
        <v>125</v>
      </c>
      <c r="D275" s="113">
        <f>'Form Data'!D57</f>
        <v>27340561.375298042</v>
      </c>
      <c r="E275" s="112">
        <f>'Form Data'!E57</f>
        <v>369688.41664917767</v>
      </c>
      <c r="F275" s="110">
        <f>'Form Data'!F57</f>
        <v>1.3706950354034726E-2</v>
      </c>
      <c r="G275" s="218">
        <f>'Form Data'!G57</f>
        <v>1.0928822984359259</v>
      </c>
      <c r="H275" s="111">
        <f>'Form Data'!H57</f>
        <v>-5.1686770903249801E-3</v>
      </c>
      <c r="I275" s="254">
        <f>'Form Data'!I57</f>
        <v>7.8475244824702042</v>
      </c>
      <c r="J275" s="255">
        <f>'Form Data'!J57</f>
        <v>7.9727373522379352E-2</v>
      </c>
      <c r="K275" s="110">
        <f>'Form Data'!K57</f>
        <v>1.0263833156834178E-2</v>
      </c>
      <c r="L275" s="217">
        <f>'Form Data'!L57</f>
        <v>214555724.75713062</v>
      </c>
      <c r="M275" s="216">
        <f>'Form Data'!M57</f>
        <v>5051455.7631389201</v>
      </c>
      <c r="N275" s="110">
        <f>'Form Data'!N57</f>
        <v>2.4111469362391794E-2</v>
      </c>
      <c r="O275" s="215">
        <f>'Form Data'!O57</f>
        <v>58001385.630108938</v>
      </c>
      <c r="P275" s="214">
        <f>'Form Data'!P57</f>
        <v>-663851.73864052445</v>
      </c>
      <c r="Q275" s="110">
        <f>'Form Data'!Q57</f>
        <v>-1.131593032629837E-2</v>
      </c>
    </row>
    <row r="276" spans="2:17">
      <c r="B276" s="580"/>
      <c r="C276" s="231" t="s">
        <v>124</v>
      </c>
      <c r="D276" s="113">
        <f>'Form Data'!D58</f>
        <v>117782721.77091154</v>
      </c>
      <c r="E276" s="112">
        <f>'Form Data'!E58</f>
        <v>-1154795.2877177447</v>
      </c>
      <c r="F276" s="110">
        <f>'Form Data'!F58</f>
        <v>-9.7092600911493528E-3</v>
      </c>
      <c r="G276" s="218">
        <f>'Form Data'!G58</f>
        <v>4.7081202875860759</v>
      </c>
      <c r="H276" s="111">
        <f>'Form Data'!H58</f>
        <v>-0.13412033373642007</v>
      </c>
      <c r="I276" s="254">
        <f>'Form Data'!I58</f>
        <v>5.3546881584174795</v>
      </c>
      <c r="J276" s="255">
        <f>'Form Data'!J58</f>
        <v>0.27490402912343725</v>
      </c>
      <c r="K276" s="110">
        <f>'Form Data'!K58</f>
        <v>5.4117266034618236E-2</v>
      </c>
      <c r="L276" s="217">
        <f>'Form Data'!L58</f>
        <v>630689745.53288066</v>
      </c>
      <c r="M276" s="216">
        <f>'Form Data'!M58</f>
        <v>26512834.000816226</v>
      </c>
      <c r="N276" s="110">
        <f>'Form Data'!N58</f>
        <v>4.3882567332116852E-2</v>
      </c>
      <c r="O276" s="215">
        <f>'Form Data'!O58</f>
        <v>118532867.8508445</v>
      </c>
      <c r="P276" s="214">
        <f>'Form Data'!P58</f>
        <v>-3405539.2181793004</v>
      </c>
      <c r="Q276" s="110">
        <f>'Form Data'!Q58</f>
        <v>-2.7928355798936912E-2</v>
      </c>
    </row>
    <row r="277" spans="2:17" ht="15" thickBot="1">
      <c r="B277" s="574"/>
      <c r="C277" s="243" t="s">
        <v>123</v>
      </c>
      <c r="D277" s="108">
        <f>'Form Data'!D59</f>
        <v>42629293.101731062</v>
      </c>
      <c r="E277" s="107">
        <f>'Form Data'!E59</f>
        <v>-1515715.4925642535</v>
      </c>
      <c r="F277" s="105">
        <f>'Form Data'!F59</f>
        <v>-3.4334923490311052E-2</v>
      </c>
      <c r="G277" s="230">
        <f>'Form Data'!G59</f>
        <v>1.7040176749191103</v>
      </c>
      <c r="H277" s="106">
        <f>'Form Data'!H59</f>
        <v>-9.3234858430445433E-2</v>
      </c>
      <c r="I277" s="256">
        <f>'Form Data'!I59</f>
        <v>3.2891164023617399</v>
      </c>
      <c r="J277" s="257">
        <f>'Form Data'!J59</f>
        <v>0.13214646512177186</v>
      </c>
      <c r="K277" s="105">
        <f>'Form Data'!K59</f>
        <v>4.1858639058597769E-2</v>
      </c>
      <c r="L277" s="229">
        <f>'Form Data'!L59</f>
        <v>140212707.16198981</v>
      </c>
      <c r="M277" s="228">
        <f>'Form Data'!M59</f>
        <v>848242.15059947968</v>
      </c>
      <c r="N277" s="105">
        <f>'Form Data'!N59</f>
        <v>6.0865023988012469E-3</v>
      </c>
      <c r="O277" s="227">
        <f>'Form Data'!O59</f>
        <v>31826288.527255625</v>
      </c>
      <c r="P277" s="226">
        <f>'Form Data'!P59</f>
        <v>-1792873.3969671875</v>
      </c>
      <c r="Q277" s="105">
        <f>'Form Data'!Q59</f>
        <v>-5.3328914058247578E-2</v>
      </c>
    </row>
    <row r="278" spans="2:17">
      <c r="B278" s="573" t="s">
        <v>62</v>
      </c>
      <c r="C278" s="225" t="s">
        <v>122</v>
      </c>
      <c r="D278" s="118">
        <f>Package!D17</f>
        <v>1010008347.3546706</v>
      </c>
      <c r="E278" s="117">
        <f>Package!E17</f>
        <v>24056352.23168385</v>
      </c>
      <c r="F278" s="115">
        <f>Package!F17</f>
        <v>2.4399111062890118E-2</v>
      </c>
      <c r="G278" s="224">
        <f>Package!G17</f>
        <v>40.372991210551213</v>
      </c>
      <c r="H278" s="116">
        <f>Package!H17</f>
        <v>0.23244582565742178</v>
      </c>
      <c r="I278" s="258">
        <f>Package!I17</f>
        <v>4.9806482881760266</v>
      </c>
      <c r="J278" s="259">
        <f>Package!J17</f>
        <v>0.24085018711052708</v>
      </c>
      <c r="K278" s="115">
        <f>Package!K17</f>
        <v>5.0814440188155764E-2</v>
      </c>
      <c r="L278" s="223">
        <f>Package!L17</f>
        <v>5030496346.2955379</v>
      </c>
      <c r="M278" s="222">
        <f>Package!M17</f>
        <v>357282952.06986427</v>
      </c>
      <c r="N278" s="115">
        <f>Package!N17</f>
        <v>7.6453378420795207E-2</v>
      </c>
      <c r="O278" s="221">
        <f>Package!O17</f>
        <v>1411119766.2686851</v>
      </c>
      <c r="P278" s="220">
        <f>Package!P17</f>
        <v>112665410.19971967</v>
      </c>
      <c r="Q278" s="115">
        <f>Package!Q17</f>
        <v>8.676886459129074E-2</v>
      </c>
    </row>
    <row r="279" spans="2:17">
      <c r="B279" s="574"/>
      <c r="C279" s="219" t="s">
        <v>121</v>
      </c>
      <c r="D279" s="113">
        <f>Package!D18</f>
        <v>8147237.9701363603</v>
      </c>
      <c r="E279" s="112">
        <f>Package!E18</f>
        <v>1103336.660003054</v>
      </c>
      <c r="F279" s="110">
        <f>Package!F18</f>
        <v>0.15663715481302978</v>
      </c>
      <c r="G279" s="218">
        <f>Package!G18</f>
        <v>0.32566895889532593</v>
      </c>
      <c r="H279" s="111">
        <f>Package!H18</f>
        <v>3.8894306960219005E-2</v>
      </c>
      <c r="I279" s="254">
        <f>Package!I18</f>
        <v>11.213255922761826</v>
      </c>
      <c r="J279" s="255">
        <f>Package!J18</f>
        <v>0.24830576150416661</v>
      </c>
      <c r="K279" s="110">
        <f>Package!K18</f>
        <v>2.2645407215939994E-2</v>
      </c>
      <c r="L279" s="217">
        <f>Package!L18</f>
        <v>91357064.422781587</v>
      </c>
      <c r="M279" s="216">
        <f>Package!M18</f>
        <v>14121037.61635235</v>
      </c>
      <c r="N279" s="110">
        <f>Package!N18</f>
        <v>0.18282967418485713</v>
      </c>
      <c r="O279" s="215">
        <f>Package!O18</f>
        <v>11694005.317082658</v>
      </c>
      <c r="P279" s="214">
        <f>Package!P18</f>
        <v>1864461.1013564002</v>
      </c>
      <c r="Q279" s="110">
        <f>Package!Q18</f>
        <v>0.18967930358087759</v>
      </c>
    </row>
    <row r="280" spans="2:17">
      <c r="B280" s="574"/>
      <c r="C280" s="219" t="s">
        <v>120</v>
      </c>
      <c r="D280" s="113">
        <f>Package!D19</f>
        <v>11868430.02242269</v>
      </c>
      <c r="E280" s="112">
        <f>Package!E19</f>
        <v>556739.47277612612</v>
      </c>
      <c r="F280" s="110">
        <f>Package!F19</f>
        <v>4.9218060760468869E-2</v>
      </c>
      <c r="G280" s="218">
        <f>Package!G19</f>
        <v>0.47441590184209831</v>
      </c>
      <c r="H280" s="111">
        <f>Package!H19</f>
        <v>1.3888989645604033E-2</v>
      </c>
      <c r="I280" s="254">
        <f>Package!I19</f>
        <v>6.7037966145969694</v>
      </c>
      <c r="J280" s="255">
        <f>Package!J19</f>
        <v>2.9288645936370372E-2</v>
      </c>
      <c r="K280" s="110">
        <f>Package!K19</f>
        <v>4.3881355860075251E-3</v>
      </c>
      <c r="L280" s="217">
        <f>Package!L19</f>
        <v>79563541.004898265</v>
      </c>
      <c r="M280" s="216">
        <f>Package!M19</f>
        <v>4063572.2922594845</v>
      </c>
      <c r="N280" s="110">
        <f>Package!N19</f>
        <v>5.382217187037374E-2</v>
      </c>
      <c r="O280" s="215">
        <f>Package!O19</f>
        <v>23765716.927828196</v>
      </c>
      <c r="P280" s="214">
        <f>Package!P19</f>
        <v>1614823.5826126002</v>
      </c>
      <c r="Q280" s="110">
        <f>Package!Q19</f>
        <v>7.2901058997757687E-2</v>
      </c>
    </row>
    <row r="281" spans="2:17">
      <c r="B281" s="574"/>
      <c r="C281" s="219" t="s">
        <v>119</v>
      </c>
      <c r="D281" s="113">
        <f>Package!D20</f>
        <v>266123857.35368183</v>
      </c>
      <c r="E281" s="112">
        <f>Package!E20</f>
        <v>3063041.7349835038</v>
      </c>
      <c r="F281" s="110">
        <f>Package!F20</f>
        <v>1.164385401824088E-2</v>
      </c>
      <c r="G281" s="218">
        <f>Package!G20</f>
        <v>10.637749858205165</v>
      </c>
      <c r="H281" s="111">
        <f>Package!H20</f>
        <v>-7.210686966967117E-2</v>
      </c>
      <c r="I281" s="254">
        <f>Package!I20</f>
        <v>7.2105027048633845</v>
      </c>
      <c r="J281" s="255">
        <f>Package!J20</f>
        <v>3.5329759779756387E-3</v>
      </c>
      <c r="K281" s="110">
        <f>Package!K20</f>
        <v>4.9021656963751806E-4</v>
      </c>
      <c r="L281" s="217">
        <f>Package!L20</f>
        <v>1918886793.2774003</v>
      </c>
      <c r="M281" s="216">
        <f>Package!M20</f>
        <v>23015458.257535458</v>
      </c>
      <c r="N281" s="110">
        <f>Package!N20</f>
        <v>1.2139778598052544E-2</v>
      </c>
      <c r="O281" s="215">
        <f>Package!O20</f>
        <v>418351026.3037402</v>
      </c>
      <c r="P281" s="214">
        <f>Package!P20</f>
        <v>3119992.1674534082</v>
      </c>
      <c r="Q281" s="110">
        <f>Package!Q20</f>
        <v>7.5138703780733476E-3</v>
      </c>
    </row>
    <row r="282" spans="2:17">
      <c r="B282" s="574"/>
      <c r="C282" s="219" t="s">
        <v>118</v>
      </c>
      <c r="D282" s="113">
        <f>Package!D21</f>
        <v>369267597.60703021</v>
      </c>
      <c r="E282" s="112">
        <f>Package!E21</f>
        <v>-6008416.189678669</v>
      </c>
      <c r="F282" s="110">
        <f>Package!F21</f>
        <v>-1.6010658738593118E-2</v>
      </c>
      <c r="G282" s="218">
        <f>Package!G21</f>
        <v>14.760707187793964</v>
      </c>
      <c r="H282" s="111">
        <f>Package!H21</f>
        <v>-0.51770792590513715</v>
      </c>
      <c r="I282" s="254">
        <f>Package!I21</f>
        <v>5.391462417793762</v>
      </c>
      <c r="J282" s="255">
        <f>Package!J21</f>
        <v>0.12097351558840153</v>
      </c>
      <c r="K282" s="110">
        <f>Package!K21</f>
        <v>2.2952996929332666E-2</v>
      </c>
      <c r="L282" s="217">
        <f>Package!L21</f>
        <v>1990892374.6072931</v>
      </c>
      <c r="M282" s="216">
        <f>Package!M21</f>
        <v>13004308.627873182</v>
      </c>
      <c r="N282" s="110">
        <f>Package!N21</f>
        <v>6.5748455898760111E-3</v>
      </c>
      <c r="O282" s="215">
        <f>Package!O21</f>
        <v>405355560.16089696</v>
      </c>
      <c r="P282" s="214">
        <f>Package!P21</f>
        <v>-8236719.9855428934</v>
      </c>
      <c r="Q282" s="110">
        <f>Package!Q21</f>
        <v>-1.9915071873746127E-2</v>
      </c>
    </row>
    <row r="283" spans="2:17">
      <c r="B283" s="574"/>
      <c r="C283" s="219" t="s">
        <v>117</v>
      </c>
      <c r="D283" s="113">
        <f>Package!D22</f>
        <v>463684823.37994808</v>
      </c>
      <c r="E283" s="112">
        <f>Package!E22</f>
        <v>31701323.80670923</v>
      </c>
      <c r="F283" s="110">
        <f>Package!F22</f>
        <v>7.3385496987795382E-2</v>
      </c>
      <c r="G283" s="218">
        <f>Package!G22</f>
        <v>18.534840180098897</v>
      </c>
      <c r="H283" s="111">
        <f>Package!H22</f>
        <v>0.94772300206442495</v>
      </c>
      <c r="I283" s="254">
        <f>Package!I22</f>
        <v>5.8863979855222635</v>
      </c>
      <c r="J283" s="255">
        <f>Package!J22</f>
        <v>6.723931037904407E-2</v>
      </c>
      <c r="K283" s="110">
        <f>Package!K22</f>
        <v>1.1554816449027177E-2</v>
      </c>
      <c r="L283" s="217">
        <f>Package!L22</f>
        <v>2729433410.260973</v>
      </c>
      <c r="M283" s="216">
        <f>Package!M22</f>
        <v>215652881.20063305</v>
      </c>
      <c r="N283" s="110">
        <f>Package!N22</f>
        <v>8.5788269384537263E-2</v>
      </c>
      <c r="O283" s="215">
        <f>Package!O22</f>
        <v>632562658.66712761</v>
      </c>
      <c r="P283" s="214">
        <f>Package!P22</f>
        <v>31800766.13437283</v>
      </c>
      <c r="Q283" s="110">
        <f>Package!Q22</f>
        <v>5.2934060115404184E-2</v>
      </c>
    </row>
    <row r="284" spans="2:17" ht="15" thickBot="1">
      <c r="B284" s="575"/>
      <c r="C284" s="213" t="s">
        <v>116</v>
      </c>
      <c r="D284" s="212">
        <f>Package!D23</f>
        <v>35712905.593804568</v>
      </c>
      <c r="E284" s="154">
        <f>Package!E23</f>
        <v>5047811.6452961452</v>
      </c>
      <c r="F284" s="152">
        <f>Package!F23</f>
        <v>0.16461099560862996</v>
      </c>
      <c r="G284" s="211">
        <f>Package!G23</f>
        <v>1.427549413248173</v>
      </c>
      <c r="H284" s="153">
        <f>Package!H23</f>
        <v>0.17909756015507039</v>
      </c>
      <c r="I284" s="260">
        <f>Package!I23</f>
        <v>6.5258617830755963</v>
      </c>
      <c r="J284" s="261">
        <f>Package!J23</f>
        <v>-0.5667075022941459</v>
      </c>
      <c r="K284" s="152">
        <f>Package!K23</f>
        <v>-7.9901581428767521E-2</v>
      </c>
      <c r="L284" s="210">
        <f>Package!L23</f>
        <v>233057485.7771959</v>
      </c>
      <c r="M284" s="209">
        <f>Package!M23</f>
        <v>15563182.305027515</v>
      </c>
      <c r="N284" s="152">
        <f>Package!N23</f>
        <v>7.1556735310168956E-2</v>
      </c>
      <c r="O284" s="208">
        <f>Package!O23</f>
        <v>42944315.021036029</v>
      </c>
      <c r="P284" s="207">
        <f>Package!P23</f>
        <v>3210612.7548156083</v>
      </c>
      <c r="Q284" s="152">
        <f>Package!Q23</f>
        <v>8.0803262009266838E-2</v>
      </c>
    </row>
    <row r="285" spans="2:17">
      <c r="B285" s="573" t="s">
        <v>115</v>
      </c>
      <c r="C285" s="234" t="s">
        <v>12</v>
      </c>
      <c r="D285" s="151">
        <f>'NB &amp; PL'!D7</f>
        <v>1086696242.8686891</v>
      </c>
      <c r="E285" s="133">
        <f>'NB &amp; PL'!E7</f>
        <v>47490224.919232607</v>
      </c>
      <c r="F285" s="131">
        <f>'NB &amp; PL'!F7</f>
        <v>4.5698566115830917E-2</v>
      </c>
      <c r="G285" s="196">
        <f>'NB &amp; PL'!G7</f>
        <v>43.438430956323849</v>
      </c>
      <c r="H285" s="132">
        <f>'NB &amp; PL'!H7</f>
        <v>1.1297825291238013</v>
      </c>
      <c r="I285" s="262">
        <f>'NB &amp; PL'!I7</f>
        <v>6.8102633843896925</v>
      </c>
      <c r="J285" s="263">
        <f>'NB &amp; PL'!J7</f>
        <v>0.1191094582924368</v>
      </c>
      <c r="K285" s="131">
        <f>'NB &amp; PL'!K7</f>
        <v>1.7801033963346542E-2</v>
      </c>
      <c r="L285" s="195">
        <f>'NB &amp; PL'!L7</f>
        <v>7400687632.7624817</v>
      </c>
      <c r="M285" s="194">
        <f>'NB &amp; PL'!M7</f>
        <v>447200205.73608112</v>
      </c>
      <c r="N285" s="131">
        <f>'NB &amp; PL'!N7</f>
        <v>6.4313081806681632E-2</v>
      </c>
      <c r="O285" s="193">
        <f>'NB &amp; PL'!O7</f>
        <v>1536141202.7246728</v>
      </c>
      <c r="P285" s="192">
        <f>'NB &amp; PL'!P7</f>
        <v>115188367.53223705</v>
      </c>
      <c r="Q285" s="131">
        <f>'NB &amp; PL'!Q7</f>
        <v>8.1064173756785818E-2</v>
      </c>
    </row>
    <row r="286" spans="2:17" ht="15" thickBot="1">
      <c r="B286" s="575"/>
      <c r="C286" s="244" t="s">
        <v>11</v>
      </c>
      <c r="D286" s="149">
        <f>'NB &amp; PL'!D8</f>
        <v>1273660104.992048</v>
      </c>
      <c r="E286" s="127">
        <f>'NB &amp; PL'!E8</f>
        <v>12869136.711262941</v>
      </c>
      <c r="F286" s="125">
        <f>'NB &amp; PL'!F8</f>
        <v>1.0207192972528428E-2</v>
      </c>
      <c r="G286" s="186">
        <f>'NB &amp; PL'!G8</f>
        <v>50.911924004145611</v>
      </c>
      <c r="H286" s="126">
        <f>'NB &amp; PL'!H8</f>
        <v>-0.41799604619733799</v>
      </c>
      <c r="I286" s="250">
        <f>'NB &amp; PL'!I8</f>
        <v>4.4027648942071504</v>
      </c>
      <c r="J286" s="251">
        <f>'NB &amp; PL'!J8</f>
        <v>0.11400350988747121</v>
      </c>
      <c r="K286" s="125">
        <f>'NB &amp; PL'!K8</f>
        <v>2.6581919503445503E-2</v>
      </c>
      <c r="L286" s="185">
        <f>'NB &amp; PL'!L8</f>
        <v>5607625997.4111824</v>
      </c>
      <c r="M286" s="184">
        <f>'NB &amp; PL'!M8</f>
        <v>200394378.94953346</v>
      </c>
      <c r="N286" s="125">
        <f>'NB &amp; PL'!N8</f>
        <v>3.7060439257925744E-2</v>
      </c>
      <c r="O286" s="183">
        <f>'NB &amp; PL'!O8</f>
        <v>1636431546.3195188</v>
      </c>
      <c r="P286" s="182">
        <f>'NB &amp; PL'!P8</f>
        <v>30953512.466692209</v>
      </c>
      <c r="Q286" s="125">
        <f>'NB &amp; PL'!Q8</f>
        <v>1.9279935205597277E-2</v>
      </c>
    </row>
    <row r="287" spans="2:17">
      <c r="B287" s="573" t="s">
        <v>114</v>
      </c>
      <c r="C287" s="135" t="s">
        <v>113</v>
      </c>
      <c r="D287" s="181">
        <f>Sodium!D11</f>
        <v>2495479966.0130997</v>
      </c>
      <c r="E287" s="180">
        <f>Sodium!E11</f>
        <v>45830441.393261909</v>
      </c>
      <c r="F287" s="173">
        <f>Sodium!F11</f>
        <v>1.8708978950927421E-2</v>
      </c>
      <c r="G287" s="179">
        <f>Sodium!G11</f>
        <v>99.751641655070912</v>
      </c>
      <c r="H287" s="178">
        <f>Sodium!H11</f>
        <v>2.0348035830920708E-2</v>
      </c>
      <c r="I287" s="264">
        <f>Sodium!I11</f>
        <v>5.6997738796301816</v>
      </c>
      <c r="J287" s="265">
        <f>Sodium!J11</f>
        <v>0.1116511704044818</v>
      </c>
      <c r="K287" s="173">
        <f>Sodium!K11</f>
        <v>1.9980085659205647E-2</v>
      </c>
      <c r="L287" s="177">
        <f>Sodium!L11</f>
        <v>14223671527.421879</v>
      </c>
      <c r="M287" s="176">
        <f>Sodium!M11</f>
        <v>534729389.24982262</v>
      </c>
      <c r="N287" s="173">
        <f>Sodium!N11</f>
        <v>3.9062871612168808E-2</v>
      </c>
      <c r="O287" s="175">
        <f>Sodium!O11</f>
        <v>3379306815.6263695</v>
      </c>
      <c r="P287" s="174">
        <f>Sodium!P11</f>
        <v>123117540.74192905</v>
      </c>
      <c r="Q287" s="173">
        <f>Sodium!Q11</f>
        <v>3.7810314557435672E-2</v>
      </c>
    </row>
    <row r="288" spans="2:17">
      <c r="B288" s="574"/>
      <c r="C288" s="134" t="s">
        <v>112</v>
      </c>
      <c r="D288" s="172">
        <f>Sodium!D12</f>
        <v>1795103.3678511148</v>
      </c>
      <c r="E288" s="171">
        <f>Sodium!E12</f>
        <v>-533655.97932689311</v>
      </c>
      <c r="F288" s="164">
        <f>Sodium!F12</f>
        <v>-0.22915892102529947</v>
      </c>
      <c r="G288" s="170">
        <f>Sodium!G12</f>
        <v>7.1755538141938094E-2</v>
      </c>
      <c r="H288" s="169">
        <f>Sodium!H12</f>
        <v>-2.3054017220069292E-2</v>
      </c>
      <c r="I288" s="266">
        <f>Sodium!I12</f>
        <v>10.667420488167798</v>
      </c>
      <c r="J288" s="267">
        <f>Sodium!J12</f>
        <v>0.14320811639370135</v>
      </c>
      <c r="K288" s="164">
        <f>Sodium!K12</f>
        <v>1.3607490169790288E-2</v>
      </c>
      <c r="L288" s="168">
        <f>Sodium!L12</f>
        <v>19149122.444593996</v>
      </c>
      <c r="M288" s="167">
        <f>Sodium!M12</f>
        <v>-5359235.4878613651</v>
      </c>
      <c r="N288" s="164">
        <f>Sodium!N12</f>
        <v>-0.2186697086206808</v>
      </c>
      <c r="O288" s="166">
        <f>Sodium!O12</f>
        <v>3106485.4270139928</v>
      </c>
      <c r="P288" s="165">
        <f>Sodium!P12</f>
        <v>-906225.4274790273</v>
      </c>
      <c r="Q288" s="164">
        <f>Sodium!Q12</f>
        <v>-0.22583870613660822</v>
      </c>
    </row>
    <row r="289" spans="2:17">
      <c r="B289" s="574"/>
      <c r="C289" s="134" t="s">
        <v>111</v>
      </c>
      <c r="D289" s="172">
        <f>Sodium!D13</f>
        <v>3941067.857599101</v>
      </c>
      <c r="E289" s="171">
        <f>Sodium!E13</f>
        <v>49552.311528598424</v>
      </c>
      <c r="F289" s="164">
        <f>Sodium!F13</f>
        <v>1.2733422478199882E-2</v>
      </c>
      <c r="G289" s="170">
        <f>Sodium!G13</f>
        <v>0.15753602273859324</v>
      </c>
      <c r="H289" s="169">
        <f>Sodium!H13</f>
        <v>-8.9720440202178953E-4</v>
      </c>
      <c r="I289" s="266">
        <f>Sodium!I13</f>
        <v>5.8883356475391251</v>
      </c>
      <c r="J289" s="267">
        <f>Sodium!J13</f>
        <v>-0.17360529219071008</v>
      </c>
      <c r="K289" s="164">
        <f>Sodium!K13</f>
        <v>-2.8638565422652768E-2</v>
      </c>
      <c r="L289" s="168">
        <f>Sodium!L13</f>
        <v>23206330.355271436</v>
      </c>
      <c r="M289" s="167">
        <f>Sodium!M13</f>
        <v>-383807.05104845017</v>
      </c>
      <c r="N289" s="164">
        <f>Sodium!N13</f>
        <v>-1.6269809897149087E-2</v>
      </c>
      <c r="O289" s="166">
        <f>Sodium!O13</f>
        <v>9262540.1632213201</v>
      </c>
      <c r="P289" s="165">
        <f>Sodium!P13</f>
        <v>91746.3405792173</v>
      </c>
      <c r="Q289" s="164">
        <f>Sodium!Q13</f>
        <v>1.0004187462234889E-2</v>
      </c>
    </row>
    <row r="290" spans="2:17" ht="15" thickBot="1">
      <c r="B290" s="575"/>
      <c r="C290" s="327" t="s">
        <v>110</v>
      </c>
      <c r="D290" s="163">
        <f>Sodium!D14</f>
        <v>476992.42658954422</v>
      </c>
      <c r="E290" s="162">
        <f>Sodium!E14</f>
        <v>97167.852525384515</v>
      </c>
      <c r="F290" s="155">
        <f>Sodium!F14</f>
        <v>0.25582297502681062</v>
      </c>
      <c r="G290" s="161">
        <f>Sodium!G14</f>
        <v>1.9066784048505227E-2</v>
      </c>
      <c r="H290" s="160">
        <f>Sodium!H14</f>
        <v>3.6031857912507924E-3</v>
      </c>
      <c r="I290" s="270">
        <f>Sodium!I14</f>
        <v>5.4572291106514328</v>
      </c>
      <c r="J290" s="271">
        <f>Sodium!J14</f>
        <v>4.377740964257093E-2</v>
      </c>
      <c r="K290" s="155">
        <f>Sodium!K14</f>
        <v>8.0867830841480463E-3</v>
      </c>
      <c r="L290" s="159">
        <f>Sodium!L14</f>
        <v>2603056.9559447272</v>
      </c>
      <c r="M290" s="158">
        <f>Sodium!M14</f>
        <v>546894.96939213551</v>
      </c>
      <c r="N290" s="155">
        <f>Sodium!N14</f>
        <v>0.26597854301794194</v>
      </c>
      <c r="O290" s="157">
        <f>Sodium!O14</f>
        <v>588568.29884130333</v>
      </c>
      <c r="P290" s="156">
        <f>Sodium!P14</f>
        <v>93063.743302706454</v>
      </c>
      <c r="Q290" s="155">
        <f>Sodium!Q14</f>
        <v>0.18781612048258423</v>
      </c>
    </row>
    <row r="291" spans="2:17">
      <c r="B291" s="577" t="s">
        <v>588</v>
      </c>
      <c r="C291" s="315" t="s">
        <v>107</v>
      </c>
      <c r="D291" s="316">
        <f>'Flavor Groups'!D27</f>
        <v>13317044.492708752</v>
      </c>
      <c r="E291" s="317">
        <f>'Flavor Groups'!E27</f>
        <v>46334.56125420332</v>
      </c>
      <c r="F291" s="318">
        <f>'Flavor Groups'!F27</f>
        <v>3.4914907712947636E-3</v>
      </c>
      <c r="G291" s="319">
        <f>'Flavor Groups'!G27</f>
        <v>0.53232126413887049</v>
      </c>
      <c r="H291" s="320">
        <f>'Flavor Groups'!H27</f>
        <v>-7.9621745359143015E-3</v>
      </c>
      <c r="I291" s="321">
        <f>'Flavor Groups'!I27</f>
        <v>7.4623641811454933</v>
      </c>
      <c r="J291" s="322">
        <f>'Flavor Groups'!J27</f>
        <v>-1.6229144920984595E-2</v>
      </c>
      <c r="K291" s="318">
        <f>'Flavor Groups'!K27</f>
        <v>-2.1700798817898357E-3</v>
      </c>
      <c r="L291" s="323">
        <f>'Flavor Groups'!L27</f>
        <v>99376635.821110651</v>
      </c>
      <c r="M291" s="324">
        <f>'Flavor Groups'!M27</f>
        <v>130393.09557053447</v>
      </c>
      <c r="N291" s="318">
        <f>'Flavor Groups'!N27</f>
        <v>1.3138340756246986E-3</v>
      </c>
      <c r="O291" s="325">
        <f>'Flavor Groups'!O27</f>
        <v>26123873.011979327</v>
      </c>
      <c r="P291" s="326">
        <f>'Flavor Groups'!P27</f>
        <v>-96124.42400919646</v>
      </c>
      <c r="Q291" s="318">
        <f>'Flavor Groups'!Q27</f>
        <v>-3.6660729751735181E-3</v>
      </c>
    </row>
    <row r="292" spans="2:17">
      <c r="B292" s="577"/>
      <c r="C292" s="233" t="s">
        <v>106</v>
      </c>
      <c r="D292" s="150">
        <f>'Flavor Groups'!D28</f>
        <v>3596839.1411981103</v>
      </c>
      <c r="E292" s="130">
        <f>'Flavor Groups'!E28</f>
        <v>-9022.9430319122039</v>
      </c>
      <c r="F292" s="128">
        <f>'Flavor Groups'!F28</f>
        <v>-2.5022984299298062E-3</v>
      </c>
      <c r="G292" s="191">
        <f>'Flavor Groups'!G28</f>
        <v>0.14377619295295255</v>
      </c>
      <c r="H292" s="129">
        <f>'Flavor Groups'!H28</f>
        <v>-3.0273749283092621E-3</v>
      </c>
      <c r="I292" s="248">
        <f>'Flavor Groups'!I28</f>
        <v>10.83289222345755</v>
      </c>
      <c r="J292" s="249">
        <f>'Flavor Groups'!J28</f>
        <v>-0.27224812614601923</v>
      </c>
      <c r="K292" s="128">
        <f>'Flavor Groups'!K28</f>
        <v>-2.4515505214280153E-2</v>
      </c>
      <c r="L292" s="190">
        <f>'Flavor Groups'!L28</f>
        <v>38964170.761712745</v>
      </c>
      <c r="M292" s="189">
        <f>'Flavor Groups'!M28</f>
        <v>-1079433.7649757043</v>
      </c>
      <c r="N292" s="128">
        <f>'Flavor Groups'!N28</f>
        <v>-2.6956458534003306E-2</v>
      </c>
      <c r="O292" s="188">
        <f>'Flavor Groups'!O28</f>
        <v>7276029.2572739422</v>
      </c>
      <c r="P292" s="187">
        <f>'Flavor Groups'!P28</f>
        <v>-27210.070718915202</v>
      </c>
      <c r="Q292" s="128">
        <f>'Flavor Groups'!Q28</f>
        <v>-3.7257536685975372E-3</v>
      </c>
    </row>
    <row r="293" spans="2:17">
      <c r="B293" s="577"/>
      <c r="C293" s="233" t="s">
        <v>105</v>
      </c>
      <c r="D293" s="150">
        <f>'Flavor Groups'!D29</f>
        <v>1617403.3851407033</v>
      </c>
      <c r="E293" s="130">
        <f>'Flavor Groups'!E29</f>
        <v>123139.37673555268</v>
      </c>
      <c r="F293" s="128">
        <f>'Flavor Groups'!F29</f>
        <v>8.24080457288007E-2</v>
      </c>
      <c r="G293" s="191">
        <f>'Flavor Groups'!G29</f>
        <v>6.4652349481296986E-2</v>
      </c>
      <c r="H293" s="129">
        <f>'Flavor Groups'!H29</f>
        <v>3.8171642561600078E-3</v>
      </c>
      <c r="I293" s="248">
        <f>'Flavor Groups'!I29</f>
        <v>11.991274541279294</v>
      </c>
      <c r="J293" s="249">
        <f>'Flavor Groups'!J29</f>
        <v>0.41617804896341681</v>
      </c>
      <c r="K293" s="128">
        <f>'Flavor Groups'!K29</f>
        <v>3.5954607310591011E-2</v>
      </c>
      <c r="L293" s="190">
        <f>'Flavor Groups'!L29</f>
        <v>19394728.035216663</v>
      </c>
      <c r="M293" s="189">
        <f>'Flavor Groups'!M29</f>
        <v>2098477.9529323429</v>
      </c>
      <c r="N293" s="128">
        <f>'Flavor Groups'!N29</f>
        <v>0.12132560196280397</v>
      </c>
      <c r="O293" s="188">
        <f>'Flavor Groups'!O29</f>
        <v>4463928.794605745</v>
      </c>
      <c r="P293" s="187">
        <f>'Flavor Groups'!P29</f>
        <v>33836.850416409783</v>
      </c>
      <c r="Q293" s="128">
        <f>'Flavor Groups'!Q29</f>
        <v>7.6379566931542783E-3</v>
      </c>
    </row>
    <row r="294" spans="2:17">
      <c r="B294" s="577"/>
      <c r="C294" s="233" t="s">
        <v>104</v>
      </c>
      <c r="D294" s="150">
        <f>'Flavor Groups'!D30</f>
        <v>765069.25578064111</v>
      </c>
      <c r="E294" s="130">
        <f>'Flavor Groups'!E30</f>
        <v>-96063.553516354295</v>
      </c>
      <c r="F294" s="128">
        <f>'Flavor Groups'!F30</f>
        <v>-0.11155486410368905</v>
      </c>
      <c r="G294" s="191">
        <f>'Flavor Groups'!G30</f>
        <v>3.0582058475055567E-2</v>
      </c>
      <c r="H294" s="129">
        <f>'Flavor Groups'!H30</f>
        <v>-4.4767889992531132E-3</v>
      </c>
      <c r="I294" s="248">
        <f>'Flavor Groups'!I30</f>
        <v>8.5637250723067435</v>
      </c>
      <c r="J294" s="249">
        <f>'Flavor Groups'!J30</f>
        <v>-0.29898831234495304</v>
      </c>
      <c r="K294" s="128">
        <f>'Flavor Groups'!K30</f>
        <v>-3.3735527639056469E-2</v>
      </c>
      <c r="L294" s="190">
        <f>'Flavor Groups'!L30</f>
        <v>6551842.7677797368</v>
      </c>
      <c r="M294" s="189">
        <f>'Flavor Groups'!M30</f>
        <v>-1080130.5071394611</v>
      </c>
      <c r="N294" s="128">
        <f>'Flavor Groups'!N30</f>
        <v>-0.14152702954150437</v>
      </c>
      <c r="O294" s="188">
        <f>'Flavor Groups'!O30</f>
        <v>1768521.715187514</v>
      </c>
      <c r="P294" s="187">
        <f>'Flavor Groups'!P30</f>
        <v>-231319.86463121697</v>
      </c>
      <c r="Q294" s="128">
        <f>'Flavor Groups'!Q30</f>
        <v>-0.11566909447506547</v>
      </c>
    </row>
    <row r="295" spans="2:17">
      <c r="B295" s="577"/>
      <c r="C295" s="233" t="s">
        <v>103</v>
      </c>
      <c r="D295" s="150">
        <f>'Flavor Groups'!D31</f>
        <v>70034121.649967775</v>
      </c>
      <c r="E295" s="130">
        <f>'Flavor Groups'!E31</f>
        <v>15380228.254753798</v>
      </c>
      <c r="F295" s="128">
        <f>'Flavor Groups'!F31</f>
        <v>0.28141139266211251</v>
      </c>
      <c r="G295" s="191">
        <f>'Flavor Groups'!G31</f>
        <v>2.7994689204483705</v>
      </c>
      <c r="H295" s="129">
        <f>'Flavor Groups'!H31</f>
        <v>0.57437368341497308</v>
      </c>
      <c r="I295" s="248">
        <f>'Flavor Groups'!I31</f>
        <v>6.594008972861503</v>
      </c>
      <c r="J295" s="249">
        <f>'Flavor Groups'!J31</f>
        <v>1.4272827243682027</v>
      </c>
      <c r="K295" s="128">
        <f>'Flavor Groups'!K31</f>
        <v>0.27624508358352085</v>
      </c>
      <c r="L295" s="190">
        <f>'Flavor Groups'!L31</f>
        <v>461805626.56636155</v>
      </c>
      <c r="M295" s="189">
        <f>'Flavor Groups'!M31</f>
        <v>179423920.97895485</v>
      </c>
      <c r="N295" s="128">
        <f>'Flavor Groups'!N31</f>
        <v>0.63539498993293342</v>
      </c>
      <c r="O295" s="188">
        <f>'Flavor Groups'!O31</f>
        <v>130424106.02118851</v>
      </c>
      <c r="P295" s="187">
        <f>'Flavor Groups'!P31</f>
        <v>62710889.69674395</v>
      </c>
      <c r="Q295" s="128">
        <f>'Flavor Groups'!Q31</f>
        <v>0.92612481138494129</v>
      </c>
    </row>
    <row r="296" spans="2:17">
      <c r="B296" s="577"/>
      <c r="C296" s="233" t="s">
        <v>102</v>
      </c>
      <c r="D296" s="150">
        <f>'Flavor Groups'!D32</f>
        <v>90209144.484385267</v>
      </c>
      <c r="E296" s="130">
        <f>'Flavor Groups'!E32</f>
        <v>3201754.385418728</v>
      </c>
      <c r="F296" s="128">
        <f>'Flavor Groups'!F32</f>
        <v>3.6798648732905254E-2</v>
      </c>
      <c r="G296" s="191">
        <f>'Flavor Groups'!G32</f>
        <v>3.6059236608472447</v>
      </c>
      <c r="H296" s="129">
        <f>'Flavor Groups'!H32</f>
        <v>6.3637516730187471E-2</v>
      </c>
      <c r="I296" s="248">
        <f>'Flavor Groups'!I32</f>
        <v>5.9455532719790982</v>
      </c>
      <c r="J296" s="249">
        <f>'Flavor Groups'!J32</f>
        <v>-2.4535675832050075E-2</v>
      </c>
      <c r="K296" s="128">
        <f>'Flavor Groups'!K32</f>
        <v>-4.1097672156200863E-3</v>
      </c>
      <c r="L296" s="190">
        <f>'Flavor Groups'!L32</f>
        <v>536343274.15157205</v>
      </c>
      <c r="M296" s="189">
        <f>'Flavor Groups'!M32</f>
        <v>16901416.143838763</v>
      </c>
      <c r="N296" s="128">
        <f>'Flavor Groups'!N32</f>
        <v>3.2537647637143521E-2</v>
      </c>
      <c r="O296" s="188">
        <f>'Flavor Groups'!O32</f>
        <v>149542227.69390047</v>
      </c>
      <c r="P296" s="187">
        <f>'Flavor Groups'!P32</f>
        <v>5906521.6525909603</v>
      </c>
      <c r="Q296" s="128">
        <f>'Flavor Groups'!Q32</f>
        <v>4.112154153990269E-2</v>
      </c>
    </row>
    <row r="297" spans="2:17">
      <c r="B297" s="577"/>
      <c r="C297" s="233" t="s">
        <v>101</v>
      </c>
      <c r="D297" s="150">
        <f>'Flavor Groups'!D33</f>
        <v>2241633760.7495818</v>
      </c>
      <c r="E297" s="130">
        <f>'Flavor Groups'!E33</f>
        <v>25842533.392099857</v>
      </c>
      <c r="F297" s="128">
        <f>'Flavor Groups'!F33</f>
        <v>1.1662891825291347E-2</v>
      </c>
      <c r="G297" s="191">
        <f>'Flavor Groups'!G33</f>
        <v>89.60466550306397</v>
      </c>
      <c r="H297" s="129">
        <f>'Flavor Groups'!H33</f>
        <v>-0.60567817000485036</v>
      </c>
      <c r="I297" s="248">
        <f>'Flavor Groups'!I33</f>
        <v>5.5583741384849814</v>
      </c>
      <c r="J297" s="249">
        <f>'Flavor Groups'!J33</f>
        <v>7.925799562847935E-2</v>
      </c>
      <c r="K297" s="128">
        <f>'Flavor Groups'!K33</f>
        <v>1.4465470992399643E-2</v>
      </c>
      <c r="L297" s="190">
        <f>'Flavor Groups'!L33</f>
        <v>12459839123.705305</v>
      </c>
      <c r="M297" s="189">
        <f>'Flavor Groups'!M33</f>
        <v>319261640.69110298</v>
      </c>
      <c r="N297" s="128">
        <f>'Flavor Groups'!N33</f>
        <v>2.6297072041077101E-2</v>
      </c>
      <c r="O297" s="188">
        <f>'Flavor Groups'!O33</f>
        <v>2916764160.1237698</v>
      </c>
      <c r="P297" s="187">
        <f>'Flavor Groups'!P33</f>
        <v>50991430.402971745</v>
      </c>
      <c r="Q297" s="128">
        <f>'Flavor Groups'!Q33</f>
        <v>1.7793256902106001E-2</v>
      </c>
    </row>
    <row r="298" spans="2:17">
      <c r="B298" s="577"/>
      <c r="C298" s="233" t="s">
        <v>100</v>
      </c>
      <c r="D298" s="150">
        <f>'Flavor Groups'!D34</f>
        <v>25551018.912180081</v>
      </c>
      <c r="E298" s="130">
        <f>'Flavor Groups'!E34</f>
        <v>-1420085.2531270534</v>
      </c>
      <c r="F298" s="128">
        <f>'Flavor Groups'!F34</f>
        <v>-5.2652099240108441E-2</v>
      </c>
      <c r="G298" s="191">
        <f>'Flavor Groups'!G34</f>
        <v>1.0213490459399455</v>
      </c>
      <c r="H298" s="129">
        <f>'Flavor Groups'!H34</f>
        <v>-7.6711342581467168E-2</v>
      </c>
      <c r="I298" s="248">
        <f>'Flavor Groups'!I34</f>
        <v>7.2920301665540617</v>
      </c>
      <c r="J298" s="249">
        <f>'Flavor Groups'!J34</f>
        <v>0.10991460200440972</v>
      </c>
      <c r="K298" s="128">
        <f>'Flavor Groups'!K34</f>
        <v>1.5303931135129517E-2</v>
      </c>
      <c r="L298" s="190">
        <f>'Flavor Groups'!L34</f>
        <v>186318800.69381049</v>
      </c>
      <c r="M298" s="189">
        <f>'Flavor Groups'!M34</f>
        <v>-7390786.3249318302</v>
      </c>
      <c r="N298" s="128">
        <f>'Flavor Groups'!N34</f>
        <v>-3.8153952205869583E-2</v>
      </c>
      <c r="O298" s="188">
        <f>'Flavor Groups'!O34</f>
        <v>47997477.49900353</v>
      </c>
      <c r="P298" s="187">
        <f>'Flavor Groups'!P34</f>
        <v>-1731092.0189088061</v>
      </c>
      <c r="Q298" s="128">
        <f>'Flavor Groups'!Q34</f>
        <v>-3.4810814702507444E-2</v>
      </c>
    </row>
    <row r="299" spans="2:17">
      <c r="B299" s="577"/>
      <c r="C299" s="233" t="s">
        <v>99</v>
      </c>
      <c r="D299" s="150">
        <f>'Flavor Groups'!D35</f>
        <v>14836228.129386298</v>
      </c>
      <c r="E299" s="130">
        <f>'Flavor Groups'!E35</f>
        <v>-188878.34024583362</v>
      </c>
      <c r="F299" s="128">
        <f>'Flavor Groups'!F35</f>
        <v>-1.2570848707633687E-2</v>
      </c>
      <c r="G299" s="191">
        <f>'Flavor Groups'!G35</f>
        <v>0.59304748266115959</v>
      </c>
      <c r="H299" s="129">
        <f>'Flavor Groups'!H35</f>
        <v>-1.8661780204014322E-2</v>
      </c>
      <c r="I299" s="248">
        <f>'Flavor Groups'!I35</f>
        <v>4.9132683697792627</v>
      </c>
      <c r="J299" s="249">
        <f>'Flavor Groups'!J35</f>
        <v>2.1417201462591073E-2</v>
      </c>
      <c r="K299" s="128">
        <f>'Flavor Groups'!K35</f>
        <v>4.3781384031683279E-3</v>
      </c>
      <c r="L299" s="190">
        <f>'Flavor Groups'!L35</f>
        <v>72894370.394943058</v>
      </c>
      <c r="M299" s="189">
        <f>'Flavor Groups'!M35</f>
        <v>-606214.24260926247</v>
      </c>
      <c r="N299" s="128">
        <f>'Flavor Groups'!N35</f>
        <v>-8.247747219952594E-3</v>
      </c>
      <c r="O299" s="188">
        <f>'Flavor Groups'!O35</f>
        <v>24332847.504400276</v>
      </c>
      <c r="P299" s="187">
        <f>'Flavor Groups'!P35</f>
        <v>-299250.09206516296</v>
      </c>
      <c r="Q299" s="128">
        <f>'Flavor Groups'!Q35</f>
        <v>-1.2148786391139648E-2</v>
      </c>
    </row>
    <row r="300" spans="2:17">
      <c r="B300" s="577"/>
      <c r="C300" s="233" t="s">
        <v>98</v>
      </c>
      <c r="D300" s="150">
        <f>'Flavor Groups'!D36</f>
        <v>4510941.162531741</v>
      </c>
      <c r="E300" s="130">
        <f>'Flavor Groups'!E36</f>
        <v>814647.78126093047</v>
      </c>
      <c r="F300" s="128">
        <f>'Flavor Groups'!F36</f>
        <v>0.22039586613680787</v>
      </c>
      <c r="G300" s="191">
        <f>'Flavor Groups'!G36</f>
        <v>0.18031552747380905</v>
      </c>
      <c r="H300" s="129">
        <f>'Flavor Groups'!H36</f>
        <v>2.9830277724630566E-2</v>
      </c>
      <c r="I300" s="248">
        <f>'Flavor Groups'!I36</f>
        <v>5.9688951756492834</v>
      </c>
      <c r="J300" s="249">
        <f>'Flavor Groups'!J36</f>
        <v>-0.28607252159158669</v>
      </c>
      <c r="K300" s="128">
        <f>'Flavor Groups'!K36</f>
        <v>-4.5735251633317979E-2</v>
      </c>
      <c r="L300" s="190">
        <f>'Flavor Groups'!L36</f>
        <v>26925334.942673478</v>
      </c>
      <c r="M300" s="189">
        <f>'Flavor Groups'!M36</f>
        <v>3805139.2432993278</v>
      </c>
      <c r="N300" s="128">
        <f>'Flavor Groups'!N36</f>
        <v>0.16458075410677991</v>
      </c>
      <c r="O300" s="188">
        <f>'Flavor Groups'!O36</f>
        <v>5437700.173558495</v>
      </c>
      <c r="P300" s="187">
        <f>'Flavor Groups'!P36</f>
        <v>849684.25893955957</v>
      </c>
      <c r="Q300" s="128">
        <f>'Flavor Groups'!Q36</f>
        <v>0.18519644978392177</v>
      </c>
    </row>
    <row r="301" spans="2:17">
      <c r="B301" s="577"/>
      <c r="C301" s="233" t="s">
        <v>97</v>
      </c>
      <c r="D301" s="150">
        <f>'Flavor Groups'!D37</f>
        <v>9107139.1945837382</v>
      </c>
      <c r="E301" s="130">
        <f>'Flavor Groups'!E37</f>
        <v>401982.27049301937</v>
      </c>
      <c r="F301" s="128">
        <f>'Flavor Groups'!F37</f>
        <v>4.6177486976779307E-2</v>
      </c>
      <c r="G301" s="191">
        <f>'Flavor Groups'!G37</f>
        <v>0.36403902167660168</v>
      </c>
      <c r="H301" s="129">
        <f>'Flavor Groups'!H37</f>
        <v>9.6305430462619301E-3</v>
      </c>
      <c r="I301" s="248">
        <f>'Flavor Groups'!I37</f>
        <v>9.1344039354874464</v>
      </c>
      <c r="J301" s="249">
        <f>'Flavor Groups'!J37</f>
        <v>2.8001307800195718E-2</v>
      </c>
      <c r="K301" s="128">
        <f>'Flavor Groups'!K37</f>
        <v>3.074903333953201E-3</v>
      </c>
      <c r="L301" s="190">
        <f>'Flavor Groups'!L37</f>
        <v>83188288.100037679</v>
      </c>
      <c r="M301" s="189">
        <f>'Flavor Groups'!M37</f>
        <v>3915624.2120680958</v>
      </c>
      <c r="N301" s="128">
        <f>'Flavor Groups'!N37</f>
        <v>4.939438161939113E-2</v>
      </c>
      <c r="O301" s="188">
        <f>'Flavor Groups'!O37</f>
        <v>18563672.320629187</v>
      </c>
      <c r="P301" s="187">
        <f>'Flavor Groups'!P37</f>
        <v>1083302.0032662526</v>
      </c>
      <c r="Q301" s="128">
        <f>'Flavor Groups'!Q37</f>
        <v>6.1972485914112953E-2</v>
      </c>
    </row>
    <row r="302" spans="2:17" ht="15" thickBot="1">
      <c r="B302" s="578"/>
      <c r="C302" s="232" t="s">
        <v>96</v>
      </c>
      <c r="D302" s="149">
        <f>'Flavor Groups'!D38</f>
        <v>2420990.0884760623</v>
      </c>
      <c r="E302" s="127">
        <f>'Flavor Groups'!E38</f>
        <v>56930.734959769994</v>
      </c>
      <c r="F302" s="125">
        <f>'Flavor Groups'!F38</f>
        <v>2.4081770567685387E-2</v>
      </c>
      <c r="G302" s="186">
        <f>'Flavor Groups'!G38</f>
        <v>9.6774063124205764E-2</v>
      </c>
      <c r="H302" s="126">
        <f>'Flavor Groups'!H38</f>
        <v>5.2735715697831143E-4</v>
      </c>
      <c r="I302" s="250">
        <f>'Flavor Groups'!I38</f>
        <v>10.328868376639718</v>
      </c>
      <c r="J302" s="251">
        <f>'Flavor Groups'!J38</f>
        <v>0.13456212865425776</v>
      </c>
      <c r="K302" s="125">
        <f>'Flavor Groups'!K38</f>
        <v>1.3199733790698033E-2</v>
      </c>
      <c r="L302" s="185">
        <f>'Flavor Groups'!L38</f>
        <v>25006087.965018593</v>
      </c>
      <c r="M302" s="184">
        <f>'Flavor Groups'!M38</f>
        <v>906142.92685898393</v>
      </c>
      <c r="N302" s="125">
        <f>'Flavor Groups'!N38</f>
        <v>3.7599377319085435E-2</v>
      </c>
      <c r="O302" s="183">
        <f>'Flavor Groups'!O38</f>
        <v>4366346.1296392558</v>
      </c>
      <c r="P302" s="182">
        <f>'Flavor Groups'!P38</f>
        <v>95237.59655429516</v>
      </c>
      <c r="Q302" s="125">
        <f>'Flavor Groups'!Q38</f>
        <v>2.2298097980082563E-2</v>
      </c>
    </row>
    <row r="303" spans="2:17">
      <c r="B303" s="582" t="s">
        <v>95</v>
      </c>
      <c r="C303" s="135" t="s">
        <v>94</v>
      </c>
      <c r="D303" s="181">
        <f>'Cheddar Sharpness'!D13</f>
        <v>2501693129.6651416</v>
      </c>
      <c r="E303" s="180">
        <f>'Cheddar Sharpness'!E13</f>
        <v>45443505.577989578</v>
      </c>
      <c r="F303" s="173">
        <f>'Cheddar Sharpness'!F13</f>
        <v>1.8501175585880585E-2</v>
      </c>
      <c r="G303" s="179">
        <f>'Cheddar Sharpness'!G13</f>
        <v>100.00000000000001</v>
      </c>
      <c r="H303" s="178">
        <f>'Cheddar Sharpness'!H13</f>
        <v>7.1054273576010019E-14</v>
      </c>
      <c r="I303" s="264">
        <f>'Cheddar Sharpness'!I13</f>
        <v>5.7035892484093766</v>
      </c>
      <c r="J303" s="265">
        <f>'Cheddar Sharpness'!J13</f>
        <v>0.11006297943195431</v>
      </c>
      <c r="K303" s="173">
        <f>'Cheddar Sharpness'!K13</f>
        <v>1.9676850369395944E-2</v>
      </c>
      <c r="L303" s="177">
        <f>'Cheddar Sharpness'!L13</f>
        <v>14268630037.177706</v>
      </c>
      <c r="M303" s="176">
        <f>'Cheddar Sharpness'!M13</f>
        <v>529533241.68030167</v>
      </c>
      <c r="N303" s="173">
        <f>'Cheddar Sharpness'!N13</f>
        <v>3.8542070818937749E-2</v>
      </c>
      <c r="O303" s="175">
        <f>'Cheddar Sharpness'!O13</f>
        <v>3392264409.5154452</v>
      </c>
      <c r="P303" s="174">
        <f>'Cheddar Sharpness'!P13</f>
        <v>122396125.39832878</v>
      </c>
      <c r="Q303" s="173">
        <f>'Cheddar Sharpness'!Q13</f>
        <v>3.743151551175599E-2</v>
      </c>
    </row>
    <row r="304" spans="2:17">
      <c r="B304" s="583"/>
      <c r="C304" s="120" t="s">
        <v>93</v>
      </c>
      <c r="D304" s="172">
        <f>'Cheddar Sharpness'!D14</f>
        <v>71125890.805139586</v>
      </c>
      <c r="E304" s="171">
        <f>'Cheddar Sharpness'!E14</f>
        <v>1548989.0875784606</v>
      </c>
      <c r="F304" s="164">
        <f>'Cheddar Sharpness'!F14</f>
        <v>2.2262978795267303E-2</v>
      </c>
      <c r="G304" s="170">
        <f>'Cheddar Sharpness'!G14</f>
        <v>2.8431101305642548</v>
      </c>
      <c r="H304" s="169">
        <f>'Cheddar Sharpness'!H14</f>
        <v>1.0462298875777432E-2</v>
      </c>
      <c r="I304" s="266">
        <f>'Cheddar Sharpness'!I14</f>
        <v>6.0372622286368891</v>
      </c>
      <c r="J304" s="267">
        <f>'Cheddar Sharpness'!J14</f>
        <v>8.6470385986756604E-2</v>
      </c>
      <c r="K304" s="164">
        <f>'Cheddar Sharpness'!K14</f>
        <v>1.4530904167578441E-2</v>
      </c>
      <c r="L304" s="168">
        <f>'Cheddar Sharpness'!L14</f>
        <v>429405654.03602105</v>
      </c>
      <c r="M304" s="167">
        <f>'Cheddar Sharpness'!M14</f>
        <v>15367994.858288288</v>
      </c>
      <c r="N304" s="164">
        <f>'Cheddar Sharpness'!N14</f>
        <v>3.7117384174204578E-2</v>
      </c>
      <c r="O304" s="166">
        <f>'Cheddar Sharpness'!O14</f>
        <v>111822150.28744997</v>
      </c>
      <c r="P304" s="165">
        <f>'Cheddar Sharpness'!P14</f>
        <v>2130820.5621555299</v>
      </c>
      <c r="Q304" s="164">
        <f>'Cheddar Sharpness'!Q14</f>
        <v>1.9425606084745729E-2</v>
      </c>
    </row>
    <row r="305" spans="2:17">
      <c r="B305" s="583"/>
      <c r="C305" s="120" t="s">
        <v>92</v>
      </c>
      <c r="D305" s="172">
        <f>'Cheddar Sharpness'!D15</f>
        <v>211260778.57199556</v>
      </c>
      <c r="E305" s="171">
        <f>'Cheddar Sharpness'!E15</f>
        <v>4624779.4915935099</v>
      </c>
      <c r="F305" s="164">
        <f>'Cheddar Sharpness'!F15</f>
        <v>2.2381286475615551E-2</v>
      </c>
      <c r="G305" s="170">
        <f>'Cheddar Sharpness'!G15</f>
        <v>8.4447119459561133</v>
      </c>
      <c r="H305" s="169">
        <f>'Cheddar Sharpness'!H15</f>
        <v>3.2049118284568578E-2</v>
      </c>
      <c r="I305" s="266">
        <f>'Cheddar Sharpness'!I15</f>
        <v>5.2917746624791304</v>
      </c>
      <c r="J305" s="267">
        <f>'Cheddar Sharpness'!J15</f>
        <v>1.8173308244351816E-2</v>
      </c>
      <c r="K305" s="164">
        <f>'Cheddar Sharpness'!K15</f>
        <v>3.4460906359101992E-3</v>
      </c>
      <c r="L305" s="168">
        <f>'Cheddar Sharpness'!L15</f>
        <v>1117944435.2229002</v>
      </c>
      <c r="M305" s="167">
        <f>'Cheddar Sharpness'!M15</f>
        <v>28228550.63883543</v>
      </c>
      <c r="N305" s="164">
        <f>'Cheddar Sharpness'!N15</f>
        <v>2.5904505053269026E-2</v>
      </c>
      <c r="O305" s="166">
        <f>'Cheddar Sharpness'!O15</f>
        <v>309686792.56638563</v>
      </c>
      <c r="P305" s="165">
        <f>'Cheddar Sharpness'!P15</f>
        <v>4528309.6835864782</v>
      </c>
      <c r="Q305" s="164">
        <f>'Cheddar Sharpness'!Q15</f>
        <v>1.483920630620531E-2</v>
      </c>
    </row>
    <row r="306" spans="2:17">
      <c r="B306" s="583"/>
      <c r="C306" s="120" t="s">
        <v>91</v>
      </c>
      <c r="D306" s="172">
        <f>'Cheddar Sharpness'!D16</f>
        <v>60816599.688971855</v>
      </c>
      <c r="E306" s="171">
        <f>'Cheddar Sharpness'!E16</f>
        <v>3430672.0160339326</v>
      </c>
      <c r="F306" s="164">
        <f>'Cheddar Sharpness'!F16</f>
        <v>5.9782461574665283E-2</v>
      </c>
      <c r="G306" s="170">
        <f>'Cheddar Sharpness'!G16</f>
        <v>2.4310175763688622</v>
      </c>
      <c r="H306" s="169">
        <f>'Cheddar Sharpness'!H16</f>
        <v>9.4694463677701624E-2</v>
      </c>
      <c r="I306" s="266">
        <f>'Cheddar Sharpness'!I16</f>
        <v>5.1403434609516765</v>
      </c>
      <c r="J306" s="267">
        <f>'Cheddar Sharpness'!J16</f>
        <v>-7.3971270528394584E-2</v>
      </c>
      <c r="K306" s="164">
        <f>'Cheddar Sharpness'!K16</f>
        <v>-1.4186192114912483E-2</v>
      </c>
      <c r="L306" s="168">
        <f>'Cheddar Sharpness'!L16</f>
        <v>312618210.52852225</v>
      </c>
      <c r="M306" s="167">
        <f>'Cheddar Sharpness'!M16</f>
        <v>13389922.483872175</v>
      </c>
      <c r="N306" s="164">
        <f>'Cheddar Sharpness'!N16</f>
        <v>4.4748183974752297E-2</v>
      </c>
      <c r="O306" s="166">
        <f>'Cheddar Sharpness'!O16</f>
        <v>69980709.469680652</v>
      </c>
      <c r="P306" s="165">
        <f>'Cheddar Sharpness'!P16</f>
        <v>1659702.2944883257</v>
      </c>
      <c r="Q306" s="164">
        <f>'Cheddar Sharpness'!Q16</f>
        <v>2.4292708247588179E-2</v>
      </c>
    </row>
    <row r="307" spans="2:17" ht="15" thickBot="1">
      <c r="B307" s="584"/>
      <c r="C307" s="119" t="s">
        <v>90</v>
      </c>
      <c r="D307" s="163">
        <f>'Cheddar Sharpness'!D17</f>
        <v>111607182.73376034</v>
      </c>
      <c r="E307" s="162">
        <f>'Cheddar Sharpness'!E17</f>
        <v>-3981784.9595710188</v>
      </c>
      <c r="F307" s="155">
        <f>'Cheddar Sharpness'!F17</f>
        <v>-3.4447794102072757E-2</v>
      </c>
      <c r="G307" s="161">
        <f>'Cheddar Sharpness'!G17</f>
        <v>4.4612659086887803</v>
      </c>
      <c r="H307" s="160">
        <f>'Cheddar Sharpness'!H17</f>
        <v>-0.24464698224098935</v>
      </c>
      <c r="I307" s="270">
        <f>'Cheddar Sharpness'!I17</f>
        <v>5.0927533664250326</v>
      </c>
      <c r="J307" s="271">
        <f>'Cheddar Sharpness'!J17</f>
        <v>7.9332519632305143E-2</v>
      </c>
      <c r="K307" s="155">
        <f>'Cheddar Sharpness'!K17</f>
        <v>1.5824029551210948E-2</v>
      </c>
      <c r="L307" s="159">
        <f>'Cheddar Sharpness'!L17</f>
        <v>568387855.58457172</v>
      </c>
      <c r="M307" s="158">
        <f>'Cheddar Sharpness'!M17</f>
        <v>-11108284.708426833</v>
      </c>
      <c r="N307" s="155">
        <f>'Cheddar Sharpness'!N17</f>
        <v>-1.9168867462707143E-2</v>
      </c>
      <c r="O307" s="157">
        <f>'Cheddar Sharpness'!O17</f>
        <v>157754126.28492665</v>
      </c>
      <c r="P307" s="156">
        <f>'Cheddar Sharpness'!P17</f>
        <v>-2897386.5507180095</v>
      </c>
      <c r="Q307" s="155">
        <f>'Cheddar Sharpness'!Q17</f>
        <v>-1.8035227303973136E-2</v>
      </c>
    </row>
    <row r="308" spans="2:17">
      <c r="B308" s="573" t="s">
        <v>63</v>
      </c>
      <c r="C308" s="402" t="s">
        <v>287</v>
      </c>
      <c r="D308" s="348">
        <f>Size!D15</f>
        <v>18517258.97164626</v>
      </c>
      <c r="E308" s="349">
        <f>Size!E15</f>
        <v>15370434.278336663</v>
      </c>
      <c r="F308" s="352">
        <f>Size!F15</f>
        <v>4.8844266129649494</v>
      </c>
      <c r="G308" s="364">
        <f>Size!G15</f>
        <v>0.74018906444072363</v>
      </c>
      <c r="H308" s="365">
        <f>Size!H15</f>
        <v>0.61207404459704251</v>
      </c>
      <c r="I308" s="363">
        <f>Size!I15</f>
        <v>15.463075083781026</v>
      </c>
      <c r="J308" s="350">
        <f>Size!J15</f>
        <v>-3.2109138609852916</v>
      </c>
      <c r="K308" s="352">
        <f>Size!K15</f>
        <v>-0.17194579425330556</v>
      </c>
      <c r="L308" s="368">
        <f>Size!L15</f>
        <v>286333765.82438397</v>
      </c>
      <c r="M308" s="371">
        <f>Size!M15</f>
        <v>227569996.29040289</v>
      </c>
      <c r="N308" s="352">
        <f>Size!N15</f>
        <v>3.8726242052734032</v>
      </c>
      <c r="O308" s="360">
        <f>Size!O15</f>
        <v>112009752.04209867</v>
      </c>
      <c r="P308" s="351">
        <f>Size!P15</f>
        <v>88508030.538710073</v>
      </c>
      <c r="Q308" s="352">
        <f>Size!Q15</f>
        <v>3.766023290078921</v>
      </c>
    </row>
    <row r="309" spans="2:17">
      <c r="B309" s="574"/>
      <c r="C309" s="402" t="s">
        <v>288</v>
      </c>
      <c r="D309" s="172">
        <f>Size!D16</f>
        <v>217899364.54315025</v>
      </c>
      <c r="E309" s="397">
        <f>Size!E16</f>
        <v>4644758.5958461463</v>
      </c>
      <c r="F309" s="356">
        <f>Size!F16</f>
        <v>2.1780343618903505E-2</v>
      </c>
      <c r="G309" s="344">
        <f>Size!G16</f>
        <v>8.7100756667272297</v>
      </c>
      <c r="H309" s="366">
        <f>Size!H16</f>
        <v>2.7952976263364349E-2</v>
      </c>
      <c r="I309" s="346">
        <f>Size!I16</f>
        <v>9.5383979897213838</v>
      </c>
      <c r="J309" s="398">
        <f>Size!J16</f>
        <v>2.9848264297305249E-2</v>
      </c>
      <c r="K309" s="356">
        <f>Size!K16</f>
        <v>3.1390974606249982E-3</v>
      </c>
      <c r="L309" s="369">
        <f>Size!L16</f>
        <v>2078410860.7199514</v>
      </c>
      <c r="M309" s="399">
        <f>Size!M16</f>
        <v>50668835.894292831</v>
      </c>
      <c r="N309" s="356">
        <f>Size!N16</f>
        <v>2.4987811700874149E-2</v>
      </c>
      <c r="O309" s="400">
        <f>Size!O16</f>
        <v>558847164.94404161</v>
      </c>
      <c r="P309" s="401">
        <f>Size!P16</f>
        <v>11958642.275732994</v>
      </c>
      <c r="Q309" s="356">
        <f>Size!Q16</f>
        <v>2.1866690888640183E-2</v>
      </c>
    </row>
    <row r="310" spans="2:17">
      <c r="B310" s="574"/>
      <c r="C310" s="114" t="s">
        <v>89</v>
      </c>
      <c r="D310" s="172">
        <f>Size!D17</f>
        <v>754465969.53656864</v>
      </c>
      <c r="E310" s="353">
        <f>Size!E17</f>
        <v>16280722.030960321</v>
      </c>
      <c r="F310" s="356">
        <f>Size!F17</f>
        <v>2.2055062853090449E-2</v>
      </c>
      <c r="G310" s="344">
        <f>Size!G17</f>
        <v>30.158214074703732</v>
      </c>
      <c r="H310" s="366">
        <f>Size!H17</f>
        <v>0.10486606533968157</v>
      </c>
      <c r="I310" s="346">
        <f>Size!I17</f>
        <v>5.9975229291810601</v>
      </c>
      <c r="J310" s="354">
        <f>Size!J17</f>
        <v>1.6147678027045309E-2</v>
      </c>
      <c r="K310" s="356">
        <f>Size!K17</f>
        <v>2.6996597519826E-3</v>
      </c>
      <c r="L310" s="369">
        <f>Size!L17</f>
        <v>4524926951.5823898</v>
      </c>
      <c r="M310" s="372">
        <f>Size!M17</f>
        <v>109563981.38534355</v>
      </c>
      <c r="N310" s="356">
        <f>Size!N17</f>
        <v>2.4814263770585092E-2</v>
      </c>
      <c r="O310" s="361">
        <f>Size!O17</f>
        <v>1474725105.2126477</v>
      </c>
      <c r="P310" s="355">
        <f>Size!P17</f>
        <v>30938342.037624598</v>
      </c>
      <c r="Q310" s="356">
        <f>Size!Q17</f>
        <v>2.1428609007044967E-2</v>
      </c>
    </row>
    <row r="311" spans="2:17">
      <c r="B311" s="574"/>
      <c r="C311" s="114" t="s">
        <v>88</v>
      </c>
      <c r="D311" s="172">
        <f>Size!D18</f>
        <v>195585350.80674982</v>
      </c>
      <c r="E311" s="353">
        <f>Size!E18</f>
        <v>-60267.899733096361</v>
      </c>
      <c r="F311" s="356">
        <f>Size!F18</f>
        <v>-3.0804625287067223E-4</v>
      </c>
      <c r="G311" s="344">
        <f>Size!G18</f>
        <v>7.818119196455144</v>
      </c>
      <c r="H311" s="366">
        <f>Size!H18</f>
        <v>-0.14709805133143572</v>
      </c>
      <c r="I311" s="346">
        <f>Size!I18</f>
        <v>5.3657338999154236</v>
      </c>
      <c r="J311" s="354">
        <f>Size!J18</f>
        <v>0.10940117431303165</v>
      </c>
      <c r="K311" s="356">
        <f>Size!K18</f>
        <v>2.0813213322696183E-2</v>
      </c>
      <c r="L311" s="369">
        <f>Size!L18</f>
        <v>1049458947.150628</v>
      </c>
      <c r="M311" s="372">
        <f>Size!M18</f>
        <v>21080478.923014283</v>
      </c>
      <c r="N311" s="356">
        <f>Size!N18</f>
        <v>2.0498755637451255E-2</v>
      </c>
      <c r="O311" s="361">
        <f>Size!O18</f>
        <v>251497331.75954229</v>
      </c>
      <c r="P311" s="355">
        <f>Size!P18</f>
        <v>-589306.47924560308</v>
      </c>
      <c r="Q311" s="356">
        <f>Size!Q18</f>
        <v>-2.3377140627635538E-3</v>
      </c>
    </row>
    <row r="312" spans="2:17">
      <c r="B312" s="574"/>
      <c r="C312" s="114" t="s">
        <v>87</v>
      </c>
      <c r="D312" s="172">
        <f>Size!D19</f>
        <v>511592176.59937263</v>
      </c>
      <c r="E312" s="353">
        <f>Size!E19</f>
        <v>15457882.110947609</v>
      </c>
      <c r="F312" s="356">
        <f>Size!F19</f>
        <v>3.1156649082052616E-2</v>
      </c>
      <c r="G312" s="344">
        <f>Size!G19</f>
        <v>20.449837373453192</v>
      </c>
      <c r="H312" s="366">
        <f>Size!H19</f>
        <v>0.25098259814469159</v>
      </c>
      <c r="I312" s="346">
        <f>Size!I19</f>
        <v>5.1467497800675588</v>
      </c>
      <c r="J312" s="354">
        <f>Size!J19</f>
        <v>5.9922963424053677E-2</v>
      </c>
      <c r="K312" s="356">
        <f>Size!K19</f>
        <v>1.1780028214837729E-2</v>
      </c>
      <c r="L312" s="369">
        <f>Size!L19</f>
        <v>2633036922.3971047</v>
      </c>
      <c r="M312" s="372">
        <f>Size!M19</f>
        <v>109287688.53687859</v>
      </c>
      <c r="N312" s="356">
        <f>Size!N19</f>
        <v>4.3303703502156787E-2</v>
      </c>
      <c r="O312" s="361">
        <f>Size!O19</f>
        <v>474301190.48367709</v>
      </c>
      <c r="P312" s="355">
        <f>Size!P19</f>
        <v>13924654.971727967</v>
      </c>
      <c r="Q312" s="356">
        <f>Size!Q19</f>
        <v>3.0246230851542936E-2</v>
      </c>
    </row>
    <row r="313" spans="2:17" ht="15" thickBot="1">
      <c r="B313" s="575"/>
      <c r="C313" s="109" t="s">
        <v>86</v>
      </c>
      <c r="D313" s="163">
        <f>Size!D20</f>
        <v>651295633.15735507</v>
      </c>
      <c r="E313" s="162">
        <f>Size!E20</f>
        <v>7912151.9209403992</v>
      </c>
      <c r="F313" s="359">
        <f>Size!F20</f>
        <v>1.2297723133542866E-2</v>
      </c>
      <c r="G313" s="345">
        <f>Size!G20</f>
        <v>26.034193620083734</v>
      </c>
      <c r="H313" s="367">
        <f>Size!H20</f>
        <v>-0.15953990468060653</v>
      </c>
      <c r="I313" s="347">
        <f>Size!I20</f>
        <v>3.6544998231865087</v>
      </c>
      <c r="J313" s="357">
        <f>Size!J20</f>
        <v>0.15268543931004119</v>
      </c>
      <c r="K313" s="359">
        <f>Size!K20</f>
        <v>4.360180825490248E-2</v>
      </c>
      <c r="L313" s="370">
        <f>Size!L20</f>
        <v>2380159776.2156992</v>
      </c>
      <c r="M313" s="373">
        <f>Size!M20</f>
        <v>127150247.27350712</v>
      </c>
      <c r="N313" s="359">
        <f>Size!N20</f>
        <v>5.643573435448597E-2</v>
      </c>
      <c r="O313" s="362">
        <f>Size!O20</f>
        <v>263605400.44563794</v>
      </c>
      <c r="P313" s="358">
        <f>Size!P20</f>
        <v>2772013.3489269018</v>
      </c>
      <c r="Q313" s="359">
        <f>Size!Q20</f>
        <v>1.0627525025770964E-2</v>
      </c>
    </row>
    <row r="314" spans="2:17">
      <c r="B314" s="573" t="s">
        <v>85</v>
      </c>
      <c r="C314" s="135" t="s">
        <v>182</v>
      </c>
      <c r="D314" s="144">
        <f>Variety!D101</f>
        <v>519985.92716828402</v>
      </c>
      <c r="E314" s="143">
        <f>Variety!E101</f>
        <v>95331.192128010269</v>
      </c>
      <c r="F314" s="142">
        <f>Variety!F101</f>
        <v>0.22449106123582768</v>
      </c>
      <c r="G314" s="148">
        <f>Variety!G101</f>
        <v>2.0785360162774474E-2</v>
      </c>
      <c r="H314" s="147">
        <f>Variety!H101</f>
        <v>3.4966151233490374E-3</v>
      </c>
      <c r="I314" s="272">
        <f>Variety!I101</f>
        <v>4.1757743312715787</v>
      </c>
      <c r="J314" s="273">
        <f>Variety!J101</f>
        <v>0.2628599987114586</v>
      </c>
      <c r="K314" s="142">
        <f>Variety!K101</f>
        <v>6.7177550125273502E-2</v>
      </c>
      <c r="L314" s="146">
        <f>Variety!L101</f>
        <v>2171343.8872917732</v>
      </c>
      <c r="M314" s="145">
        <f>Variety!M101</f>
        <v>509706.28816316579</v>
      </c>
      <c r="N314" s="142">
        <f>Variety!N101</f>
        <v>0.30674937087994691</v>
      </c>
      <c r="O314" s="144">
        <f>Variety!O101</f>
        <v>447543.51425606245</v>
      </c>
      <c r="P314" s="143">
        <f>Variety!P101</f>
        <v>102338.44826028153</v>
      </c>
      <c r="Q314" s="142">
        <f>Variety!Q101</f>
        <v>0.29645697106175234</v>
      </c>
    </row>
    <row r="315" spans="2:17">
      <c r="B315" s="574"/>
      <c r="C315" s="135" t="s">
        <v>169</v>
      </c>
      <c r="D315" s="139">
        <f>Variety!D102</f>
        <v>1908857.1431624324</v>
      </c>
      <c r="E315" s="102">
        <f>Variety!E102</f>
        <v>-63095.629656545818</v>
      </c>
      <c r="F315" s="101">
        <f>Variety!F102</f>
        <v>-3.1996521684618404E-2</v>
      </c>
      <c r="G315" s="141">
        <f>Variety!G102</f>
        <v>7.630260964173248E-2</v>
      </c>
      <c r="H315" s="104">
        <f>Variety!H102</f>
        <v>-3.9804671873108627E-3</v>
      </c>
      <c r="I315" s="274">
        <f>Variety!I102</f>
        <v>11.315219032943094</v>
      </c>
      <c r="J315" s="275">
        <f>Variety!J102</f>
        <v>0.21989087398447005</v>
      </c>
      <c r="K315" s="101">
        <f>Variety!K102</f>
        <v>1.9818329916355387E-2</v>
      </c>
      <c r="L315" s="140">
        <f>Variety!L102</f>
        <v>21599136.677480936</v>
      </c>
      <c r="M315" s="103">
        <f>Variety!M102</f>
        <v>-280326.45091401041</v>
      </c>
      <c r="N315" s="101">
        <f>Variety!N102</f>
        <v>-1.2812309391184539E-2</v>
      </c>
      <c r="O315" s="139">
        <f>Variety!O102</f>
        <v>4056512.8623927771</v>
      </c>
      <c r="P315" s="102">
        <f>Variety!P102</f>
        <v>-112285.58242030209</v>
      </c>
      <c r="Q315" s="101">
        <f>Variety!Q102</f>
        <v>-2.6934759237403419E-2</v>
      </c>
    </row>
    <row r="316" spans="2:17">
      <c r="B316" s="574"/>
      <c r="C316" s="135" t="s">
        <v>164</v>
      </c>
      <c r="D316" s="139">
        <f>Variety!D103</f>
        <v>11032964.822854239</v>
      </c>
      <c r="E316" s="102">
        <f>Variety!E103</f>
        <v>-2620533.8109935075</v>
      </c>
      <c r="F316" s="101">
        <f>Variety!F103</f>
        <v>-0.19193130502808015</v>
      </c>
      <c r="G316" s="141">
        <f>Variety!G103</f>
        <v>0.44101991135623569</v>
      </c>
      <c r="H316" s="104">
        <f>Variety!H103</f>
        <v>-0.11484780257458943</v>
      </c>
      <c r="I316" s="274">
        <f>Variety!I103</f>
        <v>8.0013025413410706</v>
      </c>
      <c r="J316" s="275">
        <f>Variety!J103</f>
        <v>0.56671200477746542</v>
      </c>
      <c r="K316" s="101">
        <f>Variety!K103</f>
        <v>7.6226390947874506E-2</v>
      </c>
      <c r="L316" s="140">
        <f>Variety!L103</f>
        <v>88278089.475630268</v>
      </c>
      <c r="M316" s="103">
        <f>Variety!M103</f>
        <v>-13230082.258558303</v>
      </c>
      <c r="N316" s="101">
        <f>Variety!N103</f>
        <v>-0.13033514477241176</v>
      </c>
      <c r="O316" s="139">
        <f>Variety!O103</f>
        <v>19902412.651021093</v>
      </c>
      <c r="P316" s="102">
        <f>Variety!P103</f>
        <v>-4506542.9310428016</v>
      </c>
      <c r="Q316" s="101">
        <f>Variety!Q103</f>
        <v>-0.18462661853317003</v>
      </c>
    </row>
    <row r="317" spans="2:17">
      <c r="B317" s="574"/>
      <c r="C317" s="135" t="s">
        <v>166</v>
      </c>
      <c r="D317" s="139">
        <f>Variety!D104</f>
        <v>4544287.1698713787</v>
      </c>
      <c r="E317" s="102">
        <f>Variety!E104</f>
        <v>-65286.17729885783</v>
      </c>
      <c r="F317" s="101">
        <f>Variety!F104</f>
        <v>-1.4163171378742949E-2</v>
      </c>
      <c r="G317" s="141">
        <f>Variety!G104</f>
        <v>0.18164846503294535</v>
      </c>
      <c r="H317" s="104">
        <f>Variety!H104</f>
        <v>-6.0186719700108804E-3</v>
      </c>
      <c r="I317" s="274">
        <f>Variety!I104</f>
        <v>13.742971956555555</v>
      </c>
      <c r="J317" s="275">
        <f>Variety!J104</f>
        <v>3.3337975473520132E-2</v>
      </c>
      <c r="K317" s="101">
        <f>Variety!K104</f>
        <v>2.4317188569383621E-3</v>
      </c>
      <c r="L317" s="140">
        <f>Variety!L104</f>
        <v>62452011.138077572</v>
      </c>
      <c r="M317" s="103">
        <f>Variety!M104</f>
        <v>-743552.26057755947</v>
      </c>
      <c r="N317" s="101">
        <f>Variety!N104</f>
        <v>-1.176589337272026E-2</v>
      </c>
      <c r="O317" s="139">
        <f>Variety!O104</f>
        <v>13030124.468692021</v>
      </c>
      <c r="P317" s="102">
        <f>Variety!P104</f>
        <v>-890845.16022796556</v>
      </c>
      <c r="Q317" s="101">
        <f>Variety!Q104</f>
        <v>-6.3993039563658538E-2</v>
      </c>
    </row>
    <row r="318" spans="2:17">
      <c r="B318" s="574"/>
      <c r="C318" s="135" t="s">
        <v>162</v>
      </c>
      <c r="D318" s="139">
        <f>Variety!D105</f>
        <v>7916113.9233427374</v>
      </c>
      <c r="E318" s="102">
        <f>Variety!E105</f>
        <v>-458511.69530938659</v>
      </c>
      <c r="F318" s="101">
        <f>Variety!F105</f>
        <v>-5.4750112564814921E-2</v>
      </c>
      <c r="G318" s="141">
        <f>Variety!G105</f>
        <v>0.31643025395374269</v>
      </c>
      <c r="H318" s="104">
        <f>Variety!H105</f>
        <v>-2.4521477357544064E-2</v>
      </c>
      <c r="I318" s="274">
        <f>Variety!I105</f>
        <v>12.121012889273109</v>
      </c>
      <c r="J318" s="275">
        <f>Variety!J105</f>
        <v>0.13163813566649196</v>
      </c>
      <c r="K318" s="101">
        <f>Variety!K105</f>
        <v>1.0979566355359179E-2</v>
      </c>
      <c r="L318" s="140">
        <f>Variety!L105</f>
        <v>95951318.897791639</v>
      </c>
      <c r="M318" s="103">
        <f>Variety!M105</f>
        <v>-4455206.06538333</v>
      </c>
      <c r="N318" s="101">
        <f>Variety!N105</f>
        <v>-4.4371678703324494E-2</v>
      </c>
      <c r="O318" s="139">
        <f>Variety!O105</f>
        <v>13735273.395467643</v>
      </c>
      <c r="P318" s="102">
        <f>Variety!P105</f>
        <v>-947421.51547778957</v>
      </c>
      <c r="Q318" s="101">
        <f>Variety!Q105</f>
        <v>-6.4526404806757934E-2</v>
      </c>
    </row>
    <row r="319" spans="2:17">
      <c r="B319" s="574"/>
      <c r="C319" s="135" t="s">
        <v>226</v>
      </c>
      <c r="D319" s="139">
        <f>Variety!D106</f>
        <v>2773096.2980401022</v>
      </c>
      <c r="E319" s="102">
        <f>Variety!E106</f>
        <v>473246.43779583694</v>
      </c>
      <c r="F319" s="101">
        <f>Variety!F106</f>
        <v>0.20577275324641139</v>
      </c>
      <c r="G319" s="141">
        <f>Variety!G106</f>
        <v>0.11084877937891968</v>
      </c>
      <c r="H319" s="104">
        <f>Variety!H106</f>
        <v>1.7216200764317902E-2</v>
      </c>
      <c r="I319" s="274">
        <f>Variety!I106</f>
        <v>11.436042969989</v>
      </c>
      <c r="J319" s="275">
        <f>Variety!J106</f>
        <v>-0.23184175621304526</v>
      </c>
      <c r="K319" s="101">
        <f>Variety!K106</f>
        <v>-1.9870075995215192E-2</v>
      </c>
      <c r="L319" s="140">
        <f>Variety!L106</f>
        <v>31713248.424304031</v>
      </c>
      <c r="M319" s="103">
        <f>Variety!M106</f>
        <v>4878865.3674020618</v>
      </c>
      <c r="N319" s="101">
        <f>Variety!N106</f>
        <v>0.18181395700644543</v>
      </c>
      <c r="O319" s="139">
        <f>Variety!O106</f>
        <v>4741051.2344167223</v>
      </c>
      <c r="P319" s="102">
        <f>Variety!P106</f>
        <v>892563.79577443656</v>
      </c>
      <c r="Q319" s="101">
        <f>Variety!Q106</f>
        <v>0.23192586957990061</v>
      </c>
    </row>
    <row r="320" spans="2:17">
      <c r="B320" s="574"/>
      <c r="C320" s="135" t="s">
        <v>146</v>
      </c>
      <c r="D320" s="139">
        <f>Variety!D107</f>
        <v>458935919.73954523</v>
      </c>
      <c r="E320" s="102">
        <f>Variety!E107</f>
        <v>4178728.2389008403</v>
      </c>
      <c r="F320" s="101">
        <f>Variety!F107</f>
        <v>9.1889217301029079E-3</v>
      </c>
      <c r="G320" s="141">
        <f>Variety!G107</f>
        <v>18.345012595568637</v>
      </c>
      <c r="H320" s="104">
        <f>Variety!H107</f>
        <v>-0.16927793260401813</v>
      </c>
      <c r="I320" s="274">
        <f>Variety!I107</f>
        <v>5.4772096080202886</v>
      </c>
      <c r="J320" s="275">
        <f>Variety!J107</f>
        <v>2.9134606758938197E-2</v>
      </c>
      <c r="K320" s="101">
        <f>Variety!K107</f>
        <v>5.3476882664414294E-3</v>
      </c>
      <c r="L320" s="140">
        <f>Variety!L107</f>
        <v>2513688229.0630651</v>
      </c>
      <c r="M320" s="103">
        <f>Variety!M107</f>
        <v>36136942.404583931</v>
      </c>
      <c r="N320" s="101">
        <f>Variety!N107</f>
        <v>1.4585749485461708E-2</v>
      </c>
      <c r="O320" s="139">
        <f>Variety!O107</f>
        <v>670033294.86089289</v>
      </c>
      <c r="P320" s="102">
        <f>Variety!P107</f>
        <v>1322877.089928627</v>
      </c>
      <c r="Q320" s="101">
        <f>Variety!Q107</f>
        <v>1.9782510557233715E-3</v>
      </c>
    </row>
    <row r="321" spans="2:17">
      <c r="B321" s="574"/>
      <c r="C321" s="135" t="s">
        <v>227</v>
      </c>
      <c r="D321" s="139">
        <f>Variety!D108</f>
        <v>51932397.059615336</v>
      </c>
      <c r="E321" s="102">
        <f>Variety!E108</f>
        <v>-2768004.8603656888</v>
      </c>
      <c r="F321" s="101">
        <f>Variety!F108</f>
        <v>-5.0603007714913863E-2</v>
      </c>
      <c r="G321" s="141">
        <f>Variety!G108</f>
        <v>2.0758899820205627</v>
      </c>
      <c r="H321" s="104">
        <f>Variety!H108</f>
        <v>-0.15109873213791802</v>
      </c>
      <c r="I321" s="274">
        <f>Variety!I108</f>
        <v>3.4359946587358232</v>
      </c>
      <c r="J321" s="275">
        <f>Variety!J108</f>
        <v>0.10770260854299929</v>
      </c>
      <c r="K321" s="101">
        <f>Variety!K108</f>
        <v>3.2359722920577108E-2</v>
      </c>
      <c r="L321" s="140">
        <f>Variety!L108</f>
        <v>178439438.91218626</v>
      </c>
      <c r="M321" s="103">
        <f>Variety!M108</f>
        <v>-3619473.9404388666</v>
      </c>
      <c r="N321" s="101">
        <f>Variety!N108</f>
        <v>-1.9880784102939222E-2</v>
      </c>
      <c r="O321" s="139">
        <f>Variety!O108</f>
        <v>49352297.219271146</v>
      </c>
      <c r="P321" s="102">
        <f>Variety!P108</f>
        <v>-1887633.1992869601</v>
      </c>
      <c r="Q321" s="101">
        <f>Variety!Q108</f>
        <v>-3.6839105437256721E-2</v>
      </c>
    </row>
    <row r="322" spans="2:17">
      <c r="B322" s="574"/>
      <c r="C322" s="135" t="s">
        <v>228</v>
      </c>
      <c r="D322" s="139">
        <f>Variety!D109</f>
        <v>149937003.00480634</v>
      </c>
      <c r="E322" s="102">
        <f>Variety!E109</f>
        <v>-959827.56929379702</v>
      </c>
      <c r="F322" s="101">
        <f>Variety!F109</f>
        <v>-6.3608199432821045E-3</v>
      </c>
      <c r="G322" s="141">
        <f>Variety!G109</f>
        <v>5.9934210645921988</v>
      </c>
      <c r="H322" s="104">
        <f>Variety!H109</f>
        <v>-0.1499622908426046</v>
      </c>
      <c r="I322" s="274">
        <f>Variety!I109</f>
        <v>4.2518942762219041</v>
      </c>
      <c r="J322" s="275">
        <f>Variety!J109</f>
        <v>9.4262955047363484E-2</v>
      </c>
      <c r="K322" s="101">
        <f>Variety!K109</f>
        <v>2.2672273649490877E-2</v>
      </c>
      <c r="L322" s="140">
        <f>Variety!L109</f>
        <v>637516284.87000251</v>
      </c>
      <c r="M322" s="103">
        <f>Variety!M109</f>
        <v>10142895.809155703</v>
      </c>
      <c r="N322" s="101">
        <f>Variety!N109</f>
        <v>1.6167239455819472E-2</v>
      </c>
      <c r="O322" s="139">
        <f>Variety!O109</f>
        <v>156145798.53669491</v>
      </c>
      <c r="P322" s="102">
        <f>Variety!P109</f>
        <v>3241304.0581813157</v>
      </c>
      <c r="Q322" s="101">
        <f>Variety!Q109</f>
        <v>2.119822618187845E-2</v>
      </c>
    </row>
    <row r="323" spans="2:17">
      <c r="B323" s="574"/>
      <c r="C323" s="135" t="s">
        <v>229</v>
      </c>
      <c r="D323" s="139">
        <f>Variety!D110</f>
        <v>4934088.0133580053</v>
      </c>
      <c r="E323" s="102">
        <f>Variety!E110</f>
        <v>-323339.41707668267</v>
      </c>
      <c r="F323" s="101">
        <f>Variety!F110</f>
        <v>-6.1501451300098826E-2</v>
      </c>
      <c r="G323" s="141">
        <f>Variety!G110</f>
        <v>0.19722994618522413</v>
      </c>
      <c r="H323" s="104">
        <f>Variety!H110</f>
        <v>-1.6812933613223474E-2</v>
      </c>
      <c r="I323" s="274">
        <f>Variety!I110</f>
        <v>6.1272716495814015</v>
      </c>
      <c r="J323" s="275">
        <f>Variety!J110</f>
        <v>-0.16563656091849399</v>
      </c>
      <c r="K323" s="101">
        <f>Variety!K110</f>
        <v>-2.6321146817639054E-2</v>
      </c>
      <c r="L323" s="140">
        <f>Variety!L110</f>
        <v>30232497.600787926</v>
      </c>
      <c r="M323" s="103">
        <f>Variety!M110</f>
        <v>-2852010.6423018873</v>
      </c>
      <c r="N323" s="101">
        <f>Variety!N110</f>
        <v>-8.6203809388570002E-2</v>
      </c>
      <c r="O323" s="139">
        <f>Variety!O110</f>
        <v>8829245.5937891062</v>
      </c>
      <c r="P323" s="102">
        <f>Variety!P110</f>
        <v>-473308.78634727374</v>
      </c>
      <c r="Q323" s="101">
        <f>Variety!Q110</f>
        <v>-5.0879443108435216E-2</v>
      </c>
    </row>
    <row r="324" spans="2:17">
      <c r="B324" s="574"/>
      <c r="C324" s="135" t="s">
        <v>153</v>
      </c>
      <c r="D324" s="139">
        <f>Variety!D111</f>
        <v>26788834.605630688</v>
      </c>
      <c r="E324" s="102">
        <f>Variety!E111</f>
        <v>-2009379.5192686766</v>
      </c>
      <c r="F324" s="101">
        <f>Variety!F111</f>
        <v>-6.9774448879152448E-2</v>
      </c>
      <c r="G324" s="141">
        <f>Variety!G111</f>
        <v>1.0708281638530326</v>
      </c>
      <c r="H324" s="104">
        <f>Variety!H111</f>
        <v>-0.10161839216840574</v>
      </c>
      <c r="I324" s="274">
        <f>Variety!I111</f>
        <v>5.0397310822130219</v>
      </c>
      <c r="J324" s="275">
        <f>Variety!J111</f>
        <v>-2.1968907729448262E-3</v>
      </c>
      <c r="K324" s="101">
        <f>Variety!K111</f>
        <v>-4.3572434686006982E-4</v>
      </c>
      <c r="L324" s="140">
        <f>Variety!L111</f>
        <v>135008522.41826081</v>
      </c>
      <c r="M324" s="103">
        <f>Variety!M111</f>
        <v>-10189998.950108886</v>
      </c>
      <c r="N324" s="101">
        <f>Variety!N111</f>
        <v>-7.0179770799847094E-2</v>
      </c>
      <c r="O324" s="139">
        <f>Variety!O111</f>
        <v>27554047.031038295</v>
      </c>
      <c r="P324" s="102">
        <f>Variety!P111</f>
        <v>-2403262.1026593633</v>
      </c>
      <c r="Q324" s="101">
        <f>Variety!Q111</f>
        <v>-8.0222896253256584E-2</v>
      </c>
    </row>
    <row r="325" spans="2:17">
      <c r="B325" s="574"/>
      <c r="C325" s="135" t="s">
        <v>148</v>
      </c>
      <c r="D325" s="139">
        <f>Variety!D112</f>
        <v>211397962.53934163</v>
      </c>
      <c r="E325" s="102">
        <f>Variety!E112</f>
        <v>-6428992.3394199014</v>
      </c>
      <c r="F325" s="101">
        <f>Variety!F112</f>
        <v>-2.951421849053603E-2</v>
      </c>
      <c r="G325" s="141">
        <f>Variety!G112</f>
        <v>8.4501955908412292</v>
      </c>
      <c r="H325" s="104">
        <f>Variety!H112</f>
        <v>-0.41807873855292677</v>
      </c>
      <c r="I325" s="274">
        <f>Variety!I112</f>
        <v>4.3961471394706315</v>
      </c>
      <c r="J325" s="275">
        <f>Variety!J112</f>
        <v>-2.225412841058283E-2</v>
      </c>
      <c r="K325" s="101">
        <f>Variety!K112</f>
        <v>-5.0366924734417569E-3</v>
      </c>
      <c r="L325" s="140">
        <f>Variety!L112</f>
        <v>929336548.30724645</v>
      </c>
      <c r="M325" s="103">
        <f>Variety!M112</f>
        <v>-33110345.307777643</v>
      </c>
      <c r="N325" s="101">
        <f>Variety!N112</f>
        <v>-3.4402256921847042E-2</v>
      </c>
      <c r="O325" s="139">
        <f>Variety!O112</f>
        <v>201725669.0325399</v>
      </c>
      <c r="P325" s="102">
        <f>Variety!P112</f>
        <v>-6358297.039952904</v>
      </c>
      <c r="Q325" s="101">
        <f>Variety!Q112</f>
        <v>-3.0556400668265735E-2</v>
      </c>
    </row>
    <row r="326" spans="2:17">
      <c r="B326" s="574"/>
      <c r="C326" s="135" t="s">
        <v>161</v>
      </c>
      <c r="D326" s="139">
        <f>Variety!D113</f>
        <v>5648469.8438475151</v>
      </c>
      <c r="E326" s="102">
        <f>Variety!E113</f>
        <v>-619854.8432842847</v>
      </c>
      <c r="F326" s="101">
        <f>Variety!F113</f>
        <v>-9.8886843650071346E-2</v>
      </c>
      <c r="G326" s="141">
        <f>Variety!G113</f>
        <v>0.22578587984544618</v>
      </c>
      <c r="H326" s="104">
        <f>Variety!H113</f>
        <v>-2.9413128661735732E-2</v>
      </c>
      <c r="I326" s="274">
        <f>Variety!I113</f>
        <v>5.6499068028169175</v>
      </c>
      <c r="J326" s="275">
        <f>Variety!J113</f>
        <v>0.14434788856562797</v>
      </c>
      <c r="K326" s="101">
        <f>Variety!K113</f>
        <v>2.6218571232065016E-2</v>
      </c>
      <c r="L326" s="140">
        <f>Variety!L113</f>
        <v>31913328.196260288</v>
      </c>
      <c r="M326" s="103">
        <f>Variety!M113</f>
        <v>-2597302.6623996198</v>
      </c>
      <c r="N326" s="101">
        <f>Variety!N113</f>
        <v>-7.5260944172159838E-2</v>
      </c>
      <c r="O326" s="139">
        <f>Variety!O113</f>
        <v>9227461.9554987308</v>
      </c>
      <c r="P326" s="102">
        <f>Variety!P113</f>
        <v>-995723.68132124841</v>
      </c>
      <c r="Q326" s="101">
        <f>Variety!Q113</f>
        <v>-9.7398571902581429E-2</v>
      </c>
    </row>
    <row r="327" spans="2:17">
      <c r="B327" s="574"/>
      <c r="C327" s="135" t="s">
        <v>150</v>
      </c>
      <c r="D327" s="139">
        <f>Variety!D114</f>
        <v>165436813.1621021</v>
      </c>
      <c r="E327" s="102">
        <f>Variety!E114</f>
        <v>5734888.1926309466</v>
      </c>
      <c r="F327" s="101">
        <f>Variety!F114</f>
        <v>3.5909950326066739E-2</v>
      </c>
      <c r="G327" s="141">
        <f>Variety!G114</f>
        <v>6.6129938640494395</v>
      </c>
      <c r="H327" s="104">
        <f>Variety!H114</f>
        <v>0.1111333282407827</v>
      </c>
      <c r="I327" s="274">
        <f>Variety!I114</f>
        <v>5.0494967239215516</v>
      </c>
      <c r="J327" s="275">
        <f>Variety!J114</f>
        <v>1.2516371998766651E-2</v>
      </c>
      <c r="K327" s="101">
        <f>Variety!K114</f>
        <v>2.4848959345232964E-3</v>
      </c>
      <c r="L327" s="140">
        <f>Variety!L114</f>
        <v>835372646.07805634</v>
      </c>
      <c r="M327" s="103">
        <f>Variety!M114</f>
        <v>30957187.842583299</v>
      </c>
      <c r="N327" s="101">
        <f>Variety!N114</f>
        <v>3.8484078750164116E-2</v>
      </c>
      <c r="O327" s="139">
        <f>Variety!O114</f>
        <v>237943407.97677332</v>
      </c>
      <c r="P327" s="102">
        <f>Variety!P114</f>
        <v>5741717.6576081812</v>
      </c>
      <c r="Q327" s="101">
        <f>Variety!Q114</f>
        <v>2.4727286221371141E-2</v>
      </c>
    </row>
    <row r="328" spans="2:17" ht="15" customHeight="1">
      <c r="B328" s="574"/>
      <c r="C328" s="135" t="s">
        <v>171</v>
      </c>
      <c r="D328" s="139">
        <f>Variety!D115</f>
        <v>8391125.6089102142</v>
      </c>
      <c r="E328" s="102">
        <f>Variety!E115</f>
        <v>1387726.008822877</v>
      </c>
      <c r="F328" s="101">
        <f>Variety!F115</f>
        <v>0.19815033955874389</v>
      </c>
      <c r="G328" s="141">
        <f>Variety!G115</f>
        <v>0.33541786198347173</v>
      </c>
      <c r="H328" s="104">
        <f>Variety!H115</f>
        <v>5.0292134882746087E-2</v>
      </c>
      <c r="I328" s="274">
        <f>Variety!I115</f>
        <v>5.5645179320334144</v>
      </c>
      <c r="J328" s="275">
        <f>Variety!J115</f>
        <v>0.15662939209667215</v>
      </c>
      <c r="K328" s="101">
        <f>Variety!K115</f>
        <v>2.8963132457331359E-2</v>
      </c>
      <c r="L328" s="140">
        <f>Variety!L115</f>
        <v>46692568.920725688</v>
      </c>
      <c r="M328" s="103">
        <f>Variety!M115</f>
        <v>8818964.482815817</v>
      </c>
      <c r="N328" s="101">
        <f>Variety!N115</f>
        <v>0.23285252654718039</v>
      </c>
      <c r="O328" s="139">
        <f>Variety!O115</f>
        <v>8192530.2914938722</v>
      </c>
      <c r="P328" s="102">
        <f>Variety!P115</f>
        <v>1420736.2938005636</v>
      </c>
      <c r="Q328" s="101">
        <f>Variety!Q115</f>
        <v>0.20980205456405085</v>
      </c>
    </row>
    <row r="329" spans="2:17">
      <c r="B329" s="574"/>
      <c r="C329" s="135" t="s">
        <v>147</v>
      </c>
      <c r="D329" s="139">
        <f>Variety!D116</f>
        <v>234406693.48639619</v>
      </c>
      <c r="E329" s="102">
        <f>Variety!E116</f>
        <v>3332315.1548479795</v>
      </c>
      <c r="F329" s="101">
        <f>Variety!F116</f>
        <v>1.4420963409741321E-2</v>
      </c>
      <c r="G329" s="141">
        <f>Variety!G116</f>
        <v>9.3699219423356013</v>
      </c>
      <c r="H329" s="104">
        <f>Variety!H116</f>
        <v>-3.7687775566146442E-2</v>
      </c>
      <c r="I329" s="274">
        <f>Variety!I116</f>
        <v>5.4848555725506891</v>
      </c>
      <c r="J329" s="275">
        <f>Variety!J116</f>
        <v>-6.3728122540782195E-2</v>
      </c>
      <c r="K329" s="101">
        <f>Variety!K116</f>
        <v>-1.1485475581301762E-2</v>
      </c>
      <c r="L329" s="140">
        <f>Variety!L116</f>
        <v>1285686859.0120416</v>
      </c>
      <c r="M329" s="103">
        <f>Variety!M116</f>
        <v>3551331.0482151508</v>
      </c>
      <c r="N329" s="101">
        <f>Variety!N116</f>
        <v>2.769856205338182E-3</v>
      </c>
      <c r="O329" s="139">
        <f>Variety!O116</f>
        <v>337454957.14169878</v>
      </c>
      <c r="P329" s="102">
        <f>Variety!P116</f>
        <v>1107543.7555626035</v>
      </c>
      <c r="Q329" s="101">
        <f>Variety!Q116</f>
        <v>3.2928564676997008E-3</v>
      </c>
    </row>
    <row r="330" spans="2:17">
      <c r="B330" s="574"/>
      <c r="C330" s="135" t="s">
        <v>230</v>
      </c>
      <c r="D330" s="139">
        <f>Variety!D117</f>
        <v>3981069.1687987186</v>
      </c>
      <c r="E330" s="102">
        <f>Variety!E117</f>
        <v>543738.86078927107</v>
      </c>
      <c r="F330" s="101">
        <f>Variety!F117</f>
        <v>0.15818638654606032</v>
      </c>
      <c r="G330" s="141">
        <f>Variety!G117</f>
        <v>0.15913499228147129</v>
      </c>
      <c r="H330" s="104">
        <f>Variety!H117</f>
        <v>1.9192770029247852E-2</v>
      </c>
      <c r="I330" s="274">
        <f>Variety!I117</f>
        <v>8.1804349369088136</v>
      </c>
      <c r="J330" s="275">
        <f>Variety!J117</f>
        <v>-0.10183328227261512</v>
      </c>
      <c r="K330" s="101">
        <f>Variety!K117</f>
        <v>-1.2295337409717423E-2</v>
      </c>
      <c r="L330" s="140">
        <f>Variety!L117</f>
        <v>32566877.314691566</v>
      </c>
      <c r="M330" s="103">
        <f>Variety!M117</f>
        <v>4097985.7458358072</v>
      </c>
      <c r="N330" s="101">
        <f>Variety!N117</f>
        <v>0.14394609414013501</v>
      </c>
      <c r="O330" s="139">
        <f>Variety!O117</f>
        <v>3609081.7808813076</v>
      </c>
      <c r="P330" s="102">
        <f>Variety!P117</f>
        <v>445380.41852145642</v>
      </c>
      <c r="Q330" s="101">
        <f>Variety!Q117</f>
        <v>0.14077827440363735</v>
      </c>
    </row>
    <row r="331" spans="2:17">
      <c r="B331" s="574"/>
      <c r="C331" s="135" t="s">
        <v>176</v>
      </c>
      <c r="D331" s="139">
        <f>Variety!D118</f>
        <v>1112214.739541484</v>
      </c>
      <c r="E331" s="102">
        <f>Variety!E118</f>
        <v>137033.88003491773</v>
      </c>
      <c r="F331" s="101">
        <f>Variety!F118</f>
        <v>0.14052150295921084</v>
      </c>
      <c r="G331" s="141">
        <f>Variety!G118</f>
        <v>4.4458479993122003E-2</v>
      </c>
      <c r="H331" s="104">
        <f>Variety!H118</f>
        <v>4.7564541915308955E-3</v>
      </c>
      <c r="I331" s="274">
        <f>Variety!I118</f>
        <v>6.5672887012188443</v>
      </c>
      <c r="J331" s="275">
        <f>Variety!J118</f>
        <v>-4.3513322001622612E-3</v>
      </c>
      <c r="K331" s="101">
        <f>Variety!K118</f>
        <v>-6.6213794091494191E-4</v>
      </c>
      <c r="L331" s="140">
        <f>Variety!L118</f>
        <v>7304235.2923198482</v>
      </c>
      <c r="M331" s="103">
        <f>Variety!M118</f>
        <v>895697.71616254095</v>
      </c>
      <c r="N331" s="101">
        <f>Variety!N118</f>
        <v>0.13976632039967221</v>
      </c>
      <c r="O331" s="139">
        <f>Variety!O118</f>
        <v>1423071.5830764805</v>
      </c>
      <c r="P331" s="102">
        <f>Variety!P118</f>
        <v>107841.16066990769</v>
      </c>
      <c r="Q331" s="101">
        <f>Variety!Q118</f>
        <v>8.1994119686330608E-2</v>
      </c>
    </row>
    <row r="332" spans="2:17">
      <c r="B332" s="574"/>
      <c r="C332" s="135" t="s">
        <v>160</v>
      </c>
      <c r="D332" s="139">
        <f>Variety!D119</f>
        <v>27180704.046410918</v>
      </c>
      <c r="E332" s="102">
        <f>Variety!E119</f>
        <v>269723.19948682934</v>
      </c>
      <c r="F332" s="101">
        <f>Variety!F119</f>
        <v>1.0022793335593286E-2</v>
      </c>
      <c r="G332" s="141">
        <f>Variety!G119</f>
        <v>1.086492332896527</v>
      </c>
      <c r="H332" s="104">
        <f>Variety!H119</f>
        <v>-9.1202865629200769E-3</v>
      </c>
      <c r="I332" s="274">
        <f>Variety!I119</f>
        <v>9.3821637619787044</v>
      </c>
      <c r="J332" s="275">
        <f>Variety!J119</f>
        <v>2.9120278480862183E-2</v>
      </c>
      <c r="K332" s="101">
        <f>Variety!K119</f>
        <v>3.1134548376943725E-3</v>
      </c>
      <c r="L332" s="140">
        <f>Variety!L119</f>
        <v>255013816.52930447</v>
      </c>
      <c r="M332" s="103">
        <f>Variety!M119</f>
        <v>3314242.4844458997</v>
      </c>
      <c r="N332" s="101">
        <f>Variety!N119</f>
        <v>1.3167453687685727E-2</v>
      </c>
      <c r="O332" s="139">
        <f>Variety!O119</f>
        <v>50793372.650357418</v>
      </c>
      <c r="P332" s="102">
        <f>Variety!P119</f>
        <v>417547.94489826262</v>
      </c>
      <c r="Q332" s="101">
        <f>Variety!Q119</f>
        <v>8.2886572545384767E-3</v>
      </c>
    </row>
    <row r="333" spans="2:17">
      <c r="B333" s="574"/>
      <c r="C333" s="135" t="s">
        <v>180</v>
      </c>
      <c r="D333" s="139">
        <f>Variety!D120</f>
        <v>816981.0782686309</v>
      </c>
      <c r="E333" s="102">
        <f>Variety!E120</f>
        <v>-81836.913145096041</v>
      </c>
      <c r="F333" s="101">
        <f>Variety!F120</f>
        <v>-9.1049482683782212E-2</v>
      </c>
      <c r="G333" s="141">
        <f>Variety!G120</f>
        <v>3.2657126031200578E-2</v>
      </c>
      <c r="H333" s="104">
        <f>Variety!H120</f>
        <v>-3.9359784562053232E-3</v>
      </c>
      <c r="I333" s="274">
        <f>Variety!I120</f>
        <v>13.216483871566776</v>
      </c>
      <c r="J333" s="275">
        <f>Variety!J120</f>
        <v>0.20039708596711314</v>
      </c>
      <c r="K333" s="101">
        <f>Variety!K120</f>
        <v>1.5396108620666413E-2</v>
      </c>
      <c r="L333" s="140">
        <f>Variety!L120</f>
        <v>10797617.244312594</v>
      </c>
      <c r="M333" s="103">
        <f>Variety!M120</f>
        <v>-901475.73638684861</v>
      </c>
      <c r="N333" s="101">
        <f>Variety!N120</f>
        <v>-7.7055181788370827E-2</v>
      </c>
      <c r="O333" s="139">
        <f>Variety!O120</f>
        <v>1727589.2937912191</v>
      </c>
      <c r="P333" s="102">
        <f>Variety!P120</f>
        <v>-163219.94548515137</v>
      </c>
      <c r="Q333" s="101">
        <f>Variety!Q120</f>
        <v>-8.6322798775627471E-2</v>
      </c>
    </row>
    <row r="334" spans="2:17">
      <c r="B334" s="574"/>
      <c r="C334" s="135" t="s">
        <v>158</v>
      </c>
      <c r="D334" s="139">
        <f>Variety!D121</f>
        <v>40933187.778924137</v>
      </c>
      <c r="E334" s="102">
        <f>Variety!E121</f>
        <v>653327.79684526473</v>
      </c>
      <c r="F334" s="101">
        <f>Variety!F121</f>
        <v>1.621971370148606E-2</v>
      </c>
      <c r="G334" s="141">
        <f>Variety!G121</f>
        <v>1.6362193785295791</v>
      </c>
      <c r="H334" s="104">
        <f>Variety!H121</f>
        <v>-3.6733907995385451E-3</v>
      </c>
      <c r="I334" s="274">
        <f>Variety!I121</f>
        <v>7.1773921496298376</v>
      </c>
      <c r="J334" s="275">
        <f>Variety!J121</f>
        <v>9.9919725791031588E-2</v>
      </c>
      <c r="K334" s="101">
        <f>Variety!K121</f>
        <v>1.4117995776921069E-2</v>
      </c>
      <c r="L334" s="140">
        <f>Variety!L121</f>
        <v>293793540.62377411</v>
      </c>
      <c r="M334" s="103">
        <f>Variety!M121</f>
        <v>8713942.3645226359</v>
      </c>
      <c r="N334" s="101">
        <f>Variety!N121</f>
        <v>3.0566699327947606E-2</v>
      </c>
      <c r="O334" s="139">
        <f>Variety!O121</f>
        <v>49910659.896684341</v>
      </c>
      <c r="P334" s="102">
        <f>Variety!P121</f>
        <v>656673.54976471514</v>
      </c>
      <c r="Q334" s="101">
        <f>Variety!Q121</f>
        <v>1.333239395364765E-2</v>
      </c>
    </row>
    <row r="335" spans="2:17">
      <c r="B335" s="574"/>
      <c r="C335" s="135" t="s">
        <v>231</v>
      </c>
      <c r="D335" s="139">
        <f>Variety!D122</f>
        <v>8953517.5718406234</v>
      </c>
      <c r="E335" s="102">
        <f>Variety!E122</f>
        <v>-2674.2240021470934</v>
      </c>
      <c r="F335" s="101">
        <f>Variety!F122</f>
        <v>-2.9858940754131665E-4</v>
      </c>
      <c r="G335" s="141">
        <f>Variety!G122</f>
        <v>0.35789831557154578</v>
      </c>
      <c r="H335" s="104">
        <f>Variety!H122</f>
        <v>-6.7304138545714598E-3</v>
      </c>
      <c r="I335" s="274">
        <f>Variety!I122</f>
        <v>13.91967706252467</v>
      </c>
      <c r="J335" s="275">
        <f>Variety!J122</f>
        <v>9.3033404470919123E-3</v>
      </c>
      <c r="K335" s="101">
        <f>Variety!K122</f>
        <v>6.6880593095254494E-4</v>
      </c>
      <c r="L335" s="140">
        <f>Variety!L122</f>
        <v>124630073.1736615</v>
      </c>
      <c r="M335" s="103">
        <f>Variety!M122</f>
        <v>46098.166883438826</v>
      </c>
      <c r="N335" s="101">
        <f>Variety!N122</f>
        <v>3.7001682504455994E-4</v>
      </c>
      <c r="O335" s="139">
        <f>Variety!O122</f>
        <v>24531828.822962195</v>
      </c>
      <c r="P335" s="102">
        <f>Variety!P122</f>
        <v>350995.82054813206</v>
      </c>
      <c r="Q335" s="101">
        <f>Variety!Q122</f>
        <v>1.4515456126473841E-2</v>
      </c>
    </row>
    <row r="336" spans="2:17">
      <c r="B336" s="574"/>
      <c r="C336" s="135" t="s">
        <v>177</v>
      </c>
      <c r="D336" s="139">
        <f>Variety!D123</f>
        <v>1164696.1874574181</v>
      </c>
      <c r="E336" s="102">
        <f>Variety!E123</f>
        <v>-294491.06822967995</v>
      </c>
      <c r="F336" s="101">
        <f>Variety!F123</f>
        <v>-0.20181855829806492</v>
      </c>
      <c r="G336" s="141">
        <f>Variety!G123</f>
        <v>4.6556317145633151E-2</v>
      </c>
      <c r="H336" s="104">
        <f>Variety!H123</f>
        <v>-1.2850806681587522E-2</v>
      </c>
      <c r="I336" s="274">
        <f>Variety!I123</f>
        <v>12.896451859247522</v>
      </c>
      <c r="J336" s="275">
        <f>Variety!J123</f>
        <v>1.2380526120019244</v>
      </c>
      <c r="K336" s="101">
        <f>Variety!K123</f>
        <v>0.10619404823474592</v>
      </c>
      <c r="L336" s="140">
        <f>Variety!L123</f>
        <v>15020448.31219372</v>
      </c>
      <c r="M336" s="103">
        <f>Variety!M123</f>
        <v>-1991339.2910991143</v>
      </c>
      <c r="N336" s="101">
        <f>Variety!N123</f>
        <v>-0.11705643977789065</v>
      </c>
      <c r="O336" s="139">
        <f>Variety!O123</f>
        <v>2970922.3137583183</v>
      </c>
      <c r="P336" s="102">
        <f>Variety!P123</f>
        <v>-291768.27269056626</v>
      </c>
      <c r="Q336" s="101">
        <f>Variety!Q123</f>
        <v>-8.9425664174955399E-2</v>
      </c>
    </row>
    <row r="337" spans="2:17">
      <c r="B337" s="574"/>
      <c r="C337" s="135" t="s">
        <v>163</v>
      </c>
      <c r="D337" s="139">
        <f>Variety!D124</f>
        <v>20223315.615330428</v>
      </c>
      <c r="E337" s="102">
        <f>Variety!E124</f>
        <v>-772336.91634119302</v>
      </c>
      <c r="F337" s="101">
        <f>Variety!F124</f>
        <v>-3.678556382928011E-2</v>
      </c>
      <c r="G337" s="141">
        <f>Variety!G124</f>
        <v>0.80838514426577113</v>
      </c>
      <c r="H337" s="104">
        <f>Variety!H124</f>
        <v>-4.6399822448452532E-2</v>
      </c>
      <c r="I337" s="274">
        <f>Variety!I124</f>
        <v>8.5510015441410125</v>
      </c>
      <c r="J337" s="275">
        <f>Variety!J124</f>
        <v>5.7821228257969537E-2</v>
      </c>
      <c r="K337" s="101">
        <f>Variety!K124</f>
        <v>6.8079595755006425E-3</v>
      </c>
      <c r="L337" s="140">
        <f>Variety!L124</f>
        <v>172929603.05434155</v>
      </c>
      <c r="M337" s="103">
        <f>Variety!M124</f>
        <v>-5390259.7467718422</v>
      </c>
      <c r="N337" s="101">
        <f>Variety!N124</f>
        <v>-3.0228038885291169E-2</v>
      </c>
      <c r="O337" s="139">
        <f>Variety!O124</f>
        <v>37920356.407735556</v>
      </c>
      <c r="P337" s="102">
        <f>Variety!P124</f>
        <v>-866545.06215512753</v>
      </c>
      <c r="Q337" s="101">
        <f>Variety!Q124</f>
        <v>-2.234117780271273E-2</v>
      </c>
    </row>
    <row r="338" spans="2:17">
      <c r="B338" s="574"/>
      <c r="C338" s="135" t="s">
        <v>167</v>
      </c>
      <c r="D338" s="139">
        <f>Variety!D125</f>
        <v>5018023.4586902726</v>
      </c>
      <c r="E338" s="102">
        <f>Variety!E125</f>
        <v>251663.88578468002</v>
      </c>
      <c r="F338" s="101">
        <f>Variety!F125</f>
        <v>5.2800021050712437E-2</v>
      </c>
      <c r="G338" s="141">
        <f>Variety!G125</f>
        <v>0.20058509171994054</v>
      </c>
      <c r="H338" s="104">
        <f>Variety!H125</f>
        <v>6.5347995116731006E-3</v>
      </c>
      <c r="I338" s="274">
        <f>Variety!I125</f>
        <v>15.160594763311634</v>
      </c>
      <c r="J338" s="275">
        <f>Variety!J125</f>
        <v>0.57931564239399691</v>
      </c>
      <c r="K338" s="101">
        <f>Variety!K125</f>
        <v>3.9730097585398881E-2</v>
      </c>
      <c r="L338" s="140">
        <f>Variety!L125</f>
        <v>76076220.169994682</v>
      </c>
      <c r="M338" s="103">
        <f>Variety!M125</f>
        <v>6576600.8468004614</v>
      </c>
      <c r="N338" s="101">
        <f>Variety!N125</f>
        <v>9.4627868624967304E-2</v>
      </c>
      <c r="O338" s="139">
        <f>Variety!O125</f>
        <v>11788839.900063632</v>
      </c>
      <c r="P338" s="102">
        <f>Variety!P125</f>
        <v>1328824.7750520613</v>
      </c>
      <c r="Q338" s="101">
        <f>Variety!Q125</f>
        <v>0.12703851372782707</v>
      </c>
    </row>
    <row r="339" spans="2:17">
      <c r="B339" s="574"/>
      <c r="C339" s="135" t="s">
        <v>175</v>
      </c>
      <c r="D339" s="139">
        <f>Variety!D126</f>
        <v>3810966.5583026735</v>
      </c>
      <c r="E339" s="102">
        <f>Variety!E126</f>
        <v>313042.74271131447</v>
      </c>
      <c r="F339" s="101">
        <f>Variety!F126</f>
        <v>8.949387099741378E-2</v>
      </c>
      <c r="G339" s="141">
        <f>Variety!G126</f>
        <v>0.15233549283531767</v>
      </c>
      <c r="H339" s="104">
        <f>Variety!H126</f>
        <v>9.9263589553955367E-3</v>
      </c>
      <c r="I339" s="274">
        <f>Variety!I126</f>
        <v>16.536142259145841</v>
      </c>
      <c r="J339" s="275">
        <f>Variety!J126</f>
        <v>-0.41906250960460767</v>
      </c>
      <c r="K339" s="101">
        <f>Variety!K126</f>
        <v>-2.4715862492971322E-2</v>
      </c>
      <c r="L339" s="140">
        <f>Variety!L126</f>
        <v>63018685.152940422</v>
      </c>
      <c r="M339" s="103">
        <f>Variety!M126</f>
        <v>3710670.5941000432</v>
      </c>
      <c r="N339" s="101">
        <f>Variety!N126</f>
        <v>6.2566090294906618E-2</v>
      </c>
      <c r="O339" s="139">
        <f>Variety!O126</f>
        <v>7508636.2632677993</v>
      </c>
      <c r="P339" s="102">
        <f>Variety!P126</f>
        <v>469542.89381463081</v>
      </c>
      <c r="Q339" s="101">
        <f>Variety!Q126</f>
        <v>6.6705024236822591E-2</v>
      </c>
    </row>
    <row r="340" spans="2:17">
      <c r="B340" s="574"/>
      <c r="C340" s="135" t="s">
        <v>165</v>
      </c>
      <c r="D340" s="139">
        <f>Variety!D127</f>
        <v>14269434.106891887</v>
      </c>
      <c r="E340" s="102">
        <f>Variety!E127</f>
        <v>-833290.82973599061</v>
      </c>
      <c r="F340" s="101">
        <f>Variety!F127</f>
        <v>-5.5174866339189714E-2</v>
      </c>
      <c r="G340" s="141">
        <f>Variety!G127</f>
        <v>0.57039106586193877</v>
      </c>
      <c r="H340" s="104">
        <f>Variety!H127</f>
        <v>-4.4478236855641784E-2</v>
      </c>
      <c r="I340" s="274">
        <f>Variety!I127</f>
        <v>7.2531148633878288</v>
      </c>
      <c r="J340" s="275">
        <f>Variety!J127</f>
        <v>0.24328040884274493</v>
      </c>
      <c r="K340" s="101">
        <f>Variety!K127</f>
        <v>3.4705585477129937E-2</v>
      </c>
      <c r="L340" s="140">
        <f>Variety!L127</f>
        <v>103497844.61283077</v>
      </c>
      <c r="M340" s="103">
        <f>Variety!M127</f>
        <v>-2369757.0054605454</v>
      </c>
      <c r="N340" s="101">
        <f>Variety!N127</f>
        <v>-2.2384156901983785E-2</v>
      </c>
      <c r="O340" s="139">
        <f>Variety!O127</f>
        <v>22187266.055055231</v>
      </c>
      <c r="P340" s="102">
        <f>Variety!P127</f>
        <v>-1597557.8564976417</v>
      </c>
      <c r="Q340" s="101">
        <f>Variety!Q127</f>
        <v>-6.7167108843789611E-2</v>
      </c>
    </row>
    <row r="341" spans="2:17">
      <c r="B341" s="574"/>
      <c r="C341" s="135" t="s">
        <v>155</v>
      </c>
      <c r="D341" s="139">
        <f>Variety!D128</f>
        <v>29810501.582157008</v>
      </c>
      <c r="E341" s="102">
        <f>Variety!E128</f>
        <v>-110422.08508070186</v>
      </c>
      <c r="F341" s="101">
        <f>Variety!F128</f>
        <v>-3.6904637807558694E-3</v>
      </c>
      <c r="G341" s="141">
        <f>Variety!G128</f>
        <v>1.1916130411305579</v>
      </c>
      <c r="H341" s="104">
        <f>Variety!H128</f>
        <v>-2.6541798419090545E-2</v>
      </c>
      <c r="I341" s="274">
        <f>Variety!I128</f>
        <v>6.0698867371285035</v>
      </c>
      <c r="J341" s="275">
        <f>Variety!J128</f>
        <v>-5.2242141867511194E-3</v>
      </c>
      <c r="K341" s="101">
        <f>Variety!K128</f>
        <v>-8.5993724700946948E-4</v>
      </c>
      <c r="L341" s="140">
        <f>Variety!L128</f>
        <v>180946368.18068311</v>
      </c>
      <c r="M341" s="103">
        <f>Variety!M128</f>
        <v>-826562.86362048984</v>
      </c>
      <c r="N341" s="101">
        <f>Variety!N128</f>
        <v>-4.5472274605014278E-3</v>
      </c>
      <c r="O341" s="139">
        <f>Variety!O128</f>
        <v>52260830.923167042</v>
      </c>
      <c r="P341" s="102">
        <f>Variety!P128</f>
        <v>-625994.93055582047</v>
      </c>
      <c r="Q341" s="101">
        <f>Variety!Q128</f>
        <v>-1.1836500308928161E-2</v>
      </c>
    </row>
    <row r="342" spans="2:17">
      <c r="B342" s="574"/>
      <c r="C342" s="135" t="s">
        <v>181</v>
      </c>
      <c r="D342" s="139">
        <f>Variety!D129</f>
        <v>3451090.3689363445</v>
      </c>
      <c r="E342" s="102">
        <f>Variety!E129</f>
        <v>-644888.45945774345</v>
      </c>
      <c r="F342" s="101">
        <f>Variety!F129</f>
        <v>-0.15744428535305324</v>
      </c>
      <c r="G342" s="141">
        <f>Variety!G129</f>
        <v>0.1379501877353872</v>
      </c>
      <c r="H342" s="104">
        <f>Variety!H129</f>
        <v>-2.8807245557506522E-2</v>
      </c>
      <c r="I342" s="274">
        <f>Variety!I129</f>
        <v>8.6517330145780118</v>
      </c>
      <c r="J342" s="275">
        <f>Variety!J129</f>
        <v>0.47486113778601968</v>
      </c>
      <c r="K342" s="101">
        <f>Variety!K129</f>
        <v>5.8073691864219422E-2</v>
      </c>
      <c r="L342" s="140">
        <f>Variety!L129</f>
        <v>29857912.481218781</v>
      </c>
      <c r="M342" s="103">
        <f>Variety!M129</f>
        <v>-3634381.6086122468</v>
      </c>
      <c r="N342" s="101">
        <f>Variety!N129</f>
        <v>-0.10851396440220923</v>
      </c>
      <c r="O342" s="139">
        <f>Variety!O129</f>
        <v>3259066.3549485281</v>
      </c>
      <c r="P342" s="102">
        <f>Variety!P129</f>
        <v>-663262.62786764977</v>
      </c>
      <c r="Q342" s="101">
        <f>Variety!Q129</f>
        <v>-0.16909918336106433</v>
      </c>
    </row>
    <row r="343" spans="2:17">
      <c r="B343" s="574"/>
      <c r="C343" s="135" t="s">
        <v>172</v>
      </c>
      <c r="D343" s="139">
        <f>Variety!D130</f>
        <v>1910367.7041587392</v>
      </c>
      <c r="E343" s="102">
        <f>Variety!E130</f>
        <v>174474.92633109726</v>
      </c>
      <c r="F343" s="101">
        <f>Variety!F130</f>
        <v>0.10051019772629124</v>
      </c>
      <c r="G343" s="141">
        <f>Variety!G130</f>
        <v>7.6362991188069829E-2</v>
      </c>
      <c r="H343" s="104">
        <f>Variety!H130</f>
        <v>5.6905008676785135E-3</v>
      </c>
      <c r="I343" s="274">
        <f>Variety!I130</f>
        <v>9.3403966144019783</v>
      </c>
      <c r="J343" s="275">
        <f>Variety!J130</f>
        <v>6.2843463653056375E-2</v>
      </c>
      <c r="K343" s="101">
        <f>Variety!K130</f>
        <v>6.7737109808940731E-3</v>
      </c>
      <c r="L343" s="140">
        <f>Variety!L130</f>
        <v>17843592.036187168</v>
      </c>
      <c r="M343" s="103">
        <f>Variety!M130</f>
        <v>1738754.5258900318</v>
      </c>
      <c r="N343" s="101">
        <f>Variety!N130</f>
        <v>0.10796473573721586</v>
      </c>
      <c r="O343" s="139">
        <f>Variety!O130</f>
        <v>3368287.2964578648</v>
      </c>
      <c r="P343" s="102">
        <f>Variety!P130</f>
        <v>293686.15233737975</v>
      </c>
      <c r="Q343" s="101">
        <f>Variety!Q130</f>
        <v>9.5520081653189884E-2</v>
      </c>
    </row>
    <row r="344" spans="2:17">
      <c r="B344" s="574"/>
      <c r="C344" s="135" t="s">
        <v>151</v>
      </c>
      <c r="D344" s="139">
        <f>Variety!D131</f>
        <v>87198986.061559483</v>
      </c>
      <c r="E344" s="102">
        <f>Variety!E131</f>
        <v>-1231051.4028222114</v>
      </c>
      <c r="F344" s="101">
        <f>Variety!F131</f>
        <v>-1.3921190560594985E-2</v>
      </c>
      <c r="G344" s="141">
        <f>Variety!G131</f>
        <v>3.485598814161166</v>
      </c>
      <c r="H344" s="104">
        <f>Variety!H131</f>
        <v>-0.11460682443495296</v>
      </c>
      <c r="I344" s="274">
        <f>Variety!I131</f>
        <v>5.250483877712437</v>
      </c>
      <c r="J344" s="275">
        <f>Variety!J131</f>
        <v>7.4074838161806156E-3</v>
      </c>
      <c r="K344" s="101">
        <f>Variety!K131</f>
        <v>1.4128124901639923E-3</v>
      </c>
      <c r="L344" s="140">
        <f>Variety!L131</f>
        <v>457836870.46908957</v>
      </c>
      <c r="M344" s="103">
        <f>Variety!M131</f>
        <v>-5808571.4717716575</v>
      </c>
      <c r="N344" s="101">
        <f>Variety!N131</f>
        <v>-1.2528046102332978E-2</v>
      </c>
      <c r="O344" s="139">
        <f>Variety!O131</f>
        <v>134544884.11208302</v>
      </c>
      <c r="P344" s="102">
        <f>Variety!P131</f>
        <v>-3034524.0228897631</v>
      </c>
      <c r="Q344" s="101">
        <f>Variety!Q131</f>
        <v>-2.2056527673914198E-2</v>
      </c>
    </row>
    <row r="345" spans="2:17">
      <c r="B345" s="574"/>
      <c r="C345" s="135" t="s">
        <v>149</v>
      </c>
      <c r="D345" s="139">
        <f>Variety!D132</f>
        <v>246141294.17649239</v>
      </c>
      <c r="E345" s="102">
        <f>Variety!E132</f>
        <v>5975321.4830303192</v>
      </c>
      <c r="F345" s="101">
        <f>Variety!F132</f>
        <v>2.4879967032869276E-2</v>
      </c>
      <c r="G345" s="141">
        <f>Variety!G132</f>
        <v>9.8389882938775628</v>
      </c>
      <c r="H345" s="104">
        <f>Variety!H132</f>
        <v>6.1237273041564677E-2</v>
      </c>
      <c r="I345" s="274">
        <f>Variety!I132</f>
        <v>4.3692039722355682</v>
      </c>
      <c r="J345" s="275">
        <f>Variety!J132</f>
        <v>0.10115913485236039</v>
      </c>
      <c r="K345" s="101">
        <f>Variety!K132</f>
        <v>2.3701516433548606E-2</v>
      </c>
      <c r="L345" s="140">
        <f>Variety!L132</f>
        <v>1075441520.2471342</v>
      </c>
      <c r="M345" s="103">
        <f>Variety!M132</f>
        <v>50402380.377686858</v>
      </c>
      <c r="N345" s="101">
        <f>Variety!N132</f>
        <v>4.9171176413913602E-2</v>
      </c>
      <c r="O345" s="139">
        <f>Variety!O132</f>
        <v>257589245.13838711</v>
      </c>
      <c r="P345" s="102">
        <f>Variety!P132</f>
        <v>8470882.2390654087</v>
      </c>
      <c r="Q345" s="101">
        <f>Variety!Q132</f>
        <v>3.4003443746492577E-2</v>
      </c>
    </row>
    <row r="346" spans="2:17">
      <c r="B346" s="574"/>
      <c r="C346" s="135" t="s">
        <v>159</v>
      </c>
      <c r="D346" s="139">
        <f>Variety!D133</f>
        <v>21912772.16212992</v>
      </c>
      <c r="E346" s="102">
        <f>Variety!E133</f>
        <v>-169234.04105709866</v>
      </c>
      <c r="F346" s="101">
        <f>Variety!F133</f>
        <v>-7.663888846869072E-3</v>
      </c>
      <c r="G346" s="141">
        <f>Variety!G133</f>
        <v>0.87591766960894279</v>
      </c>
      <c r="H346" s="104">
        <f>Variety!H133</f>
        <v>-2.3095443172443275E-2</v>
      </c>
      <c r="I346" s="274">
        <f>Variety!I133</f>
        <v>6.1069774446556204</v>
      </c>
      <c r="J346" s="275">
        <f>Variety!J133</f>
        <v>-8.7098702184196242E-2</v>
      </c>
      <c r="K346" s="101">
        <f>Variety!K133</f>
        <v>-1.4061613083112243E-2</v>
      </c>
      <c r="L346" s="140">
        <f>Variety!L133</f>
        <v>133820805.34400499</v>
      </c>
      <c r="M346" s="103">
        <f>Variety!M133</f>
        <v>-2956822.5535245836</v>
      </c>
      <c r="N346" s="101">
        <f>Variety!N133</f>
        <v>-2.1617735290304654E-2</v>
      </c>
      <c r="O346" s="139">
        <f>Variety!O133</f>
        <v>36232735.883516915</v>
      </c>
      <c r="P346" s="102">
        <f>Variety!P133</f>
        <v>-436004.79984016716</v>
      </c>
      <c r="Q346" s="101">
        <f>Variety!Q133</f>
        <v>-1.1890367427809093E-2</v>
      </c>
    </row>
    <row r="347" spans="2:17">
      <c r="B347" s="574"/>
      <c r="C347" s="135" t="s">
        <v>179</v>
      </c>
      <c r="D347" s="139">
        <f>Variety!D134</f>
        <v>3001601.4321387596</v>
      </c>
      <c r="E347" s="102">
        <f>Variety!E134</f>
        <v>187933.35560513474</v>
      </c>
      <c r="F347" s="101">
        <f>Variety!F134</f>
        <v>6.6793008447771265E-2</v>
      </c>
      <c r="G347" s="141">
        <f>Variety!G134</f>
        <v>0.11998279871122858</v>
      </c>
      <c r="H347" s="104">
        <f>Variety!H134</f>
        <v>5.4314091072788923E-3</v>
      </c>
      <c r="I347" s="274">
        <f>Variety!I134</f>
        <v>5.5731452173874629</v>
      </c>
      <c r="J347" s="275">
        <f>Variety!J134</f>
        <v>0.3363399083042955</v>
      </c>
      <c r="K347" s="101">
        <f>Variety!K134</f>
        <v>6.4226162412591228E-2</v>
      </c>
      <c r="L347" s="140">
        <f>Variety!L134</f>
        <v>16728360.666027488</v>
      </c>
      <c r="M347" s="103">
        <f>Variety!M134</f>
        <v>1993728.7448383775</v>
      </c>
      <c r="N347" s="101">
        <f>Variety!N134</f>
        <v>0.13530902946895465</v>
      </c>
      <c r="O347" s="139">
        <f>Variety!O134</f>
        <v>3042705.3351054415</v>
      </c>
      <c r="P347" s="102">
        <f>Variety!P134</f>
        <v>199837.28274101438</v>
      </c>
      <c r="Q347" s="101">
        <f>Variety!Q134</f>
        <v>7.0294251811936451E-2</v>
      </c>
    </row>
    <row r="348" spans="2:17">
      <c r="B348" s="574"/>
      <c r="C348" s="135" t="s">
        <v>174</v>
      </c>
      <c r="D348" s="139">
        <f>Variety!D135</f>
        <v>9080209.1105938889</v>
      </c>
      <c r="E348" s="102">
        <f>Variety!E135</f>
        <v>2925171.6295285523</v>
      </c>
      <c r="F348" s="101">
        <f>Variety!F135</f>
        <v>0.47524838614341836</v>
      </c>
      <c r="G348" s="141">
        <f>Variety!G135</f>
        <v>0.36296254736124667</v>
      </c>
      <c r="H348" s="104">
        <f>Variety!H135</f>
        <v>0.11237574133363015</v>
      </c>
      <c r="I348" s="274">
        <f>Variety!I135</f>
        <v>4.0332310139420517</v>
      </c>
      <c r="J348" s="275">
        <f>Variety!J135</f>
        <v>-0.84318615545333042</v>
      </c>
      <c r="K348" s="101">
        <f>Variety!K135</f>
        <v>-0.17291099718563979</v>
      </c>
      <c r="L348" s="140">
        <f>Variety!L135</f>
        <v>36622580.997926444</v>
      </c>
      <c r="M348" s="103">
        <f>Variety!M135</f>
        <v>6608050.5469873324</v>
      </c>
      <c r="N348" s="101">
        <f>Variety!N135</f>
        <v>0.22016171659885408</v>
      </c>
      <c r="O348" s="139">
        <f>Variety!O135</f>
        <v>6405279.038035864</v>
      </c>
      <c r="P348" s="102">
        <f>Variety!P135</f>
        <v>1675373.4274704829</v>
      </c>
      <c r="Q348" s="101">
        <f>Variety!Q135</f>
        <v>0.35420863869421276</v>
      </c>
    </row>
    <row r="349" spans="2:17">
      <c r="B349" s="574"/>
      <c r="C349" s="135" t="s">
        <v>152</v>
      </c>
      <c r="D349" s="139">
        <f>Variety!D136</f>
        <v>90345061.697857976</v>
      </c>
      <c r="E349" s="102">
        <f>Variety!E136</f>
        <v>2203515.5735380948</v>
      </c>
      <c r="F349" s="101">
        <f>Variety!F136</f>
        <v>2.4999738153334981E-2</v>
      </c>
      <c r="G349" s="141">
        <f>Variety!G136</f>
        <v>3.6113566698706547</v>
      </c>
      <c r="H349" s="104">
        <f>Variety!H136</f>
        <v>2.2896227578393713E-2</v>
      </c>
      <c r="I349" s="274">
        <f>Variety!I136</f>
        <v>9.4695927360442571</v>
      </c>
      <c r="J349" s="275">
        <f>Variety!J136</f>
        <v>0.17120128622186392</v>
      </c>
      <c r="K349" s="101">
        <f>Variety!K136</f>
        <v>1.84119250244228E-2</v>
      </c>
      <c r="L349" s="140">
        <f>Variety!L136</f>
        <v>855530939.9915061</v>
      </c>
      <c r="M349" s="103">
        <f>Variety!M136</f>
        <v>35956341.135004044</v>
      </c>
      <c r="N349" s="101">
        <f>Variety!N136</f>
        <v>4.3871956482267188E-2</v>
      </c>
      <c r="O349" s="139">
        <f>Variety!O136</f>
        <v>184467616.94793808</v>
      </c>
      <c r="P349" s="102">
        <f>Variety!P136</f>
        <v>4234059.5303616822</v>
      </c>
      <c r="Q349" s="101">
        <f>Variety!Q136</f>
        <v>2.3492071016231166E-2</v>
      </c>
    </row>
    <row r="350" spans="2:17">
      <c r="B350" s="574"/>
      <c r="C350" s="135" t="s">
        <v>154</v>
      </c>
      <c r="D350" s="139">
        <f>Variety!D137</f>
        <v>72246383.979701504</v>
      </c>
      <c r="E350" s="102">
        <f>Variety!E137</f>
        <v>-4509105.757114023</v>
      </c>
      <c r="F350" s="101">
        <f>Variety!F137</f>
        <v>-5.8746361629313459E-2</v>
      </c>
      <c r="G350" s="141">
        <f>Variety!G137</f>
        <v>2.8878995238465524</v>
      </c>
      <c r="H350" s="104">
        <f>Variety!H137</f>
        <v>-0.2370063889773979</v>
      </c>
      <c r="I350" s="274">
        <f>Variety!I137</f>
        <v>5.6470436472037333</v>
      </c>
      <c r="J350" s="275">
        <f>Variety!J137</f>
        <v>9.8213479950934435E-2</v>
      </c>
      <c r="K350" s="101">
        <f>Variety!K137</f>
        <v>1.7699853300711037E-2</v>
      </c>
      <c r="L350" s="140">
        <f>Variety!L137</f>
        <v>407978483.68601495</v>
      </c>
      <c r="M350" s="103">
        <f>Variety!M137</f>
        <v>-17924693.267889619</v>
      </c>
      <c r="N350" s="101">
        <f>Variety!N137</f>
        <v>-4.2086310311391747E-2</v>
      </c>
      <c r="O350" s="139">
        <f>Variety!O137</f>
        <v>80599887.809575215</v>
      </c>
      <c r="P350" s="102">
        <f>Variety!P137</f>
        <v>-3886676.9857078344</v>
      </c>
      <c r="Q350" s="101">
        <f>Variety!Q137</f>
        <v>-4.6003491740083516E-2</v>
      </c>
    </row>
    <row r="351" spans="2:17">
      <c r="B351" s="574"/>
      <c r="C351" s="135" t="s">
        <v>170</v>
      </c>
      <c r="D351" s="139">
        <f>Variety!D138</f>
        <v>3820072.312750442</v>
      </c>
      <c r="E351" s="102">
        <f>Variety!E138</f>
        <v>-338225.34869148443</v>
      </c>
      <c r="F351" s="101">
        <f>Variety!F138</f>
        <v>-8.1337454946455612E-2</v>
      </c>
      <c r="G351" s="141">
        <f>Variety!G138</f>
        <v>0.15269947650460916</v>
      </c>
      <c r="H351" s="104">
        <f>Variety!H138</f>
        <v>-1.6595110684888142E-2</v>
      </c>
      <c r="I351" s="274">
        <f>Variety!I138</f>
        <v>14.939715386722082</v>
      </c>
      <c r="J351" s="275">
        <f>Variety!J138</f>
        <v>0.25833115667957074</v>
      </c>
      <c r="K351" s="101">
        <f>Variety!K138</f>
        <v>1.7595831062778657E-2</v>
      </c>
      <c r="L351" s="140">
        <f>Variety!L138</f>
        <v>57070793.109188788</v>
      </c>
      <c r="M351" s="103">
        <f>Variety!M138</f>
        <v>-3978772.6013273597</v>
      </c>
      <c r="N351" s="101">
        <f>Variety!N138</f>
        <v>-6.5172823999991081E-2</v>
      </c>
      <c r="O351" s="139">
        <f>Variety!O138</f>
        <v>5618238.9746961826</v>
      </c>
      <c r="P351" s="102">
        <f>Variety!P138</f>
        <v>-138656.36436719913</v>
      </c>
      <c r="Q351" s="101">
        <f>Variety!Q138</f>
        <v>-2.4085267527159497E-2</v>
      </c>
    </row>
    <row r="352" spans="2:17">
      <c r="B352" s="574"/>
      <c r="C352" s="135" t="s">
        <v>157</v>
      </c>
      <c r="D352" s="139">
        <f>Variety!D139</f>
        <v>42813307.750399418</v>
      </c>
      <c r="E352" s="102">
        <f>Variety!E139</f>
        <v>-1401729.6332998052</v>
      </c>
      <c r="F352" s="101">
        <f>Variety!F139</f>
        <v>-3.1702554520887535E-2</v>
      </c>
      <c r="G352" s="141">
        <f>Variety!G139</f>
        <v>1.7113732792690732</v>
      </c>
      <c r="H352" s="104">
        <f>Variety!H139</f>
        <v>-8.8730299378044108E-2</v>
      </c>
      <c r="I352" s="274">
        <f>Variety!I139</f>
        <v>6.3658676770010247</v>
      </c>
      <c r="J352" s="275">
        <f>Variety!J139</f>
        <v>-9.3632031321533304E-2</v>
      </c>
      <c r="K352" s="101">
        <f>Variety!K139</f>
        <v>-1.449524507306592E-2</v>
      </c>
      <c r="L352" s="140">
        <f>Variety!L139</f>
        <v>272543851.95376509</v>
      </c>
      <c r="M352" s="103">
        <f>Variety!M139</f>
        <v>-13063169.129711032</v>
      </c>
      <c r="N352" s="101">
        <f>Variety!N139</f>
        <v>-4.5738263296730995E-2</v>
      </c>
      <c r="O352" s="139">
        <f>Variety!O139</f>
        <v>75130139.899369389</v>
      </c>
      <c r="P352" s="102">
        <f>Variety!P139</f>
        <v>-2284020.5682150275</v>
      </c>
      <c r="Q352" s="101">
        <f>Variety!Q139</f>
        <v>-2.9503911873738062E-2</v>
      </c>
    </row>
    <row r="353" spans="2:17">
      <c r="B353" s="574"/>
      <c r="C353" s="135" t="s">
        <v>183</v>
      </c>
      <c r="D353" s="139">
        <f>Variety!D140</f>
        <v>69.797316372394562</v>
      </c>
      <c r="E353" s="102">
        <f>Variety!E140</f>
        <v>-281.64185872673988</v>
      </c>
      <c r="F353" s="101">
        <f>Variety!F140</f>
        <v>-0.80139574265530855</v>
      </c>
      <c r="G353" s="141">
        <f>Variety!G140</f>
        <v>2.7900031200764086E-6</v>
      </c>
      <c r="H353" s="104">
        <f>Variety!H140</f>
        <v>-1.1517955307794865E-5</v>
      </c>
      <c r="I353" s="274">
        <f>Variety!I140</f>
        <v>20.318144922486489</v>
      </c>
      <c r="J353" s="275">
        <f>Variety!J140</f>
        <v>10.55460996688031</v>
      </c>
      <c r="K353" s="101">
        <f>Variety!K140</f>
        <v>1.0810234218314443</v>
      </c>
      <c r="L353" s="140">
        <f>Variety!L140</f>
        <v>1418.1519892549516</v>
      </c>
      <c r="M353" s="103">
        <f>Variety!M140</f>
        <v>-2013.1366815948484</v>
      </c>
      <c r="N353" s="101">
        <f>Variety!N140</f>
        <v>-0.58669988879025758</v>
      </c>
      <c r="O353" s="139">
        <f>Variety!O140</f>
        <v>187.88561701774597</v>
      </c>
      <c r="P353" s="102">
        <f>Variety!P140</f>
        <v>-313.78935575485229</v>
      </c>
      <c r="Q353" s="101">
        <f>Variety!Q140</f>
        <v>-0.62548337625980854</v>
      </c>
    </row>
    <row r="354" spans="2:17">
      <c r="B354" s="574"/>
      <c r="C354" s="135" t="s">
        <v>173</v>
      </c>
      <c r="D354" s="139">
        <f>Variety!D141</f>
        <v>4983693.1237353617</v>
      </c>
      <c r="E354" s="102">
        <f>Variety!E141</f>
        <v>254252.75829727016</v>
      </c>
      <c r="F354" s="101">
        <f>Variety!F141</f>
        <v>5.3759586473550669E-2</v>
      </c>
      <c r="G354" s="141">
        <f>Variety!G141</f>
        <v>0.1992128077036549</v>
      </c>
      <c r="H354" s="104">
        <f>Variety!H141</f>
        <v>6.6655877851683476E-3</v>
      </c>
      <c r="I354" s="274">
        <f>Variety!I141</f>
        <v>4.7677083502360187</v>
      </c>
      <c r="J354" s="275">
        <f>Variety!J141</f>
        <v>9.1744348872421888E-2</v>
      </c>
      <c r="K354" s="101">
        <f>Variety!K141</f>
        <v>1.9620413853842236E-2</v>
      </c>
      <c r="L354" s="140">
        <f>Variety!L141</f>
        <v>23760795.321046911</v>
      </c>
      <c r="M354" s="103">
        <f>Variety!M141</f>
        <v>1646102.4256625026</v>
      </c>
      <c r="N354" s="101">
        <f>Variety!N141</f>
        <v>7.4434785662615424E-2</v>
      </c>
      <c r="O354" s="139">
        <f>Variety!O141</f>
        <v>3969210.37560838</v>
      </c>
      <c r="P354" s="102">
        <f>Variety!P141</f>
        <v>235685.95689502545</v>
      </c>
      <c r="Q354" s="101">
        <f>Variety!Q141</f>
        <v>6.3126935962627889E-2</v>
      </c>
    </row>
    <row r="355" spans="2:17">
      <c r="B355" s="574"/>
      <c r="C355" s="135" t="s">
        <v>178</v>
      </c>
      <c r="D355" s="139">
        <f>Variety!D142</f>
        <v>3346676.8469212195</v>
      </c>
      <c r="E355" s="102">
        <f>Variety!E142</f>
        <v>317162.82506788522</v>
      </c>
      <c r="F355" s="101">
        <f>Variety!F142</f>
        <v>0.10469099095763809</v>
      </c>
      <c r="G355" s="141">
        <f>Variety!G142</f>
        <v>0.13377647351052938</v>
      </c>
      <c r="H355" s="104">
        <f>Variety!H142</f>
        <v>1.0437461378192472E-2</v>
      </c>
      <c r="I355" s="274">
        <f>Variety!I142</f>
        <v>5.8042022535318312</v>
      </c>
      <c r="J355" s="275">
        <f>Variety!J142</f>
        <v>6.4705368333655144E-3</v>
      </c>
      <c r="K355" s="101">
        <f>Variety!K142</f>
        <v>1.1160462659438439E-3</v>
      </c>
      <c r="L355" s="140">
        <f>Variety!L142</f>
        <v>19424789.296742946</v>
      </c>
      <c r="M355" s="103">
        <f>Variety!M142</f>
        <v>1860479.7660611421</v>
      </c>
      <c r="N355" s="101">
        <f>Variety!N142</f>
        <v>0.10592387721311826</v>
      </c>
      <c r="O355" s="139">
        <f>Variety!O142</f>
        <v>2755718.8761947853</v>
      </c>
      <c r="P355" s="102">
        <f>Variety!P142</f>
        <v>214229.94330534572</v>
      </c>
      <c r="Q355" s="101">
        <f>Variety!Q142</f>
        <v>8.4293085259193296E-2</v>
      </c>
    </row>
    <row r="356" spans="2:17">
      <c r="B356" s="574"/>
      <c r="C356" s="135" t="s">
        <v>156</v>
      </c>
      <c r="D356" s="139">
        <f>Variety!D143</f>
        <v>46181766.835724205</v>
      </c>
      <c r="E356" s="102">
        <f>Variety!E143</f>
        <v>4474346.4005054459</v>
      </c>
      <c r="F356" s="101">
        <f>Variety!F143</f>
        <v>0.10727938467101167</v>
      </c>
      <c r="G356" s="141">
        <f>Variety!G143</f>
        <v>1.8460204526326449</v>
      </c>
      <c r="H356" s="104">
        <f>Variety!H143</f>
        <v>0.14800816486612778</v>
      </c>
      <c r="I356" s="274">
        <f>Variety!I143</f>
        <v>5.0614648184305402</v>
      </c>
      <c r="J356" s="275">
        <f>Variety!J143</f>
        <v>-3.1604460418561686E-2</v>
      </c>
      <c r="K356" s="101">
        <f>Variety!K143</f>
        <v>-6.2053859251063343E-3</v>
      </c>
      <c r="L356" s="140">
        <f>Variety!L143</f>
        <v>233747388.09198034</v>
      </c>
      <c r="M356" s="103">
        <f>Variety!M143</f>
        <v>21328606.373324454</v>
      </c>
      <c r="N356" s="101">
        <f>Variety!N143</f>
        <v>0.10040828876221376</v>
      </c>
      <c r="O356" s="139">
        <f>Variety!O143</f>
        <v>49592497.867767975</v>
      </c>
      <c r="P356" s="102">
        <f>Variety!P143</f>
        <v>4773217.505425863</v>
      </c>
      <c r="Q356" s="101">
        <f>Variety!Q143</f>
        <v>0.10649920005044075</v>
      </c>
    </row>
    <row r="357" spans="2:17">
      <c r="B357" s="574"/>
      <c r="C357" s="135" t="s">
        <v>168</v>
      </c>
      <c r="D357" s="139">
        <f>Variety!D144</f>
        <v>17705667.739947565</v>
      </c>
      <c r="E357" s="102">
        <f>Variety!E144</f>
        <v>3440686.0698909834</v>
      </c>
      <c r="F357" s="101">
        <f>Variety!F144</f>
        <v>0.24119807157644502</v>
      </c>
      <c r="G357" s="141">
        <f>Variety!G144</f>
        <v>0.70774738635979406</v>
      </c>
      <c r="H357" s="104">
        <f>Variety!H144</f>
        <v>0.12698468495650928</v>
      </c>
      <c r="I357" s="274">
        <f>Variety!I144</f>
        <v>5.3434190630940046</v>
      </c>
      <c r="J357" s="275">
        <f>Variety!J144</f>
        <v>-3.7568207603818848E-2</v>
      </c>
      <c r="K357" s="101">
        <f>Variety!K144</f>
        <v>-6.9816570294445029E-3</v>
      </c>
      <c r="L357" s="140">
        <f>Variety!L144</f>
        <v>94608802.526444361</v>
      </c>
      <c r="M357" s="103">
        <f>Variety!M144</f>
        <v>17849117.743132114</v>
      </c>
      <c r="N357" s="101">
        <f>Variety!N144</f>
        <v>0.23253245233509034</v>
      </c>
      <c r="O357" s="139">
        <f>Variety!O144</f>
        <v>15016092.629111584</v>
      </c>
      <c r="P357" s="102">
        <f>Variety!P144</f>
        <v>2212252.3485732116</v>
      </c>
      <c r="Q357" s="101">
        <f>Variety!Q144</f>
        <v>0.1727803768323945</v>
      </c>
    </row>
    <row r="358" spans="2:17">
      <c r="B358" s="574"/>
      <c r="C358" s="135" t="s">
        <v>200</v>
      </c>
      <c r="D358" s="139">
        <f>Variety!D145</f>
        <v>42670265.30974602</v>
      </c>
      <c r="E358" s="102">
        <f>Variety!E145</f>
        <v>-1510420.2543661818</v>
      </c>
      <c r="F358" s="101">
        <f>Variety!F145</f>
        <v>-3.4187343068145831E-2</v>
      </c>
      <c r="G358" s="141">
        <f>Variety!G145</f>
        <v>1.705655454050736</v>
      </c>
      <c r="H358" s="104">
        <f>Variety!H145</f>
        <v>-9.3049577020021479E-2</v>
      </c>
      <c r="I358" s="274">
        <f>Variety!I145</f>
        <v>3.2960768966448351</v>
      </c>
      <c r="J358" s="275">
        <f>Variety!J145</f>
        <v>0.13164359727390851</v>
      </c>
      <c r="K358" s="101">
        <f>Variety!K145</f>
        <v>4.1601002397515727E-2</v>
      </c>
      <c r="L358" s="140">
        <f>Variety!L145</f>
        <v>140644475.66115943</v>
      </c>
      <c r="M358" s="103">
        <f>Variety!M145</f>
        <v>837643.07304638624</v>
      </c>
      <c r="N358" s="101">
        <f>Variety!N145</f>
        <v>5.9914315884272897E-3</v>
      </c>
      <c r="O358" s="139">
        <f>Variety!O145</f>
        <v>31912593.551208939</v>
      </c>
      <c r="P358" s="102">
        <f>Variety!P145</f>
        <v>-1797092.9001798667</v>
      </c>
      <c r="Q358" s="101">
        <f>Variety!Q145</f>
        <v>-5.3310875577895746E-2</v>
      </c>
    </row>
    <row r="359" spans="2:17">
      <c r="B359" s="574"/>
      <c r="C359" s="135" t="s">
        <v>201</v>
      </c>
      <c r="D359" s="139">
        <f>Variety!D146</f>
        <v>1030778.2741749496</v>
      </c>
      <c r="E359" s="102">
        <f>Variety!E146</f>
        <v>66436.599548177328</v>
      </c>
      <c r="F359" s="101">
        <f>Variety!F146</f>
        <v>6.8893216269938953E-2</v>
      </c>
      <c r="G359" s="141">
        <f>Variety!G146</f>
        <v>4.1203226005298368E-2</v>
      </c>
      <c r="H359" s="104">
        <f>Variety!H146</f>
        <v>1.9424902409046207E-3</v>
      </c>
      <c r="I359" s="274">
        <f>Variety!I146</f>
        <v>12.224549429342142</v>
      </c>
      <c r="J359" s="275">
        <f>Variety!J146</f>
        <v>-0.18656172337390409</v>
      </c>
      <c r="K359" s="101">
        <f>Variety!K146</f>
        <v>-1.5031830839181304E-2</v>
      </c>
      <c r="L359" s="140">
        <f>Variety!L146</f>
        <v>12600799.963343658</v>
      </c>
      <c r="M359" s="103">
        <f>Variety!M146</f>
        <v>632248.25035445578</v>
      </c>
      <c r="N359" s="101">
        <f>Variety!N146</f>
        <v>5.282579425782076E-2</v>
      </c>
      <c r="O359" s="139">
        <f>Variety!O146</f>
        <v>2395504.4276769049</v>
      </c>
      <c r="P359" s="102">
        <f>Variety!P146</f>
        <v>142422.23802285362</v>
      </c>
      <c r="Q359" s="101">
        <f>Variety!Q146</f>
        <v>6.3212180486288336E-2</v>
      </c>
    </row>
    <row r="360" spans="2:17">
      <c r="B360" s="574"/>
      <c r="C360" s="135" t="s">
        <v>232</v>
      </c>
      <c r="D360" s="139">
        <f>Variety!D147</f>
        <v>2298376.3721451652</v>
      </c>
      <c r="E360" s="102">
        <f>Variety!E147</f>
        <v>117624.05471427599</v>
      </c>
      <c r="F360" s="101">
        <f>Variety!F147</f>
        <v>5.3937374627141099E-2</v>
      </c>
      <c r="G360" s="141">
        <f>Variety!G147</f>
        <v>9.18728338376502E-2</v>
      </c>
      <c r="H360" s="104">
        <f>Variety!H147</f>
        <v>3.0890108888182444E-3</v>
      </c>
      <c r="I360" s="274">
        <f>Variety!I147</f>
        <v>14.543948262681829</v>
      </c>
      <c r="J360" s="275">
        <f>Variety!J147</f>
        <v>-0.15101979688173017</v>
      </c>
      <c r="K360" s="101">
        <f>Variety!K147</f>
        <v>-1.0276973469394221E-2</v>
      </c>
      <c r="L360" s="140">
        <f>Variety!L147</f>
        <v>33427467.044649638</v>
      </c>
      <c r="M360" s="103">
        <f>Variety!M147</f>
        <v>1381381.3941835091</v>
      </c>
      <c r="N360" s="101">
        <f>Variety!N147</f>
        <v>4.3106088189694892E-2</v>
      </c>
      <c r="O360" s="139">
        <f>Variety!O147</f>
        <v>3335803.9199525891</v>
      </c>
      <c r="P360" s="102">
        <f>Variety!P147</f>
        <v>51915.878110292368</v>
      </c>
      <c r="Q360" s="101">
        <f>Variety!Q147</f>
        <v>1.5809271646534881E-2</v>
      </c>
    </row>
    <row r="361" spans="2:17">
      <c r="B361" s="574"/>
      <c r="C361" s="135" t="s">
        <v>202</v>
      </c>
      <c r="D361" s="139">
        <f>Variety!D148</f>
        <v>116918779.26671581</v>
      </c>
      <c r="E361" s="102">
        <f>Variety!E148</f>
        <v>889617.99440854788</v>
      </c>
      <c r="F361" s="101">
        <f>Variety!F148</f>
        <v>7.6671931836231715E-3</v>
      </c>
      <c r="G361" s="141">
        <f>Variety!G148</f>
        <v>4.6735859758453175</v>
      </c>
      <c r="H361" s="104">
        <f>Variety!H148</f>
        <v>-5.0248284910186847E-2</v>
      </c>
      <c r="I361" s="274">
        <f>Variety!I148</f>
        <v>5.3225828073920312</v>
      </c>
      <c r="J361" s="275">
        <f>Variety!J148</f>
        <v>0.29595878382340857</v>
      </c>
      <c r="K361" s="101">
        <f>Variety!K148</f>
        <v>5.8878241626135058E-2</v>
      </c>
      <c r="L361" s="140">
        <f>Variety!L148</f>
        <v>622309884.38628542</v>
      </c>
      <c r="M361" s="103">
        <f>Variety!M148</f>
        <v>39074914.900387645</v>
      </c>
      <c r="N361" s="101">
        <f>Variety!N148</f>
        <v>6.6996865662617727E-2</v>
      </c>
      <c r="O361" s="139">
        <f>Variety!O148</f>
        <v>117366512.47700132</v>
      </c>
      <c r="P361" s="102">
        <f>Variety!P148</f>
        <v>-351644.39684803784</v>
      </c>
      <c r="Q361" s="101">
        <f>Variety!Q148</f>
        <v>-2.9871721252386877E-3</v>
      </c>
    </row>
    <row r="362" spans="2:17" ht="15" thickBot="1">
      <c r="B362" s="575"/>
      <c r="C362" s="109" t="s">
        <v>203</v>
      </c>
      <c r="D362" s="136">
        <f>Variety!D149</f>
        <v>45752797.825074308</v>
      </c>
      <c r="E362" s="98">
        <f>Variety!E149</f>
        <v>-1034189.8902184516</v>
      </c>
      <c r="F362" s="97">
        <f>Variety!F149</f>
        <v>-2.210422044077048E-2</v>
      </c>
      <c r="G362" s="138">
        <f>Variety!G149</f>
        <v>1.8288733051442834</v>
      </c>
      <c r="H362" s="100">
        <f>Variety!H149</f>
        <v>-7.5940735598044595E-2</v>
      </c>
      <c r="I362" s="276">
        <f>Variety!I149</f>
        <v>6.713585335584674</v>
      </c>
      <c r="J362" s="277">
        <f>Variety!J149</f>
        <v>-8.1320527005865451E-2</v>
      </c>
      <c r="K362" s="97">
        <f>Variety!K149</f>
        <v>-1.1967866612189123E-2</v>
      </c>
      <c r="L362" s="137">
        <f>Variety!L149</f>
        <v>307165312.54038924</v>
      </c>
      <c r="M362" s="99">
        <f>Variety!M149</f>
        <v>-10747864.579205096</v>
      </c>
      <c r="N362" s="97">
        <f>Variety!N149</f>
        <v>-3.3807546691158083E-2</v>
      </c>
      <c r="O362" s="136">
        <f>Variety!O149</f>
        <v>86471440.728378087</v>
      </c>
      <c r="P362" s="98">
        <f>Variety!P149</f>
        <v>-1799855.177625075</v>
      </c>
      <c r="Q362" s="97">
        <f>Variety!Q149</f>
        <v>-2.0390039130519556E-2</v>
      </c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  <row r="508" spans="9:11" s="1" customFormat="1">
      <c r="I508" s="78"/>
      <c r="J508" s="78"/>
      <c r="K508" s="78"/>
    </row>
    <row r="509" spans="9:11" s="1" customFormat="1">
      <c r="I509" s="78"/>
      <c r="J509" s="78"/>
      <c r="K509" s="78"/>
    </row>
  </sheetData>
  <mergeCells count="55">
    <mergeCell ref="D7:F7"/>
    <mergeCell ref="G7:H7"/>
    <mergeCell ref="I7:K7"/>
    <mergeCell ref="B125:Q125"/>
    <mergeCell ref="L247:N247"/>
    <mergeCell ref="I127:K127"/>
    <mergeCell ref="L127:N127"/>
    <mergeCell ref="O127:Q127"/>
    <mergeCell ref="O247:Q247"/>
    <mergeCell ref="B246:Q246"/>
    <mergeCell ref="B139:B157"/>
    <mergeCell ref="B245:Q245"/>
    <mergeCell ref="B244:Q244"/>
    <mergeCell ref="B165:B166"/>
    <mergeCell ref="B167:B170"/>
    <mergeCell ref="B171:B182"/>
    <mergeCell ref="B130:B134"/>
    <mergeCell ref="B124:Q124"/>
    <mergeCell ref="B126:Q126"/>
    <mergeCell ref="D127:F127"/>
    <mergeCell ref="G127:H127"/>
    <mergeCell ref="F2:K2"/>
    <mergeCell ref="B74:B122"/>
    <mergeCell ref="B63:B67"/>
    <mergeCell ref="B68:B73"/>
    <mergeCell ref="B47:B50"/>
    <mergeCell ref="B51:B62"/>
    <mergeCell ref="B4:Q4"/>
    <mergeCell ref="B5:Q5"/>
    <mergeCell ref="B6:Q6"/>
    <mergeCell ref="B15:B18"/>
    <mergeCell ref="O7:Q7"/>
    <mergeCell ref="B38:B44"/>
    <mergeCell ref="B19:B37"/>
    <mergeCell ref="B45:B46"/>
    <mergeCell ref="L7:N7"/>
    <mergeCell ref="B10:B14"/>
    <mergeCell ref="B314:B362"/>
    <mergeCell ref="B308:B313"/>
    <mergeCell ref="B291:B302"/>
    <mergeCell ref="B255:B258"/>
    <mergeCell ref="B285:B286"/>
    <mergeCell ref="B287:B290"/>
    <mergeCell ref="B303:B307"/>
    <mergeCell ref="B259:B277"/>
    <mergeCell ref="B278:B284"/>
    <mergeCell ref="G247:H247"/>
    <mergeCell ref="I247:K247"/>
    <mergeCell ref="B158:B164"/>
    <mergeCell ref="B250:B254"/>
    <mergeCell ref="B135:B138"/>
    <mergeCell ref="B183:B187"/>
    <mergeCell ref="B188:B193"/>
    <mergeCell ref="B194:B242"/>
    <mergeCell ref="D247:F247"/>
  </mergeCells>
  <conditionalFormatting sqref="C10:C14">
    <cfRule type="cellIs" dxfId="110" priority="6" operator="lessThan">
      <formula>0</formula>
    </cfRule>
  </conditionalFormatting>
  <conditionalFormatting sqref="C130:C134">
    <cfRule type="cellIs" dxfId="109" priority="5" operator="lessThan">
      <formula>0</formula>
    </cfRule>
  </conditionalFormatting>
  <conditionalFormatting sqref="C250:C254">
    <cfRule type="cellIs" dxfId="108" priority="4" operator="lessThan">
      <formula>0</formula>
    </cfRule>
  </conditionalFormatting>
  <conditionalFormatting sqref="D74:D121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2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3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4:D241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2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4:D361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2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9:Q123">
    <cfRule type="cellIs" dxfId="107" priority="3" operator="lessThan">
      <formula>0</formula>
    </cfRule>
  </conditionalFormatting>
  <conditionalFormatting sqref="D129:Q242">
    <cfRule type="cellIs" dxfId="106" priority="2" operator="lessThan">
      <formula>0</formula>
    </cfRule>
  </conditionalFormatting>
  <conditionalFormatting sqref="D249:Q362">
    <cfRule type="cellIs" dxfId="105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9"/>
  <sheetViews>
    <sheetView showGridLines="0" zoomScale="80" zoomScaleNormal="80" workbookViewId="0">
      <selection activeCell="X13" sqref="X13"/>
    </sheetView>
  </sheetViews>
  <sheetFormatPr defaultColWidth="9.21875" defaultRowHeight="14.4"/>
  <cols>
    <col min="1" max="1" width="9.21875" style="1"/>
    <col min="2" max="2" width="20.21875" style="1" bestFit="1" customWidth="1"/>
    <col min="3" max="3" width="34.44140625" style="79" bestFit="1" customWidth="1"/>
    <col min="4" max="4" width="16.33203125" style="1" bestFit="1" customWidth="1"/>
    <col min="5" max="5" width="14.44140625" style="1" bestFit="1" customWidth="1"/>
    <col min="6" max="6" width="11.5546875" style="78" bestFit="1" customWidth="1"/>
    <col min="7" max="7" width="9.21875" style="78" bestFit="1" customWidth="1"/>
    <col min="8" max="8" width="10.109375" style="78" bestFit="1" customWidth="1"/>
    <col min="9" max="9" width="9.21875" style="78" bestFit="1" customWidth="1"/>
    <col min="10" max="10" width="10.109375" style="78" bestFit="1" customWidth="1"/>
    <col min="11" max="11" width="12" style="78" bestFit="1" customWidth="1"/>
    <col min="12" max="12" width="17.6640625" style="1" bestFit="1" customWidth="1"/>
    <col min="13" max="13" width="14.109375" style="1" bestFit="1" customWidth="1"/>
    <col min="14" max="14" width="11.5546875" style="78" bestFit="1" customWidth="1"/>
    <col min="15" max="15" width="14.44140625" style="1" bestFit="1" customWidth="1"/>
    <col min="16" max="16" width="13.5546875" style="1" bestFit="1" customWidth="1"/>
    <col min="17" max="17" width="12" style="78" bestFit="1" customWidth="1"/>
    <col min="18" max="16384" width="9.21875" style="1"/>
  </cols>
  <sheetData>
    <row r="2" spans="2:17" ht="18">
      <c r="F2" s="585" t="s">
        <v>582</v>
      </c>
      <c r="G2" s="585"/>
      <c r="H2" s="585"/>
      <c r="I2" s="585"/>
      <c r="J2" s="585"/>
      <c r="K2" s="585"/>
    </row>
    <row r="3" spans="2:17" ht="23.4">
      <c r="F3" s="542"/>
      <c r="G3" s="542"/>
      <c r="H3" s="542"/>
      <c r="I3" s="542"/>
      <c r="J3" s="542"/>
      <c r="K3" s="542"/>
    </row>
    <row r="4" spans="2:17" ht="23.4">
      <c r="B4" s="586" t="s">
        <v>205</v>
      </c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</row>
    <row r="5" spans="2:17">
      <c r="B5" s="587" t="s">
        <v>505</v>
      </c>
      <c r="C5" s="587"/>
      <c r="D5" s="587"/>
      <c r="E5" s="587"/>
      <c r="F5" s="587"/>
      <c r="G5" s="587"/>
      <c r="H5" s="587"/>
      <c r="I5" s="587"/>
      <c r="J5" s="587"/>
      <c r="K5" s="587"/>
      <c r="L5" s="587"/>
      <c r="M5" s="587"/>
      <c r="N5" s="587"/>
      <c r="O5" s="587"/>
      <c r="P5" s="587"/>
      <c r="Q5" s="587"/>
    </row>
    <row r="6" spans="2:17" ht="15" thickBot="1">
      <c r="B6" s="588" t="str">
        <f>'HOME PAGE'!H5</f>
        <v>4 WEEKS ENDING 06-15-2025</v>
      </c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</row>
    <row r="7" spans="2:17">
      <c r="D7" s="570" t="s">
        <v>64</v>
      </c>
      <c r="E7" s="571"/>
      <c r="F7" s="572"/>
      <c r="G7" s="568" t="s">
        <v>18</v>
      </c>
      <c r="H7" s="569"/>
      <c r="I7" s="570" t="s">
        <v>19</v>
      </c>
      <c r="J7" s="571"/>
      <c r="K7" s="572"/>
      <c r="L7" s="568" t="s">
        <v>20</v>
      </c>
      <c r="M7" s="571"/>
      <c r="N7" s="569"/>
      <c r="O7" s="570" t="s">
        <v>21</v>
      </c>
      <c r="P7" s="571"/>
      <c r="Q7" s="572"/>
    </row>
    <row r="8" spans="2:17" s="14" customFormat="1" ht="29.25" customHeight="1" thickBot="1">
      <c r="C8" s="80"/>
      <c r="D8" s="245" t="s">
        <v>17</v>
      </c>
      <c r="E8" s="246" t="s">
        <v>23</v>
      </c>
      <c r="F8" s="17" t="s">
        <v>24</v>
      </c>
      <c r="G8" s="500" t="s">
        <v>17</v>
      </c>
      <c r="H8" s="501" t="s">
        <v>23</v>
      </c>
      <c r="I8" s="502" t="s">
        <v>17</v>
      </c>
      <c r="J8" s="503" t="s">
        <v>23</v>
      </c>
      <c r="K8" s="504" t="s">
        <v>24</v>
      </c>
      <c r="L8" s="18" t="s">
        <v>17</v>
      </c>
      <c r="M8" s="16" t="s">
        <v>23</v>
      </c>
      <c r="N8" s="58" t="s">
        <v>24</v>
      </c>
      <c r="O8" s="15" t="s">
        <v>17</v>
      </c>
      <c r="P8" s="16" t="s">
        <v>23</v>
      </c>
      <c r="Q8" s="17" t="s">
        <v>24</v>
      </c>
    </row>
    <row r="9" spans="2:17" ht="15" thickBot="1">
      <c r="C9" s="490" t="s">
        <v>145</v>
      </c>
      <c r="D9" s="491">
        <f>'Segment Data'!D21</f>
        <v>410992840.01419371</v>
      </c>
      <c r="E9" s="492">
        <f>'Segment Data'!E21</f>
        <v>3559467.0631073117</v>
      </c>
      <c r="F9" s="493">
        <f>'Segment Data'!F21</f>
        <v>8.7363169033643114E-3</v>
      </c>
      <c r="G9" s="494">
        <f>'Segment Data'!G21</f>
        <v>100.00000000000004</v>
      </c>
      <c r="H9" s="495">
        <f>'Segment Data'!H21</f>
        <v>2.8421709430404007E-14</v>
      </c>
      <c r="I9" s="496">
        <f>'Segment Data'!I21</f>
        <v>5.6145543416677963</v>
      </c>
      <c r="J9" s="497">
        <f>'Segment Data'!J21</f>
        <v>8.0657607068940429E-2</v>
      </c>
      <c r="K9" s="493">
        <f>'Segment Data'!K21</f>
        <v>1.457519193747427E-2</v>
      </c>
      <c r="L9" s="498">
        <f>'Segment Data'!L21</f>
        <v>2307541634.2960691</v>
      </c>
      <c r="M9" s="499">
        <f>'Segment Data'!M21</f>
        <v>52847422.155454159</v>
      </c>
      <c r="N9" s="493">
        <f>'Segment Data'!N21</f>
        <v>2.3438842336531578E-2</v>
      </c>
      <c r="O9" s="491">
        <f>'Segment Data'!O21</f>
        <v>542372664.9977361</v>
      </c>
      <c r="P9" s="492">
        <f>'Segment Data'!P21</f>
        <v>6562561.0446544886</v>
      </c>
      <c r="Q9" s="493">
        <f>'Segment Data'!Q21</f>
        <v>1.2247923277738602E-2</v>
      </c>
    </row>
    <row r="10" spans="2:17">
      <c r="B10" s="573" t="s">
        <v>60</v>
      </c>
      <c r="C10" s="486" t="s">
        <v>187</v>
      </c>
      <c r="D10" s="392">
        <f>'Segment Data'!D22</f>
        <v>346593537.43416637</v>
      </c>
      <c r="E10" s="384">
        <f>'Segment Data'!E22</f>
        <v>3925810.8626641631</v>
      </c>
      <c r="F10" s="128">
        <f>'Segment Data'!F22</f>
        <v>1.1456611049844492E-2</v>
      </c>
      <c r="G10" s="385">
        <f>'Segment Data'!G22</f>
        <v>84.330796960403688</v>
      </c>
      <c r="H10" s="129">
        <f>'Segment Data'!H22</f>
        <v>0.22680614356882245</v>
      </c>
      <c r="I10" s="386">
        <f>'Segment Data'!I22</f>
        <v>5.6734898715433228</v>
      </c>
      <c r="J10" s="387">
        <f>'Segment Data'!J22</f>
        <v>5.8047648391401196E-2</v>
      </c>
      <c r="K10" s="128">
        <f>'Segment Data'!K22</f>
        <v>1.0337146405331425E-2</v>
      </c>
      <c r="L10" s="388">
        <f>'Segment Data'!L22</f>
        <v>1966394924.1751144</v>
      </c>
      <c r="M10" s="389">
        <f>'Segment Data'!M22</f>
        <v>42164103.874023199</v>
      </c>
      <c r="N10" s="128">
        <f>'Segment Data'!N22</f>
        <v>2.1912186120907073E-2</v>
      </c>
      <c r="O10" s="390">
        <f>'Segment Data'!O22</f>
        <v>466727239.65695077</v>
      </c>
      <c r="P10" s="391">
        <f>'Segment Data'!P22</f>
        <v>1994524.50042665</v>
      </c>
      <c r="Q10" s="128">
        <f>'Segment Data'!Q22</f>
        <v>4.2917669347958109E-3</v>
      </c>
    </row>
    <row r="11" spans="2:17">
      <c r="B11" s="574"/>
      <c r="C11" s="486" t="s">
        <v>188</v>
      </c>
      <c r="D11" s="392">
        <f>'Segment Data'!D23</f>
        <v>56968397.131707802</v>
      </c>
      <c r="E11" s="384">
        <f>'Segment Data'!E23</f>
        <v>-2909189.8569098786</v>
      </c>
      <c r="F11" s="128">
        <f>'Segment Data'!F23</f>
        <v>-4.8585622821823056E-2</v>
      </c>
      <c r="G11" s="385">
        <f>'Segment Data'!G23</f>
        <v>13.861165350165324</v>
      </c>
      <c r="H11" s="129">
        <f>'Segment Data'!H23</f>
        <v>-0.83512389951432198</v>
      </c>
      <c r="I11" s="386">
        <f>'Segment Data'!I23</f>
        <v>4.8370874199569771</v>
      </c>
      <c r="J11" s="387">
        <f>'Segment Data'!J23</f>
        <v>1.4003773902633299E-3</v>
      </c>
      <c r="K11" s="128">
        <f>'Segment Data'!K23</f>
        <v>2.8959222917784801E-4</v>
      </c>
      <c r="L11" s="388">
        <f>'Segment Data'!L23</f>
        <v>275561117.10089695</v>
      </c>
      <c r="M11" s="389">
        <f>'Segment Data'!M23</f>
        <v>-13988154.440122843</v>
      </c>
      <c r="N11" s="128">
        <f>'Segment Data'!N23</f>
        <v>-4.8310100611464228E-2</v>
      </c>
      <c r="O11" s="390">
        <f>'Segment Data'!O23</f>
        <v>58627184.49222035</v>
      </c>
      <c r="P11" s="391">
        <f>'Segment Data'!P23</f>
        <v>-3505660.7480714396</v>
      </c>
      <c r="Q11" s="128">
        <f>'Segment Data'!Q23</f>
        <v>-5.6422021790788611E-2</v>
      </c>
    </row>
    <row r="12" spans="2:17">
      <c r="B12" s="574"/>
      <c r="C12" s="486" t="s">
        <v>286</v>
      </c>
      <c r="D12" s="392">
        <f>'Segment Data'!D24</f>
        <v>1350341.8828259346</v>
      </c>
      <c r="E12" s="384">
        <f>'Segment Data'!E24</f>
        <v>-141784.0084370363</v>
      </c>
      <c r="F12" s="128">
        <f>'Segment Data'!F24</f>
        <v>-9.5021478594562114E-2</v>
      </c>
      <c r="G12" s="385">
        <f>'Segment Data'!G24</f>
        <v>0.32855606019299533</v>
      </c>
      <c r="H12" s="129">
        <f>'Segment Data'!H24</f>
        <v>-3.7669681320355197E-2</v>
      </c>
      <c r="I12" s="386">
        <f>'Segment Data'!I24</f>
        <v>10.575396913733222</v>
      </c>
      <c r="J12" s="387">
        <f>'Segment Data'!J24</f>
        <v>-0.14878114229930617</v>
      </c>
      <c r="K12" s="128">
        <f>'Segment Data'!K24</f>
        <v>-1.3873430814179209E-2</v>
      </c>
      <c r="L12" s="388">
        <f>'Segment Data'!L24</f>
        <v>14280401.380122097</v>
      </c>
      <c r="M12" s="389">
        <f>'Segment Data'!M24</f>
        <v>-1721422.3597982321</v>
      </c>
      <c r="N12" s="128">
        <f>'Segment Data'!N24</f>
        <v>-0.10757663549959855</v>
      </c>
      <c r="O12" s="390">
        <f>'Segment Data'!O24</f>
        <v>2943586.0292813778</v>
      </c>
      <c r="P12" s="391">
        <f>'Segment Data'!P24</f>
        <v>-285592.99653602531</v>
      </c>
      <c r="Q12" s="128">
        <f>'Segment Data'!Q24</f>
        <v>-8.844136365704687E-2</v>
      </c>
    </row>
    <row r="13" spans="2:17">
      <c r="B13" s="574"/>
      <c r="C13" s="486" t="s">
        <v>186</v>
      </c>
      <c r="D13" s="392">
        <f>'Segment Data'!D25</f>
        <v>651449.43619845074</v>
      </c>
      <c r="E13" s="384">
        <f>'Segment Data'!E25</f>
        <v>-202046.47593019158</v>
      </c>
      <c r="F13" s="128">
        <f>'Segment Data'!F25</f>
        <v>-0.23672811206123073</v>
      </c>
      <c r="G13" s="385">
        <f>'Segment Data'!G25</f>
        <v>0.15850627377741011</v>
      </c>
      <c r="H13" s="129">
        <f>'Segment Data'!H25</f>
        <v>-5.0974826395281725E-2</v>
      </c>
      <c r="I13" s="386">
        <f>'Segment Data'!I25</f>
        <v>2.7649081436631939</v>
      </c>
      <c r="J13" s="387">
        <f>'Segment Data'!J25</f>
        <v>8.76720357798626E-2</v>
      </c>
      <c r="K13" s="128">
        <f>'Segment Data'!K25</f>
        <v>3.27472184921253E-2</v>
      </c>
      <c r="L13" s="388">
        <f>'Segment Data'!L25</f>
        <v>1801197.8513298929</v>
      </c>
      <c r="M13" s="389">
        <f>'Segment Data'!M25</f>
        <v>-483812.2225517272</v>
      </c>
      <c r="N13" s="128">
        <f>'Segment Data'!N25</f>
        <v>-0.21173308077800279</v>
      </c>
      <c r="O13" s="390">
        <f>'Segment Data'!O25</f>
        <v>999150.56715214252</v>
      </c>
      <c r="P13" s="391">
        <f>'Segment Data'!P25</f>
        <v>-346167.47985205939</v>
      </c>
      <c r="Q13" s="128">
        <f>'Segment Data'!Q25</f>
        <v>-0.25731274520766029</v>
      </c>
    </row>
    <row r="14" spans="2:17" ht="15" thickBot="1">
      <c r="B14" s="575"/>
      <c r="C14" s="487" t="s">
        <v>285</v>
      </c>
      <c r="D14" s="392">
        <f>'Segment Data'!D26</f>
        <v>107000.85043049441</v>
      </c>
      <c r="E14" s="384">
        <f>'Segment Data'!E26</f>
        <v>-257610.26040438586</v>
      </c>
      <c r="F14" s="128">
        <f>'Segment Data'!F26</f>
        <v>-0.70653431217308305</v>
      </c>
      <c r="G14" s="385">
        <f>'Segment Data'!G26</f>
        <v>2.6034723725795114E-2</v>
      </c>
      <c r="H14" s="129">
        <f>'Segment Data'!H26</f>
        <v>-6.3455027247219298E-2</v>
      </c>
      <c r="I14" s="386">
        <f>'Segment Data'!I26</f>
        <v>27.262652252251225</v>
      </c>
      <c r="J14" s="387">
        <f>'Segment Data'!J26</f>
        <v>6.6293516196599533</v>
      </c>
      <c r="K14" s="128">
        <f>'Segment Data'!K26</f>
        <v>0.32129380256247414</v>
      </c>
      <c r="L14" s="388">
        <f>'Segment Data'!L26</f>
        <v>2917126.9759817147</v>
      </c>
      <c r="M14" s="389">
        <f>'Segment Data'!M26</f>
        <v>-4606003.6878574267</v>
      </c>
      <c r="N14" s="128">
        <f>'Segment Data'!N26</f>
        <v>-0.61224560540956097</v>
      </c>
      <c r="O14" s="390">
        <f>'Segment Data'!O26</f>
        <v>649074.09664410353</v>
      </c>
      <c r="P14" s="391">
        <f>'Segment Data'!P26</f>
        <v>-880961.03971407213</v>
      </c>
      <c r="Q14" s="128">
        <f>'Segment Data'!Q26</f>
        <v>-0.57577830651063056</v>
      </c>
    </row>
    <row r="15" spans="2:17">
      <c r="B15" s="573" t="s">
        <v>144</v>
      </c>
      <c r="C15" s="239" t="s">
        <v>143</v>
      </c>
      <c r="D15" s="124">
        <f>Fat!D15</f>
        <v>393040928.0719263</v>
      </c>
      <c r="E15" s="123">
        <f>Fat!E15</f>
        <v>3513157.34460181</v>
      </c>
      <c r="F15" s="121">
        <f>Fat!F15</f>
        <v>9.0190163798644155E-3</v>
      </c>
      <c r="G15" s="238">
        <f>Fat!G15</f>
        <v>95.632062120194732</v>
      </c>
      <c r="H15" s="122">
        <f>Fat!H15</f>
        <v>2.6793483035604027E-2</v>
      </c>
      <c r="I15" s="252">
        <f>Fat!I15</f>
        <v>5.6204028204049905</v>
      </c>
      <c r="J15" s="253">
        <f>Fat!J15</f>
        <v>8.5033720062385854E-2</v>
      </c>
      <c r="K15" s="121">
        <f>Fat!K15</f>
        <v>1.5361887982704315E-2</v>
      </c>
      <c r="L15" s="237">
        <f>Fat!L15</f>
        <v>2209048340.6700497</v>
      </c>
      <c r="M15" s="236">
        <f>Fat!M15</f>
        <v>52868354.86067915</v>
      </c>
      <c r="N15" s="121">
        <f>Fat!N15</f>
        <v>2.4519453481910428E-2</v>
      </c>
      <c r="O15" s="240">
        <f>Fat!O15</f>
        <v>518851868.72881335</v>
      </c>
      <c r="P15" s="241">
        <f>Fat!P15</f>
        <v>6963367.0899890661</v>
      </c>
      <c r="Q15" s="121">
        <f>Fat!Q15</f>
        <v>1.3603288739043104E-2</v>
      </c>
    </row>
    <row r="16" spans="2:17">
      <c r="B16" s="574"/>
      <c r="C16" s="235" t="s">
        <v>206</v>
      </c>
      <c r="D16" s="113">
        <f>Fat!D16</f>
        <v>16466862.44436653</v>
      </c>
      <c r="E16" s="112">
        <f>Fat!E16</f>
        <v>34511.027701804414</v>
      </c>
      <c r="F16" s="110">
        <f>Fat!F16</f>
        <v>2.1001880270650345E-3</v>
      </c>
      <c r="G16" s="218">
        <f>Fat!G16</f>
        <v>4.0066056731785995</v>
      </c>
      <c r="H16" s="111">
        <f>Fat!H16</f>
        <v>-2.6532628095871758E-2</v>
      </c>
      <c r="I16" s="254">
        <f>Fat!I16</f>
        <v>5.4515181031716597</v>
      </c>
      <c r="J16" s="255">
        <f>Fat!J16</f>
        <v>-1.6756733810527003E-2</v>
      </c>
      <c r="K16" s="110">
        <f>Fat!K16</f>
        <v>-3.0643547206516512E-3</v>
      </c>
      <c r="L16" s="217">
        <f>Fat!L16</f>
        <v>89769398.717901662</v>
      </c>
      <c r="M16" s="216">
        <f>Fat!M16</f>
        <v>-87215.046294644475</v>
      </c>
      <c r="N16" s="110">
        <f>Fat!N16</f>
        <v>-9.7060241468164058E-4</v>
      </c>
      <c r="O16" s="215">
        <f>Fat!O16</f>
        <v>20888648.85360343</v>
      </c>
      <c r="P16" s="214">
        <f>Fat!P16</f>
        <v>-392537.32521790266</v>
      </c>
      <c r="Q16" s="110">
        <f>Fat!Q16</f>
        <v>-1.8445274709759787E-2</v>
      </c>
    </row>
    <row r="17" spans="2:17">
      <c r="B17" s="574"/>
      <c r="C17" s="235" t="s">
        <v>59</v>
      </c>
      <c r="D17" s="113">
        <f>Fat!D17</f>
        <v>186659.07767906698</v>
      </c>
      <c r="E17" s="112">
        <f>Fat!E17</f>
        <v>20729.074341452302</v>
      </c>
      <c r="F17" s="110">
        <f>Fat!F17</f>
        <v>0.12492661920385334</v>
      </c>
      <c r="G17" s="218">
        <f>Fat!G17</f>
        <v>4.5416625183207736E-2</v>
      </c>
      <c r="H17" s="111">
        <f>Fat!H17</f>
        <v>4.690947231064356E-3</v>
      </c>
      <c r="I17" s="254">
        <f>Fat!I17</f>
        <v>5.1234076524627961</v>
      </c>
      <c r="J17" s="255">
        <f>Fat!J17</f>
        <v>-0.16396555684926994</v>
      </c>
      <c r="K17" s="110">
        <f>Fat!K17</f>
        <v>-3.101077800986235E-2</v>
      </c>
      <c r="L17" s="217">
        <f>Fat!L17</f>
        <v>956330.54698257928</v>
      </c>
      <c r="M17" s="216">
        <f>Fat!M17</f>
        <v>78996.692714213743</v>
      </c>
      <c r="N17" s="110">
        <f>Fat!N17</f>
        <v>9.0041769538337729E-2</v>
      </c>
      <c r="O17" s="215">
        <f>Fat!O17</f>
        <v>259953.53630488936</v>
      </c>
      <c r="P17" s="214">
        <f>Fat!P17</f>
        <v>11730.973320898716</v>
      </c>
      <c r="Q17" s="110">
        <f>Fat!Q17</f>
        <v>4.725989926087145E-2</v>
      </c>
    </row>
    <row r="18" spans="2:17" ht="15" thickBot="1">
      <c r="B18" s="575"/>
      <c r="C18" s="242" t="s">
        <v>13</v>
      </c>
      <c r="D18" s="108">
        <f>Fat!D18</f>
        <v>1298390.4202216235</v>
      </c>
      <c r="E18" s="107">
        <f>Fat!E18</f>
        <v>-8930.3835378796794</v>
      </c>
      <c r="F18" s="105">
        <f>Fat!F18</f>
        <v>-6.8310574666893518E-3</v>
      </c>
      <c r="G18" s="230">
        <f>Fat!G18</f>
        <v>0.31591558144340992</v>
      </c>
      <c r="H18" s="106">
        <f>Fat!H18</f>
        <v>-4.9518021708555571E-3</v>
      </c>
      <c r="I18" s="256">
        <f>Fat!I18</f>
        <v>5.9824566171775801</v>
      </c>
      <c r="J18" s="257">
        <f>Fat!J18</f>
        <v>3.1141002522132588E-2</v>
      </c>
      <c r="K18" s="105">
        <f>Fat!K18</f>
        <v>5.2326249418609434E-3</v>
      </c>
      <c r="L18" s="229">
        <f>Fat!L18</f>
        <v>7767564.3611348299</v>
      </c>
      <c r="M18" s="228">
        <f>Fat!M18</f>
        <v>-12714.351643011905</v>
      </c>
      <c r="N18" s="105">
        <f>Fat!N18</f>
        <v>-1.6341768865080182E-3</v>
      </c>
      <c r="O18" s="227">
        <f>Fat!O18</f>
        <v>2372193.8790143728</v>
      </c>
      <c r="P18" s="226">
        <f>Fat!P18</f>
        <v>-19999.693437697366</v>
      </c>
      <c r="Q18" s="105">
        <f>Fat!Q18</f>
        <v>-8.3603992870848985E-3</v>
      </c>
    </row>
    <row r="19" spans="2:17">
      <c r="B19" s="573" t="s">
        <v>61</v>
      </c>
      <c r="C19" s="239" t="s">
        <v>141</v>
      </c>
      <c r="D19" s="124">
        <f>'Form Data'!D60</f>
        <v>4210553.2544197142</v>
      </c>
      <c r="E19" s="123">
        <f>'Form Data'!E60</f>
        <v>-92689.140807775781</v>
      </c>
      <c r="F19" s="121">
        <f>'Form Data'!F60</f>
        <v>-2.1539372476570843E-2</v>
      </c>
      <c r="G19" s="238">
        <f>'Form Data'!G60</f>
        <v>1.0244833594362142</v>
      </c>
      <c r="H19" s="122">
        <f>'Form Data'!H60</f>
        <v>-3.1699732306765593E-2</v>
      </c>
      <c r="I19" s="252">
        <f>'Form Data'!I60</f>
        <v>8.9061269574425772</v>
      </c>
      <c r="J19" s="253">
        <f>'Form Data'!J60</f>
        <v>7.2403674946214025E-2</v>
      </c>
      <c r="K19" s="121">
        <f>'Form Data'!K60</f>
        <v>8.1962806203901301E-3</v>
      </c>
      <c r="L19" s="237">
        <f>'Form Data'!L60</f>
        <v>37499721.844934992</v>
      </c>
      <c r="M19" s="236">
        <f>'Form Data'!M60</f>
        <v>-513930.69201150537</v>
      </c>
      <c r="N19" s="121">
        <f>'Form Data'!N60</f>
        <v>-1.3519634597385826E-2</v>
      </c>
      <c r="O19" s="240">
        <f>'Form Data'!O60</f>
        <v>6795363.9051053636</v>
      </c>
      <c r="P19" s="241">
        <f>'Form Data'!P60</f>
        <v>-131699.69624400046</v>
      </c>
      <c r="Q19" s="121">
        <f>'Form Data'!Q60</f>
        <v>-1.9012341133744736E-2</v>
      </c>
    </row>
    <row r="20" spans="2:17">
      <c r="B20" s="574"/>
      <c r="C20" s="235" t="s">
        <v>140</v>
      </c>
      <c r="D20" s="113">
        <f>'Form Data'!D61</f>
        <v>74140789.554398745</v>
      </c>
      <c r="E20" s="112">
        <f>'Form Data'!E61</f>
        <v>2731347.2890928835</v>
      </c>
      <c r="F20" s="110">
        <f>'Form Data'!F61</f>
        <v>3.8249105474667783E-2</v>
      </c>
      <c r="G20" s="218">
        <f>'Form Data'!G61</f>
        <v>18.039435809110039</v>
      </c>
      <c r="H20" s="111">
        <f>'Form Data'!H61</f>
        <v>0.51278065367220194</v>
      </c>
      <c r="I20" s="254">
        <f>'Form Data'!I61</f>
        <v>5.2404689527649397</v>
      </c>
      <c r="J20" s="255">
        <f>'Form Data'!J61</f>
        <v>9.9456850827641219E-2</v>
      </c>
      <c r="K20" s="110">
        <f>'Form Data'!K61</f>
        <v>1.9345772555206139E-2</v>
      </c>
      <c r="L20" s="217">
        <f>'Form Data'!L61</f>
        <v>388532505.79330575</v>
      </c>
      <c r="M20" s="216">
        <f>'Form Data'!M61</f>
        <v>21415698.914775491</v>
      </c>
      <c r="N20" s="110">
        <f>'Form Data'!N61</f>
        <v>5.8334836524826843E-2</v>
      </c>
      <c r="O20" s="215">
        <f>'Form Data'!O61</f>
        <v>95771268.965212092</v>
      </c>
      <c r="P20" s="214">
        <f>'Form Data'!P61</f>
        <v>1933100.9151920378</v>
      </c>
      <c r="Q20" s="110">
        <f>'Form Data'!Q61</f>
        <v>2.0600369288556509E-2</v>
      </c>
    </row>
    <row r="21" spans="2:17">
      <c r="B21" s="574"/>
      <c r="C21" s="235" t="s">
        <v>139</v>
      </c>
      <c r="D21" s="113">
        <f>'Form Data'!D62</f>
        <v>204260.99739938733</v>
      </c>
      <c r="E21" s="112">
        <f>'Form Data'!E62</f>
        <v>-49138.986093627813</v>
      </c>
      <c r="F21" s="110">
        <f>'Form Data'!F62</f>
        <v>-0.19391866335690708</v>
      </c>
      <c r="G21" s="218">
        <f>'Form Data'!G62</f>
        <v>4.9699405321108087E-2</v>
      </c>
      <c r="H21" s="111">
        <f>'Form Data'!H62</f>
        <v>-1.2494808583759377E-2</v>
      </c>
      <c r="I21" s="254">
        <f>'Form Data'!I62</f>
        <v>7.6346387135735387</v>
      </c>
      <c r="J21" s="255">
        <f>'Form Data'!J62</f>
        <v>0.36550431170705533</v>
      </c>
      <c r="K21" s="110">
        <f>'Form Data'!K62</f>
        <v>5.0281683003853307E-2</v>
      </c>
      <c r="L21" s="217">
        <f>'Form Data'!L62</f>
        <v>1559458.9184185064</v>
      </c>
      <c r="M21" s="216">
        <f>'Form Data'!M62</f>
        <v>-282539.61902296892</v>
      </c>
      <c r="N21" s="110">
        <f>'Form Data'!N62</f>
        <v>-0.1533875371124967</v>
      </c>
      <c r="O21" s="215">
        <f>'Form Data'!O62</f>
        <v>295498.41318385536</v>
      </c>
      <c r="P21" s="214">
        <f>'Form Data'!P62</f>
        <v>-53907.774036975461</v>
      </c>
      <c r="Q21" s="110">
        <f>'Form Data'!Q62</f>
        <v>-0.15428397094440918</v>
      </c>
    </row>
    <row r="22" spans="2:17">
      <c r="B22" s="574"/>
      <c r="C22" s="235" t="s">
        <v>138</v>
      </c>
      <c r="D22" s="113">
        <f>'Form Data'!D63</f>
        <v>4782991.2173330458</v>
      </c>
      <c r="E22" s="112">
        <f>'Form Data'!E63</f>
        <v>97285.126549975015</v>
      </c>
      <c r="F22" s="110">
        <f>'Form Data'!F63</f>
        <v>2.0762106001769483E-2</v>
      </c>
      <c r="G22" s="218">
        <f>'Form Data'!G63</f>
        <v>1.1637650955592966</v>
      </c>
      <c r="H22" s="111">
        <f>'Form Data'!H63</f>
        <v>1.3710534038239519E-2</v>
      </c>
      <c r="I22" s="254">
        <f>'Form Data'!I63</f>
        <v>9.9628060174807374</v>
      </c>
      <c r="J22" s="255">
        <f>'Form Data'!J63</f>
        <v>-0.30375075542461794</v>
      </c>
      <c r="K22" s="110">
        <f>'Form Data'!K63</f>
        <v>-2.9586429232656825E-2</v>
      </c>
      <c r="L22" s="217">
        <f>'Form Data'!L63</f>
        <v>47652013.681603186</v>
      </c>
      <c r="M22" s="216">
        <f>'Form Data'!M63</f>
        <v>-454053.92056962848</v>
      </c>
      <c r="N22" s="110">
        <f>'Form Data'!N63</f>
        <v>-9.438599810829687E-3</v>
      </c>
      <c r="O22" s="215">
        <f>'Form Data'!O63</f>
        <v>10604634.071925249</v>
      </c>
      <c r="P22" s="214">
        <f>'Form Data'!P63</f>
        <v>-13352.580047188327</v>
      </c>
      <c r="Q22" s="110">
        <f>'Form Data'!Q63</f>
        <v>-1.2575434952828747E-3</v>
      </c>
    </row>
    <row r="23" spans="2:17">
      <c r="B23" s="574"/>
      <c r="C23" s="235" t="s">
        <v>137</v>
      </c>
      <c r="D23" s="113">
        <f>'Form Data'!D64</f>
        <v>2398282.5412862911</v>
      </c>
      <c r="E23" s="112">
        <f>'Form Data'!E64</f>
        <v>70606.942882338073</v>
      </c>
      <c r="F23" s="110">
        <f>'Form Data'!F64</f>
        <v>3.033366974794599E-2</v>
      </c>
      <c r="G23" s="218">
        <f>'Form Data'!G64</f>
        <v>0.58353389835294145</v>
      </c>
      <c r="H23" s="111">
        <f>'Form Data'!H64</f>
        <v>1.2231753527559897E-2</v>
      </c>
      <c r="I23" s="254">
        <f>'Form Data'!I64</f>
        <v>6.3305057497554724</v>
      </c>
      <c r="J23" s="255">
        <f>'Form Data'!J64</f>
        <v>8.8750637665921062E-2</v>
      </c>
      <c r="K23" s="110">
        <f>'Form Data'!K64</f>
        <v>1.4218859290717995E-2</v>
      </c>
      <c r="L23" s="217">
        <f>'Form Data'!L64</f>
        <v>15182341.417151032</v>
      </c>
      <c r="M23" s="216">
        <f>'Form Data'!M64</f>
        <v>653560.351527052</v>
      </c>
      <c r="N23" s="110">
        <f>'Form Data'!N64</f>
        <v>4.4983839220581093E-2</v>
      </c>
      <c r="O23" s="215">
        <f>'Form Data'!O64</f>
        <v>4136354.2943671476</v>
      </c>
      <c r="P23" s="214">
        <f>'Form Data'!P64</f>
        <v>158905.96382607473</v>
      </c>
      <c r="Q23" s="110">
        <f>'Form Data'!Q64</f>
        <v>3.9951735540071219E-2</v>
      </c>
    </row>
    <row r="24" spans="2:17">
      <c r="B24" s="574"/>
      <c r="C24" s="235" t="s">
        <v>136</v>
      </c>
      <c r="D24" s="113">
        <f>'Form Data'!D65</f>
        <v>385745.77629745746</v>
      </c>
      <c r="E24" s="112">
        <f>'Form Data'!E65</f>
        <v>-6095.3570901904022</v>
      </c>
      <c r="F24" s="110">
        <f>'Form Data'!F65</f>
        <v>-1.5555684615071471E-2</v>
      </c>
      <c r="G24" s="218">
        <f>'Form Data'!G65</f>
        <v>9.3857055097148617E-2</v>
      </c>
      <c r="H24" s="111">
        <f>'Form Data'!H65</f>
        <v>-2.3160027330182548E-3</v>
      </c>
      <c r="I24" s="254">
        <f>'Form Data'!I65</f>
        <v>8.0066120597950459</v>
      </c>
      <c r="J24" s="255">
        <f>'Form Data'!J65</f>
        <v>-0.30983996672807557</v>
      </c>
      <c r="K24" s="110">
        <f>'Form Data'!K65</f>
        <v>-3.7256268146551322E-2</v>
      </c>
      <c r="L24" s="217">
        <f>'Form Data'!L65</f>
        <v>3088516.7845182251</v>
      </c>
      <c r="M24" s="216">
        <f>'Form Data'!M65</f>
        <v>-170211.20331859542</v>
      </c>
      <c r="N24" s="110">
        <f>'Form Data'!N65</f>
        <v>-5.223240600440035E-2</v>
      </c>
      <c r="O24" s="215">
        <f>'Form Data'!O65</f>
        <v>591383.54482276132</v>
      </c>
      <c r="P24" s="214">
        <f>'Form Data'!P65</f>
        <v>-382.11598375020549</v>
      </c>
      <c r="Q24" s="110">
        <f>'Form Data'!Q65</f>
        <v>-6.4572179336905657E-4</v>
      </c>
    </row>
    <row r="25" spans="2:17">
      <c r="B25" s="574"/>
      <c r="C25" s="235" t="s">
        <v>135</v>
      </c>
      <c r="D25" s="113">
        <f>'Form Data'!D66</f>
        <v>7992803.6376427235</v>
      </c>
      <c r="E25" s="112">
        <f>'Form Data'!E66</f>
        <v>-30878.051307341084</v>
      </c>
      <c r="F25" s="110">
        <f>'Form Data'!F66</f>
        <v>-3.8483644422067816E-3</v>
      </c>
      <c r="G25" s="218">
        <f>'Form Data'!G66</f>
        <v>1.9447549590807214</v>
      </c>
      <c r="H25" s="111">
        <f>'Form Data'!H66</f>
        <v>-2.4568670653784874E-2</v>
      </c>
      <c r="I25" s="254">
        <f>'Form Data'!I66</f>
        <v>8.2089238388231873</v>
      </c>
      <c r="J25" s="255">
        <f>'Form Data'!J66</f>
        <v>0.23353383583271725</v>
      </c>
      <c r="K25" s="110">
        <f>'Form Data'!K66</f>
        <v>2.9281807628862146E-2</v>
      </c>
      <c r="L25" s="217">
        <f>'Form Data'!L66</f>
        <v>65612316.320078038</v>
      </c>
      <c r="M25" s="216">
        <f>'Form Data'!M66</f>
        <v>1620325.5908479989</v>
      </c>
      <c r="N25" s="110">
        <f>'Form Data'!N66</f>
        <v>2.5320756119372796E-2</v>
      </c>
      <c r="O25" s="215">
        <f>'Form Data'!O66</f>
        <v>13982894.794900352</v>
      </c>
      <c r="P25" s="214">
        <f>'Form Data'!P66</f>
        <v>94396.167074132711</v>
      </c>
      <c r="Q25" s="110">
        <f>'Form Data'!Q66</f>
        <v>6.7967150088495401E-3</v>
      </c>
    </row>
    <row r="26" spans="2:17" ht="15" customHeight="1">
      <c r="B26" s="574"/>
      <c r="C26" s="235" t="s">
        <v>134</v>
      </c>
      <c r="D26" s="113">
        <f>'Form Data'!D67</f>
        <v>8878058.4622166753</v>
      </c>
      <c r="E26" s="112">
        <f>'Form Data'!E67</f>
        <v>712003.25431322958</v>
      </c>
      <c r="F26" s="110">
        <f>'Form Data'!F67</f>
        <v>8.7190600135071752E-2</v>
      </c>
      <c r="G26" s="218">
        <f>'Form Data'!G67</f>
        <v>2.1601491797059227</v>
      </c>
      <c r="H26" s="111">
        <f>'Form Data'!H67</f>
        <v>0.1558815496991377</v>
      </c>
      <c r="I26" s="254">
        <f>'Form Data'!I67</f>
        <v>3.9463741830781109</v>
      </c>
      <c r="J26" s="255">
        <f>'Form Data'!J67</f>
        <v>-0.24247676227150849</v>
      </c>
      <c r="K26" s="110">
        <f>'Form Data'!K67</f>
        <v>-5.7886223557489305E-2</v>
      </c>
      <c r="L26" s="217">
        <f>'Form Data'!L67</f>
        <v>35036140.711150043</v>
      </c>
      <c r="M26" s="216">
        <f>'Form Data'!M67</f>
        <v>829752.63374651223</v>
      </c>
      <c r="N26" s="110">
        <f>'Form Data'!N67</f>
        <v>2.4257242006052088E-2</v>
      </c>
      <c r="O26" s="215">
        <f>'Form Data'!O67</f>
        <v>4453740.8172408938</v>
      </c>
      <c r="P26" s="214">
        <f>'Form Data'!P67</f>
        <v>263779.44848362263</v>
      </c>
      <c r="Q26" s="110">
        <f>'Form Data'!Q67</f>
        <v>6.2955102748801423E-2</v>
      </c>
    </row>
    <row r="27" spans="2:17">
      <c r="B27" s="574"/>
      <c r="C27" s="235" t="s">
        <v>133</v>
      </c>
      <c r="D27" s="113">
        <f>'Form Data'!D68</f>
        <v>1590018.1670507314</v>
      </c>
      <c r="E27" s="112">
        <f>'Form Data'!E68</f>
        <v>-89033.042001965223</v>
      </c>
      <c r="F27" s="110">
        <f>'Form Data'!F68</f>
        <v>-5.302580500340829E-2</v>
      </c>
      <c r="G27" s="218">
        <f>'Form Data'!G68</f>
        <v>0.38687247373842837</v>
      </c>
      <c r="H27" s="111">
        <f>'Form Data'!H68</f>
        <v>-2.5232012669039128E-2</v>
      </c>
      <c r="I27" s="254">
        <f>'Form Data'!I68</f>
        <v>10.62565740172343</v>
      </c>
      <c r="J27" s="255">
        <f>'Form Data'!J68</f>
        <v>0.24178292155926506</v>
      </c>
      <c r="K27" s="110">
        <f>'Form Data'!K68</f>
        <v>2.3284461115273668E-2</v>
      </c>
      <c r="L27" s="217">
        <f>'Form Data'!L68</f>
        <v>16894988.305597324</v>
      </c>
      <c r="M27" s="216">
        <f>'Form Data'!M68</f>
        <v>-540068.69497375935</v>
      </c>
      <c r="N27" s="110">
        <f>'Form Data'!N68</f>
        <v>-3.0976021182842674E-2</v>
      </c>
      <c r="O27" s="215">
        <f>'Form Data'!O68</f>
        <v>3284275.1204811735</v>
      </c>
      <c r="P27" s="214">
        <f>'Form Data'!P68</f>
        <v>-73607.179928170517</v>
      </c>
      <c r="Q27" s="110">
        <f>'Form Data'!Q68</f>
        <v>-2.1920714707361066E-2</v>
      </c>
    </row>
    <row r="28" spans="2:17">
      <c r="B28" s="574"/>
      <c r="C28" s="235" t="s">
        <v>132</v>
      </c>
      <c r="D28" s="113">
        <f>'Form Data'!D69</f>
        <v>4525079.8779266514</v>
      </c>
      <c r="E28" s="112">
        <f>'Form Data'!E69</f>
        <v>248161.35445385892</v>
      </c>
      <c r="F28" s="110">
        <f>'Form Data'!F69</f>
        <v>5.8023400046525946E-2</v>
      </c>
      <c r="G28" s="218">
        <f>'Form Data'!G69</f>
        <v>1.1010118516347827</v>
      </c>
      <c r="H28" s="111">
        <f>'Form Data'!H69</f>
        <v>5.1289662091352994E-2</v>
      </c>
      <c r="I28" s="254">
        <f>'Form Data'!I69</f>
        <v>11.607403322277545</v>
      </c>
      <c r="J28" s="255">
        <f>'Form Data'!J69</f>
        <v>-0.12713229477903987</v>
      </c>
      <c r="K28" s="110">
        <f>'Form Data'!K69</f>
        <v>-1.0834028625235782E-2</v>
      </c>
      <c r="L28" s="217">
        <f>'Form Data'!L69</f>
        <v>52524427.208617084</v>
      </c>
      <c r="M28" s="216">
        <f>'Form Data'!M69</f>
        <v>2336774.463676542</v>
      </c>
      <c r="N28" s="110">
        <f>'Form Data'!N69</f>
        <v>4.6560744244252668E-2</v>
      </c>
      <c r="O28" s="215">
        <f>'Form Data'!O69</f>
        <v>9170940.1169654094</v>
      </c>
      <c r="P28" s="214">
        <f>'Form Data'!P69</f>
        <v>294853.84687727317</v>
      </c>
      <c r="Q28" s="110">
        <f>'Form Data'!Q69</f>
        <v>3.3218902780486989E-2</v>
      </c>
    </row>
    <row r="29" spans="2:17">
      <c r="B29" s="574"/>
      <c r="C29" s="235" t="s">
        <v>131</v>
      </c>
      <c r="D29" s="113">
        <f>'Form Data'!D70</f>
        <v>11568637.265154038</v>
      </c>
      <c r="E29" s="112">
        <f>'Form Data'!E70</f>
        <v>1262375.0775748286</v>
      </c>
      <c r="F29" s="110">
        <f>'Form Data'!F70</f>
        <v>0.12248621804869318</v>
      </c>
      <c r="G29" s="218">
        <f>'Form Data'!G70</f>
        <v>2.8148026288619818</v>
      </c>
      <c r="H29" s="111">
        <f>'Form Data'!H70</f>
        <v>0.28524494611013118</v>
      </c>
      <c r="I29" s="254">
        <f>'Form Data'!I70</f>
        <v>7.1694025348941812</v>
      </c>
      <c r="J29" s="255">
        <f>'Form Data'!J70</f>
        <v>-3.6575411333175545E-2</v>
      </c>
      <c r="K29" s="110">
        <f>'Form Data'!K70</f>
        <v>-5.075704034360023E-3</v>
      </c>
      <c r="L29" s="217">
        <f>'Form Data'!L70</f>
        <v>82940217.334066644</v>
      </c>
      <c r="M29" s="216">
        <f>'Form Data'!M70</f>
        <v>8673519.302333951</v>
      </c>
      <c r="N29" s="110">
        <f>'Form Data'!N70</f>
        <v>0.1167888102232299</v>
      </c>
      <c r="O29" s="215">
        <f>'Form Data'!O70</f>
        <v>12972607.085016867</v>
      </c>
      <c r="P29" s="214">
        <f>'Form Data'!P70</f>
        <v>950007.42665082961</v>
      </c>
      <c r="Q29" s="110">
        <f>'Form Data'!Q70</f>
        <v>7.9018469685943352E-2</v>
      </c>
    </row>
    <row r="30" spans="2:17">
      <c r="B30" s="574"/>
      <c r="C30" s="235" t="s">
        <v>130</v>
      </c>
      <c r="D30" s="113">
        <f>'Form Data'!D71</f>
        <v>1019852.6487034786</v>
      </c>
      <c r="E30" s="112">
        <f>'Form Data'!E71</f>
        <v>35344.817649147706</v>
      </c>
      <c r="F30" s="110">
        <f>'Form Data'!F71</f>
        <v>3.590100203803983E-2</v>
      </c>
      <c r="G30" s="218">
        <f>'Form Data'!G71</f>
        <v>0.24814365346808923</v>
      </c>
      <c r="H30" s="111">
        <f>'Form Data'!H71</f>
        <v>6.50713166737657E-3</v>
      </c>
      <c r="I30" s="254">
        <f>'Form Data'!I71</f>
        <v>10.675629293676744</v>
      </c>
      <c r="J30" s="255">
        <f>'Form Data'!J71</f>
        <v>1.4099303064659452E-2</v>
      </c>
      <c r="K30" s="110">
        <f>'Form Data'!K71</f>
        <v>1.3224465041203719E-3</v>
      </c>
      <c r="L30" s="217">
        <f>'Form Data'!L71</f>
        <v>10887568.811732674</v>
      </c>
      <c r="M30" s="216">
        <f>'Form Data'!M71</f>
        <v>391209.04495446943</v>
      </c>
      <c r="N30" s="110">
        <f>'Form Data'!N71</f>
        <v>3.7270925696799809E-2</v>
      </c>
      <c r="O30" s="215">
        <f>'Form Data'!O71</f>
        <v>2249347.9206050569</v>
      </c>
      <c r="P30" s="214">
        <f>'Form Data'!P71</f>
        <v>42512.46720786998</v>
      </c>
      <c r="Q30" s="110">
        <f>'Form Data'!Q71</f>
        <v>1.9263995030724464E-2</v>
      </c>
    </row>
    <row r="31" spans="2:17">
      <c r="B31" s="574"/>
      <c r="C31" s="235" t="s">
        <v>129</v>
      </c>
      <c r="D31" s="113">
        <f>'Form Data'!D72</f>
        <v>70927990.272418767</v>
      </c>
      <c r="E31" s="112">
        <f>'Form Data'!E72</f>
        <v>315897.55502378941</v>
      </c>
      <c r="F31" s="110">
        <f>'Form Data'!F72</f>
        <v>4.4737033398525722E-3</v>
      </c>
      <c r="G31" s="218">
        <f>'Form Data'!G72</f>
        <v>17.257719202594696</v>
      </c>
      <c r="H31" s="111">
        <f>'Form Data'!H72</f>
        <v>-7.3235354697342103E-2</v>
      </c>
      <c r="I31" s="254">
        <f>'Form Data'!I72</f>
        <v>4.6217284277365636</v>
      </c>
      <c r="J31" s="255">
        <f>'Form Data'!J72</f>
        <v>7.2573172542723441E-2</v>
      </c>
      <c r="K31" s="110">
        <f>'Form Data'!K72</f>
        <v>1.5953109637193749E-2</v>
      </c>
      <c r="L31" s="217">
        <f>'Form Data'!L72</f>
        <v>327809908.96426028</v>
      </c>
      <c r="M31" s="216">
        <f>'Form Data'!M72</f>
        <v>6584536.2986882329</v>
      </c>
      <c r="N31" s="110">
        <f>'Form Data'!N72</f>
        <v>2.0498182456911328E-2</v>
      </c>
      <c r="O31" s="215">
        <f>'Form Data'!O72</f>
        <v>76898878.414208934</v>
      </c>
      <c r="P31" s="214">
        <f>'Form Data'!P72</f>
        <v>192846.80670182407</v>
      </c>
      <c r="Q31" s="110">
        <f>'Form Data'!Q72</f>
        <v>2.5141022506364472E-3</v>
      </c>
    </row>
    <row r="32" spans="2:17">
      <c r="B32" s="574"/>
      <c r="C32" s="235" t="s">
        <v>128</v>
      </c>
      <c r="D32" s="113">
        <f>'Form Data'!D73</f>
        <v>49450845.282572642</v>
      </c>
      <c r="E32" s="112">
        <f>'Form Data'!E73</f>
        <v>265235.311230883</v>
      </c>
      <c r="F32" s="110">
        <f>'Form Data'!F73</f>
        <v>5.3925388215257204E-3</v>
      </c>
      <c r="G32" s="218">
        <f>'Form Data'!G73</f>
        <v>12.032045444116466</v>
      </c>
      <c r="H32" s="111">
        <f>'Form Data'!H73</f>
        <v>-4.0016698236962966E-2</v>
      </c>
      <c r="I32" s="254">
        <f>'Form Data'!I73</f>
        <v>4.2830376734723821</v>
      </c>
      <c r="J32" s="255">
        <f>'Form Data'!J73</f>
        <v>-2.0962437715112969E-3</v>
      </c>
      <c r="K32" s="110">
        <f>'Form Data'!K73</f>
        <v>-4.8918979243000097E-4</v>
      </c>
      <c r="L32" s="217">
        <f>'Form Data'!L73</f>
        <v>211799833.33031264</v>
      </c>
      <c r="M32" s="216">
        <f>'Form Data'!M73</f>
        <v>1032907.8017866313</v>
      </c>
      <c r="N32" s="110">
        <f>'Form Data'!N73</f>
        <v>4.9007110541489278E-3</v>
      </c>
      <c r="O32" s="215">
        <f>'Form Data'!O73</f>
        <v>67691162.698473752</v>
      </c>
      <c r="P32" s="214">
        <f>'Form Data'!P73</f>
        <v>592102.82053459436</v>
      </c>
      <c r="Q32" s="110">
        <f>'Form Data'!Q73</f>
        <v>8.824308740117923E-3</v>
      </c>
    </row>
    <row r="33" spans="2:17">
      <c r="B33" s="574"/>
      <c r="C33" s="235" t="s">
        <v>127</v>
      </c>
      <c r="D33" s="113">
        <f>'Form Data'!D74</f>
        <v>94411441.636990309</v>
      </c>
      <c r="E33" s="112">
        <f>'Form Data'!E74</f>
        <v>-2008730.7877629399</v>
      </c>
      <c r="F33" s="110">
        <f>'Form Data'!F74</f>
        <v>-2.083309682245759E-2</v>
      </c>
      <c r="G33" s="218">
        <f>'Form Data'!G74</f>
        <v>22.971553867880001</v>
      </c>
      <c r="H33" s="111">
        <f>'Form Data'!H74</f>
        <v>-0.69370745481699103</v>
      </c>
      <c r="I33" s="254">
        <f>'Form Data'!I74</f>
        <v>5.1817975080591836</v>
      </c>
      <c r="J33" s="255">
        <f>'Form Data'!J74</f>
        <v>3.2662221952778125E-2</v>
      </c>
      <c r="K33" s="110">
        <f>'Form Data'!K74</f>
        <v>6.3432440862271743E-3</v>
      </c>
      <c r="L33" s="217">
        <f>'Form Data'!L74</f>
        <v>489220973.00683141</v>
      </c>
      <c r="M33" s="216">
        <f>'Form Data'!M74</f>
        <v>-7259539.117929399</v>
      </c>
      <c r="N33" s="110">
        <f>'Form Data'!N74</f>
        <v>-1.4622002154447396E-2</v>
      </c>
      <c r="O33" s="215">
        <f>'Form Data'!O74</f>
        <v>129105864.45106903</v>
      </c>
      <c r="P33" s="214">
        <f>'Form Data'!P74</f>
        <v>-2835342.6955133379</v>
      </c>
      <c r="Q33" s="110">
        <f>'Form Data'!Q74</f>
        <v>-2.1489440310814838E-2</v>
      </c>
    </row>
    <row r="34" spans="2:17">
      <c r="B34" s="574"/>
      <c r="C34" s="235" t="s">
        <v>126</v>
      </c>
      <c r="D34" s="113">
        <f>'Form Data'!D75</f>
        <v>22471777.092589229</v>
      </c>
      <c r="E34" s="112">
        <f>'Form Data'!E75</f>
        <v>639986.84979965538</v>
      </c>
      <c r="F34" s="110">
        <f>'Form Data'!F75</f>
        <v>2.9314446624963568E-2</v>
      </c>
      <c r="G34" s="218">
        <f>'Form Data'!G75</f>
        <v>5.4676809191647173</v>
      </c>
      <c r="H34" s="111">
        <f>'Form Data'!H75</f>
        <v>0.10931027695163031</v>
      </c>
      <c r="I34" s="254">
        <f>'Form Data'!I75</f>
        <v>7.0769460550375847</v>
      </c>
      <c r="J34" s="255">
        <f>'Form Data'!J75</f>
        <v>5.0238803051137815E-2</v>
      </c>
      <c r="K34" s="110">
        <f>'Form Data'!K75</f>
        <v>7.1496934836633944E-3</v>
      </c>
      <c r="L34" s="217">
        <f>'Form Data'!L75</f>
        <v>159031554.2450833</v>
      </c>
      <c r="M34" s="216">
        <f>'Form Data'!M75</f>
        <v>5625955.4222268462</v>
      </c>
      <c r="N34" s="110">
        <f>'Form Data'!N75</f>
        <v>3.6673729416638573E-2</v>
      </c>
      <c r="O34" s="215">
        <f>'Form Data'!O75</f>
        <v>35802577.342319727</v>
      </c>
      <c r="P34" s="214">
        <f>'Form Data'!P75</f>
        <v>1078673.8773378432</v>
      </c>
      <c r="Q34" s="110">
        <f>'Form Data'!Q75</f>
        <v>3.106430354023005E-2</v>
      </c>
    </row>
    <row r="35" spans="2:17">
      <c r="B35" s="574"/>
      <c r="C35" s="235" t="s">
        <v>125</v>
      </c>
      <c r="D35" s="113">
        <f>'Form Data'!D76</f>
        <v>4327224.7073043576</v>
      </c>
      <c r="E35" s="112">
        <f>'Form Data'!E76</f>
        <v>23983.671396318823</v>
      </c>
      <c r="F35" s="110">
        <f>'Form Data'!F76</f>
        <v>5.5733971665052132E-3</v>
      </c>
      <c r="G35" s="218">
        <f>'Form Data'!G76</f>
        <v>1.0528710687891589</v>
      </c>
      <c r="H35" s="111">
        <f>'Form Data'!H76</f>
        <v>-3.3116893239462097E-3</v>
      </c>
      <c r="I35" s="254">
        <f>'Form Data'!I76</f>
        <v>7.3237923325049685</v>
      </c>
      <c r="J35" s="255">
        <f>'Form Data'!J76</f>
        <v>0.15719976954131276</v>
      </c>
      <c r="K35" s="110">
        <f>'Form Data'!K76</f>
        <v>2.1935078373745965E-2</v>
      </c>
      <c r="L35" s="217">
        <f>'Form Data'!L76</f>
        <v>31691695.132381711</v>
      </c>
      <c r="M35" s="216">
        <f>'Form Data'!M76</f>
        <v>852119.92780314386</v>
      </c>
      <c r="N35" s="110">
        <f>'Form Data'!N76</f>
        <v>2.763072844390654E-2</v>
      </c>
      <c r="O35" s="215">
        <f>'Form Data'!O76</f>
        <v>6676759.6184470654</v>
      </c>
      <c r="P35" s="214">
        <f>'Form Data'!P76</f>
        <v>-145160.62184537761</v>
      </c>
      <c r="Q35" s="110">
        <f>'Form Data'!Q76</f>
        <v>-2.1278557463632095E-2</v>
      </c>
    </row>
    <row r="36" spans="2:17">
      <c r="B36" s="580"/>
      <c r="C36" s="231" t="s">
        <v>124</v>
      </c>
      <c r="D36" s="113">
        <f>'Form Data'!D77</f>
        <v>19158680.413738247</v>
      </c>
      <c r="E36" s="112">
        <f>'Form Data'!E77</f>
        <v>-341046.01643842831</v>
      </c>
      <c r="F36" s="110">
        <f>'Form Data'!F77</f>
        <v>-1.7489784672601601E-2</v>
      </c>
      <c r="G36" s="218">
        <f>'Form Data'!G77</f>
        <v>4.6615606279361481</v>
      </c>
      <c r="H36" s="111">
        <f>'Form Data'!H77</f>
        <v>-0.12443083097109131</v>
      </c>
      <c r="I36" s="254">
        <f>'Form Data'!I77</f>
        <v>5.3153894714994152</v>
      </c>
      <c r="J36" s="255">
        <f>'Form Data'!J77</f>
        <v>0.41550768154601325</v>
      </c>
      <c r="K36" s="110">
        <f>'Form Data'!K77</f>
        <v>8.4799531776044074E-2</v>
      </c>
      <c r="L36" s="217">
        <f>'Form Data'!L77</f>
        <v>101835848.15900634</v>
      </c>
      <c r="M36" s="216">
        <f>'Form Data'!M77</f>
        <v>6289493.7147105932</v>
      </c>
      <c r="N36" s="110">
        <f>'Form Data'!N77</f>
        <v>6.5826621552342077E-2</v>
      </c>
      <c r="O36" s="215">
        <f>'Form Data'!O77</f>
        <v>17066907.456653733</v>
      </c>
      <c r="P36" s="214">
        <f>'Form Data'!P77</f>
        <v>-497557.36839936301</v>
      </c>
      <c r="Q36" s="110">
        <f>'Form Data'!Q77</f>
        <v>-2.8327499491454557E-2</v>
      </c>
    </row>
    <row r="37" spans="2:17" ht="15" thickBot="1">
      <c r="B37" s="574"/>
      <c r="C37" s="243" t="s">
        <v>123</v>
      </c>
      <c r="D37" s="108">
        <f>'Form Data'!D78</f>
        <v>5854529.2779453928</v>
      </c>
      <c r="E37" s="107">
        <f>'Form Data'!E78</f>
        <v>-115842.69552297425</v>
      </c>
      <c r="F37" s="105">
        <f>'Form Data'!F78</f>
        <v>-1.9402927663094628E-2</v>
      </c>
      <c r="G37" s="230">
        <f>'Form Data'!G78</f>
        <v>1.4244844941199486</v>
      </c>
      <c r="H37" s="106">
        <f>'Form Data'!H78</f>
        <v>-4.0877052045079632E-2</v>
      </c>
      <c r="I37" s="256">
        <f>'Form Data'!I78</f>
        <v>3.3717472659254777</v>
      </c>
      <c r="J37" s="257">
        <f>'Form Data'!J78</f>
        <v>0.15937415751125794</v>
      </c>
      <c r="K37" s="105">
        <f>'Form Data'!K78</f>
        <v>4.9612592352303871E-2</v>
      </c>
      <c r="L37" s="229">
        <f>'Form Data'!L78</f>
        <v>19739993.08619304</v>
      </c>
      <c r="M37" s="228">
        <f>'Form Data'!M78</f>
        <v>560930.7113933228</v>
      </c>
      <c r="N37" s="105">
        <f>'Form Data'!N78</f>
        <v>2.9247035148618962E-2</v>
      </c>
      <c r="O37" s="227">
        <f>'Form Data'!O78</f>
        <v>4422991.2434943914</v>
      </c>
      <c r="P37" s="226">
        <f>'Form Data'!P78</f>
        <v>-215495.86688951869</v>
      </c>
      <c r="Q37" s="105">
        <f>'Form Data'!Q78</f>
        <v>-4.6458222640546026E-2</v>
      </c>
    </row>
    <row r="38" spans="2:17">
      <c r="B38" s="573" t="s">
        <v>62</v>
      </c>
      <c r="C38" s="225" t="s">
        <v>122</v>
      </c>
      <c r="D38" s="118">
        <f>Package!D24</f>
        <v>164604016.32141942</v>
      </c>
      <c r="E38" s="117">
        <f>Package!E24</f>
        <v>3005591.5781655908</v>
      </c>
      <c r="F38" s="115">
        <f>Package!F24</f>
        <v>1.8599139087777921E-2</v>
      </c>
      <c r="G38" s="224">
        <f>Package!G24</f>
        <v>40.050336720156686</v>
      </c>
      <c r="H38" s="116">
        <f>Package!H24</f>
        <v>0.38779666537963919</v>
      </c>
      <c r="I38" s="258">
        <f>Package!I24</f>
        <v>4.8018263960643592</v>
      </c>
      <c r="J38" s="259">
        <f>Package!J24</f>
        <v>0.13492478286914267</v>
      </c>
      <c r="K38" s="115">
        <f>Package!K24</f>
        <v>2.8910997927973411E-2</v>
      </c>
      <c r="L38" s="223">
        <f>Package!L24</f>
        <v>790399910.47040033</v>
      </c>
      <c r="M38" s="222">
        <f>Package!M24</f>
        <v>36235961.346303225</v>
      </c>
      <c r="N38" s="115">
        <f>Package!N24</f>
        <v>4.8047856687380083E-2</v>
      </c>
      <c r="O38" s="221">
        <f>Package!O24</f>
        <v>222128925.95945221</v>
      </c>
      <c r="P38" s="220">
        <f>Package!P24</f>
        <v>9195395.8537886143</v>
      </c>
      <c r="Q38" s="115">
        <f>Package!Q24</f>
        <v>4.3184348886836192E-2</v>
      </c>
    </row>
    <row r="39" spans="2:17">
      <c r="B39" s="574"/>
      <c r="C39" s="219" t="s">
        <v>121</v>
      </c>
      <c r="D39" s="113">
        <f>Package!D25</f>
        <v>1818944.194021598</v>
      </c>
      <c r="E39" s="112">
        <f>Package!E25</f>
        <v>722550.15273135994</v>
      </c>
      <c r="F39" s="110">
        <f>Package!F25</f>
        <v>0.65902415146388604</v>
      </c>
      <c r="G39" s="218">
        <f>Package!G25</f>
        <v>0.44257320734803574</v>
      </c>
      <c r="H39" s="111">
        <f>Package!H25</f>
        <v>0.17347545687439858</v>
      </c>
      <c r="I39" s="254">
        <f>Package!I25</f>
        <v>10.515730712606796</v>
      </c>
      <c r="J39" s="255">
        <f>Package!J25</f>
        <v>-0.54603336790461476</v>
      </c>
      <c r="K39" s="110">
        <f>Package!K25</f>
        <v>-4.9362232274200731E-2</v>
      </c>
      <c r="L39" s="217">
        <f>Package!L25</f>
        <v>19127527.325590733</v>
      </c>
      <c r="M39" s="216">
        <f>Package!M25</f>
        <v>6999475.1015596334</v>
      </c>
      <c r="N39" s="110">
        <f>Package!N25</f>
        <v>0.57713101595081695</v>
      </c>
      <c r="O39" s="215">
        <f>Package!O25</f>
        <v>2709260.0126885176</v>
      </c>
      <c r="P39" s="214">
        <f>Package!P25</f>
        <v>1216779.4097202169</v>
      </c>
      <c r="Q39" s="110">
        <f>Package!Q25</f>
        <v>0.81527318164151741</v>
      </c>
    </row>
    <row r="40" spans="2:17">
      <c r="B40" s="574"/>
      <c r="C40" s="219" t="s">
        <v>120</v>
      </c>
      <c r="D40" s="113">
        <f>Package!D26</f>
        <v>1845184.9688197693</v>
      </c>
      <c r="E40" s="112">
        <f>Package!E26</f>
        <v>83104.759462971007</v>
      </c>
      <c r="F40" s="110">
        <f>Package!F26</f>
        <v>4.7162869784064053E-2</v>
      </c>
      <c r="G40" s="218">
        <f>Package!G26</f>
        <v>0.44895793531489397</v>
      </c>
      <c r="H40" s="111">
        <f>Package!H26</f>
        <v>1.6474902176530748E-2</v>
      </c>
      <c r="I40" s="254">
        <f>Package!I26</f>
        <v>6.8630703262090282</v>
      </c>
      <c r="J40" s="255">
        <f>Package!J26</f>
        <v>0.10913971807127965</v>
      </c>
      <c r="K40" s="110">
        <f>Package!K26</f>
        <v>1.6159437282310573E-2</v>
      </c>
      <c r="L40" s="217">
        <f>Package!L26</f>
        <v>12663634.20587389</v>
      </c>
      <c r="M40" s="216">
        <f>Package!M26</f>
        <v>762666.74590523727</v>
      </c>
      <c r="N40" s="110">
        <f>Package!N26</f>
        <v>6.4084432502703959E-2</v>
      </c>
      <c r="O40" s="215">
        <f>Package!O26</f>
        <v>3732414.2445510626</v>
      </c>
      <c r="P40" s="214">
        <f>Package!P26</f>
        <v>279964.43273303472</v>
      </c>
      <c r="Q40" s="110">
        <f>Package!Q26</f>
        <v>8.1091528622571935E-2</v>
      </c>
    </row>
    <row r="41" spans="2:17">
      <c r="B41" s="574"/>
      <c r="C41" s="219" t="s">
        <v>119</v>
      </c>
      <c r="D41" s="113">
        <f>Package!D27</f>
        <v>42400258.419832073</v>
      </c>
      <c r="E41" s="112">
        <f>Package!E27</f>
        <v>116759.24046586454</v>
      </c>
      <c r="F41" s="110">
        <f>Package!F27</f>
        <v>2.7613429051974374E-3</v>
      </c>
      <c r="G41" s="218">
        <f>Package!G27</f>
        <v>10.31654430241845</v>
      </c>
      <c r="H41" s="111">
        <f>Package!H27</f>
        <v>-6.1471340507900152E-2</v>
      </c>
      <c r="I41" s="254">
        <f>Package!I27</f>
        <v>7.3995577342321033</v>
      </c>
      <c r="J41" s="255">
        <f>Package!J27</f>
        <v>1.9980280421725283E-2</v>
      </c>
      <c r="K41" s="110">
        <f>Package!K27</f>
        <v>2.7075100907584682E-3</v>
      </c>
      <c r="L41" s="217">
        <f>Package!L27</f>
        <v>313743160.12390828</v>
      </c>
      <c r="M41" s="216">
        <f>Package!M27</f>
        <v>1708802.9116477966</v>
      </c>
      <c r="N41" s="110">
        <f>Package!N27</f>
        <v>5.4763293597358204E-3</v>
      </c>
      <c r="O41" s="215">
        <f>Package!O27</f>
        <v>67684570.670796096</v>
      </c>
      <c r="P41" s="214">
        <f>Package!P27</f>
        <v>-119791.92330791056</v>
      </c>
      <c r="Q41" s="110">
        <f>Package!Q27</f>
        <v>-1.7667288464168409E-3</v>
      </c>
    </row>
    <row r="42" spans="2:17">
      <c r="B42" s="574"/>
      <c r="C42" s="219" t="s">
        <v>118</v>
      </c>
      <c r="D42" s="113">
        <f>Package!D28</f>
        <v>64098154.464383289</v>
      </c>
      <c r="E42" s="112">
        <f>Package!E28</f>
        <v>-1250566.0463955179</v>
      </c>
      <c r="F42" s="110">
        <f>Package!F28</f>
        <v>-1.9136809973031469E-2</v>
      </c>
      <c r="G42" s="218">
        <f>Package!G28</f>
        <v>15.595929715507856</v>
      </c>
      <c r="H42" s="111">
        <f>Package!H28</f>
        <v>-0.44318854263839391</v>
      </c>
      <c r="I42" s="254">
        <f>Package!I28</f>
        <v>5.3119879100817826</v>
      </c>
      <c r="J42" s="255">
        <f>Package!J28</f>
        <v>0.19547787323110821</v>
      </c>
      <c r="K42" s="110">
        <f>Package!K28</f>
        <v>3.8205314134677079E-2</v>
      </c>
      <c r="L42" s="217">
        <f>Package!L28</f>
        <v>340488621.57335865</v>
      </c>
      <c r="M42" s="216">
        <f>Package!M28</f>
        <v>6131237.1846093535</v>
      </c>
      <c r="N42" s="110">
        <f>Package!N28</f>
        <v>1.8337376325090256E-2</v>
      </c>
      <c r="O42" s="215">
        <f>Package!O28</f>
        <v>69805365.564750791</v>
      </c>
      <c r="P42" s="214">
        <f>Package!P28</f>
        <v>-1652433.3129625618</v>
      </c>
      <c r="Q42" s="110">
        <f>Package!Q28</f>
        <v>-2.3124604156788992E-2</v>
      </c>
    </row>
    <row r="43" spans="2:17">
      <c r="B43" s="574"/>
      <c r="C43" s="219" t="s">
        <v>117</v>
      </c>
      <c r="D43" s="113">
        <f>Package!D29</f>
        <v>77126757.157693431</v>
      </c>
      <c r="E43" s="112">
        <f>Package!E29</f>
        <v>4437109.2418786883</v>
      </c>
      <c r="F43" s="110">
        <f>Package!F29</f>
        <v>6.1041831527613263E-2</v>
      </c>
      <c r="G43" s="218">
        <f>Package!G29</f>
        <v>18.765961264685259</v>
      </c>
      <c r="H43" s="111">
        <f>Package!H29</f>
        <v>0.92509383909483134</v>
      </c>
      <c r="I43" s="254">
        <f>Package!I29</f>
        <v>5.7396337563688231</v>
      </c>
      <c r="J43" s="255">
        <f>Package!J29</f>
        <v>6.9921328946707995E-2</v>
      </c>
      <c r="K43" s="110">
        <f>Package!K29</f>
        <v>1.233242952650062E-2</v>
      </c>
      <c r="L43" s="217">
        <f>Package!L29</f>
        <v>442679338.90155798</v>
      </c>
      <c r="M43" s="216">
        <f>Package!M29</f>
        <v>30549938.76832509</v>
      </c>
      <c r="N43" s="110">
        <f>Package!N29</f>
        <v>7.4127055139596762E-2</v>
      </c>
      <c r="O43" s="215">
        <f>Package!O29</f>
        <v>98123304.861493647</v>
      </c>
      <c r="P43" s="214">
        <f>Package!P29</f>
        <v>3678522.9909334034</v>
      </c>
      <c r="Q43" s="110">
        <f>Package!Q29</f>
        <v>3.8948927808155065E-2</v>
      </c>
    </row>
    <row r="44" spans="2:17" ht="15" thickBot="1">
      <c r="B44" s="575"/>
      <c r="C44" s="213" t="s">
        <v>116</v>
      </c>
      <c r="D44" s="212">
        <f>Package!D30</f>
        <v>6640762.936262629</v>
      </c>
      <c r="E44" s="154">
        <f>Package!E30</f>
        <v>713100.01532087754</v>
      </c>
      <c r="F44" s="152">
        <f>Package!F30</f>
        <v>0.12030036539385146</v>
      </c>
      <c r="G44" s="211">
        <f>Package!G30</f>
        <v>1.6157855538391594</v>
      </c>
      <c r="H44" s="153">
        <f>Package!H30</f>
        <v>0.16090647066366714</v>
      </c>
      <c r="I44" s="260">
        <f>Package!I30</f>
        <v>6.3111824679698225</v>
      </c>
      <c r="J44" s="261">
        <f>Package!J30</f>
        <v>-0.45050948668205759</v>
      </c>
      <c r="K44" s="152">
        <f>Package!K30</f>
        <v>-6.6626739239742799E-2</v>
      </c>
      <c r="L44" s="210">
        <f>Package!L30</f>
        <v>41911066.617284507</v>
      </c>
      <c r="M44" s="209">
        <f>Package!M30</f>
        <v>1830035.9348644018</v>
      </c>
      <c r="N44" s="152">
        <f>Package!N30</f>
        <v>4.5658405078566798E-2</v>
      </c>
      <c r="O44" s="208">
        <f>Package!O30</f>
        <v>7778289.48827988</v>
      </c>
      <c r="P44" s="207">
        <f>Package!P30</f>
        <v>431531.12676235475</v>
      </c>
      <c r="Q44" s="152">
        <f>Package!Q30</f>
        <v>5.873762352423674E-2</v>
      </c>
    </row>
    <row r="45" spans="2:17">
      <c r="B45" s="579" t="s">
        <v>115</v>
      </c>
      <c r="C45" s="234" t="s">
        <v>12</v>
      </c>
      <c r="D45" s="151">
        <f>'NB &amp; PL'!D9</f>
        <v>178561876.40334806</v>
      </c>
      <c r="E45" s="133">
        <f>'NB &amp; PL'!E9</f>
        <v>5789674.8227030933</v>
      </c>
      <c r="F45" s="131">
        <f>'NB &amp; PL'!F9</f>
        <v>3.3510453474198766E-2</v>
      </c>
      <c r="G45" s="196">
        <f>'NB &amp; PL'!G9</f>
        <v>43.446468896436606</v>
      </c>
      <c r="H45" s="132">
        <f>'NB &amp; PL'!H9</f>
        <v>1.0414493151401132</v>
      </c>
      <c r="I45" s="262">
        <f>'NB &amp; PL'!I9</f>
        <v>6.7165112956475799</v>
      </c>
      <c r="J45" s="263">
        <f>'NB &amp; PL'!J9</f>
        <v>0.10571766698593965</v>
      </c>
      <c r="K45" s="131">
        <f>'NB &amp; PL'!K9</f>
        <v>1.5991675572444432E-2</v>
      </c>
      <c r="L45" s="195">
        <f>'NB &amp; PL'!L9</f>
        <v>1199312859.8351142</v>
      </c>
      <c r="M45" s="194">
        <f>'NB &amp; PL'!M9</f>
        <v>57151490.415941954</v>
      </c>
      <c r="N45" s="131">
        <f>'NB &amp; PL'!N9</f>
        <v>5.003801734688805E-2</v>
      </c>
      <c r="O45" s="193">
        <f>'NB &amp; PL'!O9</f>
        <v>239927411.23527306</v>
      </c>
      <c r="P45" s="192">
        <f>'NB &amp; PL'!P9</f>
        <v>10112471.524252951</v>
      </c>
      <c r="Q45" s="131">
        <f>'NB &amp; PL'!Q9</f>
        <v>4.4002672484951752E-2</v>
      </c>
    </row>
    <row r="46" spans="2:17" ht="15" thickBot="1">
      <c r="B46" s="581"/>
      <c r="C46" s="244" t="s">
        <v>11</v>
      </c>
      <c r="D46" s="149">
        <f>'NB &amp; PL'!D10</f>
        <v>209520841.4550418</v>
      </c>
      <c r="E46" s="127">
        <f>'NB &amp; PL'!E10</f>
        <v>1666739.6906936765</v>
      </c>
      <c r="F46" s="125">
        <f>'NB &amp; PL'!F10</f>
        <v>8.0187962447973282E-3</v>
      </c>
      <c r="G46" s="186">
        <f>'NB &amp; PL'!G10</f>
        <v>50.97919502631872</v>
      </c>
      <c r="H46" s="126">
        <f>'NB &amp; PL'!H10</f>
        <v>-3.6287642378034946E-2</v>
      </c>
      <c r="I46" s="250">
        <f>'NB &amp; PL'!I10</f>
        <v>4.3118258218689585</v>
      </c>
      <c r="J46" s="251">
        <f>'NB &amp; PL'!J10</f>
        <v>8.1120596590155358E-2</v>
      </c>
      <c r="K46" s="125">
        <f>'NB &amp; PL'!K10</f>
        <v>1.9174249273017956E-2</v>
      </c>
      <c r="L46" s="185">
        <f>'NB &amp; PL'!L10</f>
        <v>903417374.40556133</v>
      </c>
      <c r="M46" s="184">
        <f>'NB &amp; PL'!M10</f>
        <v>24047939.975501657</v>
      </c>
      <c r="N46" s="125">
        <f>'NB &amp; PL'!N10</f>
        <v>2.7346799915882566E-2</v>
      </c>
      <c r="O46" s="183">
        <f>'NB &amp; PL'!O10</f>
        <v>266366126.42265093</v>
      </c>
      <c r="P46" s="182">
        <f>'NB &amp; PL'!P10</f>
        <v>2187592.2997629642</v>
      </c>
      <c r="Q46" s="125">
        <f>'NB &amp; PL'!Q10</f>
        <v>8.2807344927781357E-3</v>
      </c>
    </row>
    <row r="47" spans="2:17">
      <c r="B47" s="573" t="s">
        <v>114</v>
      </c>
      <c r="C47" s="135" t="s">
        <v>113</v>
      </c>
      <c r="D47" s="181">
        <f>Sodium!D15</f>
        <v>409970307.09776187</v>
      </c>
      <c r="E47" s="180">
        <f>Sodium!E15</f>
        <v>3689803.0504357815</v>
      </c>
      <c r="F47" s="173">
        <f>Sodium!F15</f>
        <v>9.0819101917968721E-3</v>
      </c>
      <c r="G47" s="179">
        <f>Sodium!G15</f>
        <v>99.75120420190369</v>
      </c>
      <c r="H47" s="178">
        <f>Sodium!H15</f>
        <v>3.4163080654820988E-2</v>
      </c>
      <c r="I47" s="264">
        <f>Sodium!I15</f>
        <v>5.6103318847161763</v>
      </c>
      <c r="J47" s="265">
        <f>Sodium!J15</f>
        <v>8.20277582169604E-2</v>
      </c>
      <c r="K47" s="173">
        <f>Sodium!K15</f>
        <v>1.4837779604738255E-2</v>
      </c>
      <c r="L47" s="177">
        <f>Sodium!L15</f>
        <v>2300069485.6974559</v>
      </c>
      <c r="M47" s="176">
        <f>Sodium!M15</f>
        <v>54027298.656441689</v>
      </c>
      <c r="N47" s="173">
        <f>Sodium!N15</f>
        <v>2.4054445178351012E-2</v>
      </c>
      <c r="O47" s="175">
        <f>Sodium!O15</f>
        <v>540239712.9286437</v>
      </c>
      <c r="P47" s="174">
        <f>Sodium!P15</f>
        <v>6837806.3770845532</v>
      </c>
      <c r="Q47" s="173">
        <f>Sodium!Q15</f>
        <v>1.2819238726181051E-2</v>
      </c>
    </row>
    <row r="48" spans="2:17">
      <c r="B48" s="574"/>
      <c r="C48" s="134" t="s">
        <v>112</v>
      </c>
      <c r="D48" s="172">
        <f>Sodium!D16</f>
        <v>297048.75290561863</v>
      </c>
      <c r="E48" s="171">
        <f>Sodium!E16</f>
        <v>-97104.061579470697</v>
      </c>
      <c r="F48" s="164">
        <f>Sodium!F16</f>
        <v>-0.2463614568028008</v>
      </c>
      <c r="G48" s="170">
        <f>Sodium!G16</f>
        <v>7.2275894853876269E-2</v>
      </c>
      <c r="H48" s="169">
        <f>Sodium!H16</f>
        <v>-2.4464539448349781E-2</v>
      </c>
      <c r="I48" s="266">
        <f>Sodium!I16</f>
        <v>10.656925925519191</v>
      </c>
      <c r="J48" s="267">
        <f>Sodium!J16</f>
        <v>0.14422446606329764</v>
      </c>
      <c r="K48" s="164">
        <f>Sodium!K16</f>
        <v>1.3719067988330591E-2</v>
      </c>
      <c r="L48" s="168">
        <f>Sodium!L16</f>
        <v>3165626.5559830312</v>
      </c>
      <c r="M48" s="167">
        <f>Sodium!M16</f>
        <v>-977984.31210301584</v>
      </c>
      <c r="N48" s="164">
        <f>Sodium!N16</f>
        <v>-0.23602223839005212</v>
      </c>
      <c r="O48" s="166">
        <f>Sodium!O16</f>
        <v>512277.15669617668</v>
      </c>
      <c r="P48" s="165">
        <f>Sodium!P16</f>
        <v>-162133.42464046326</v>
      </c>
      <c r="Q48" s="164">
        <f>Sodium!Q16</f>
        <v>-0.24040759312987775</v>
      </c>
    </row>
    <row r="49" spans="2:17">
      <c r="B49" s="574"/>
      <c r="C49" s="134" t="s">
        <v>111</v>
      </c>
      <c r="D49" s="172">
        <f>Sodium!D17</f>
        <v>649022.33124772878</v>
      </c>
      <c r="E49" s="171">
        <f>Sodium!E17</f>
        <v>-54131.551915423246</v>
      </c>
      <c r="F49" s="164">
        <f>Sodium!F17</f>
        <v>-7.6983933690177975E-2</v>
      </c>
      <c r="G49" s="170">
        <f>Sodium!G17</f>
        <v>0.15791572700519904</v>
      </c>
      <c r="H49" s="169">
        <f>Sodium!H17</f>
        <v>-1.4665590541306367E-2</v>
      </c>
      <c r="I49" s="266">
        <f>Sodium!I17</f>
        <v>5.9674823197352467</v>
      </c>
      <c r="J49" s="267">
        <f>Sodium!J17</f>
        <v>1.251761021968445E-2</v>
      </c>
      <c r="K49" s="164">
        <f>Sodium!K17</f>
        <v>2.1020460792458267E-3</v>
      </c>
      <c r="L49" s="168">
        <f>Sodium!L17</f>
        <v>3873029.2868341743</v>
      </c>
      <c r="M49" s="167">
        <f>Sodium!M17</f>
        <v>-314227.27276122477</v>
      </c>
      <c r="N49" s="164">
        <f>Sodium!N17</f>
        <v>-7.5043711386910461E-2</v>
      </c>
      <c r="O49" s="166">
        <f>Sodium!O17</f>
        <v>1526191.4525919734</v>
      </c>
      <c r="P49" s="165">
        <f>Sodium!P17</f>
        <v>-133895.5636902668</v>
      </c>
      <c r="Q49" s="164">
        <f>Sodium!Q17</f>
        <v>-8.0655750196833367E-2</v>
      </c>
    </row>
    <row r="50" spans="2:17" ht="15" thickBot="1">
      <c r="B50" s="575"/>
      <c r="C50" s="327" t="s">
        <v>110</v>
      </c>
      <c r="D50" s="163">
        <f>Sodium!D18</f>
        <v>76461.832278383052</v>
      </c>
      <c r="E50" s="162">
        <f>Sodium!E18</f>
        <v>20899.626166030794</v>
      </c>
      <c r="F50" s="155">
        <f>Sodium!F18</f>
        <v>0.37614824227406829</v>
      </c>
      <c r="G50" s="161">
        <f>Sodium!G18</f>
        <v>1.8604176237168122E-2</v>
      </c>
      <c r="H50" s="160">
        <f>Sodium!H18</f>
        <v>4.9670493346984333E-3</v>
      </c>
      <c r="I50" s="270">
        <f>Sodium!I18</f>
        <v>5.6694005738373283</v>
      </c>
      <c r="J50" s="271">
        <f>Sodium!J18</f>
        <v>-0.11074557927502582</v>
      </c>
      <c r="K50" s="155">
        <f>Sodium!K18</f>
        <v>-1.9159650351642788E-2</v>
      </c>
      <c r="L50" s="159">
        <f>Sodium!L18</f>
        <v>433492.7557957184</v>
      </c>
      <c r="M50" s="158">
        <f>Sodium!M18</f>
        <v>112335.08387696976</v>
      </c>
      <c r="N50" s="155">
        <f>Sodium!N18</f>
        <v>0.34978172312006917</v>
      </c>
      <c r="O50" s="157">
        <f>Sodium!O18</f>
        <v>94483.459804062004</v>
      </c>
      <c r="P50" s="156">
        <f>Sodium!P18</f>
        <v>20783.65590069344</v>
      </c>
      <c r="Q50" s="155">
        <f>Sodium!Q18</f>
        <v>0.28200422253421342</v>
      </c>
    </row>
    <row r="51" spans="2:17">
      <c r="B51" s="577" t="s">
        <v>588</v>
      </c>
      <c r="C51" s="315" t="s">
        <v>107</v>
      </c>
      <c r="D51" s="316">
        <f>'Flavor Groups'!D39</f>
        <v>2138595.2377558528</v>
      </c>
      <c r="E51" s="317">
        <f>'Flavor Groups'!E39</f>
        <v>1589.4113948331214</v>
      </c>
      <c r="F51" s="318">
        <f>'Flavor Groups'!F39</f>
        <v>7.4375622903173632E-4</v>
      </c>
      <c r="G51" s="319">
        <f>'Flavor Groups'!G39</f>
        <v>0.52034853884121102</v>
      </c>
      <c r="H51" s="320">
        <f>'Flavor Groups'!H39</f>
        <v>-4.1558263467562639E-3</v>
      </c>
      <c r="I51" s="321">
        <f>'Flavor Groups'!I39</f>
        <v>7.470730402465505</v>
      </c>
      <c r="J51" s="322">
        <f>'Flavor Groups'!J39</f>
        <v>2.025270470161189E-2</v>
      </c>
      <c r="K51" s="318">
        <f>'Flavor Groups'!K39</f>
        <v>2.7183095531834586E-3</v>
      </c>
      <c r="L51" s="323">
        <f>'Flavor Groups'!L39</f>
        <v>15976868.461270595</v>
      </c>
      <c r="M51" s="324">
        <f>'Flavor Groups'!M39</f>
        <v>55154.211976319551</v>
      </c>
      <c r="N51" s="318">
        <f>'Flavor Groups'!N39</f>
        <v>3.4640875418778631E-3</v>
      </c>
      <c r="O51" s="325">
        <f>'Flavor Groups'!O39</f>
        <v>4183389.8200708283</v>
      </c>
      <c r="P51" s="326">
        <f>'Flavor Groups'!P39</f>
        <v>-23340.71857437212</v>
      </c>
      <c r="Q51" s="318">
        <f>'Flavor Groups'!Q39</f>
        <v>-5.5484225480933987E-3</v>
      </c>
    </row>
    <row r="52" spans="2:17">
      <c r="B52" s="577"/>
      <c r="C52" s="233" t="s">
        <v>106</v>
      </c>
      <c r="D52" s="150">
        <f>'Flavor Groups'!D40</f>
        <v>628203.20670513215</v>
      </c>
      <c r="E52" s="130">
        <f>'Flavor Groups'!E40</f>
        <v>-7714.074853350874</v>
      </c>
      <c r="F52" s="128">
        <f>'Flavor Groups'!F40</f>
        <v>-1.2130626226174415E-2</v>
      </c>
      <c r="G52" s="191">
        <f>'Flavor Groups'!G40</f>
        <v>0.15285015833449486</v>
      </c>
      <c r="H52" s="129">
        <f>'Flavor Groups'!H40</f>
        <v>-3.228681489661267E-3</v>
      </c>
      <c r="I52" s="248">
        <f>'Flavor Groups'!I40</f>
        <v>10.861816772247153</v>
      </c>
      <c r="J52" s="249">
        <f>'Flavor Groups'!J40</f>
        <v>-0.19256501366081835</v>
      </c>
      <c r="K52" s="128">
        <f>'Flavor Groups'!K40</f>
        <v>-1.741979039536146E-2</v>
      </c>
      <c r="L52" s="190">
        <f>'Flavor Groups'!L40</f>
        <v>6823428.126969249</v>
      </c>
      <c r="M52" s="189">
        <f>'Flavor Groups'!M40</f>
        <v>-206244.28763495665</v>
      </c>
      <c r="N52" s="128">
        <f>'Flavor Groups'!N40</f>
        <v>-2.9339103655311498E-2</v>
      </c>
      <c r="O52" s="188">
        <f>'Flavor Groups'!O40</f>
        <v>1240507.2259087684</v>
      </c>
      <c r="P52" s="187">
        <f>'Flavor Groups'!P40</f>
        <v>-19785.282152775675</v>
      </c>
      <c r="Q52" s="128">
        <f>'Flavor Groups'!Q40</f>
        <v>-1.569896038119549E-2</v>
      </c>
    </row>
    <row r="53" spans="2:17">
      <c r="B53" s="577"/>
      <c r="C53" s="233" t="s">
        <v>105</v>
      </c>
      <c r="D53" s="150">
        <f>'Flavor Groups'!D41</f>
        <v>218231.54486620912</v>
      </c>
      <c r="E53" s="130">
        <f>'Flavor Groups'!E41</f>
        <v>-24737.248499893351</v>
      </c>
      <c r="F53" s="128">
        <f>'Flavor Groups'!F41</f>
        <v>-0.10181245153824986</v>
      </c>
      <c r="G53" s="191">
        <f>'Flavor Groups'!G41</f>
        <v>5.3098624506128247E-2</v>
      </c>
      <c r="H53" s="129">
        <f>'Flavor Groups'!H41</f>
        <v>-6.5353695396347944E-3</v>
      </c>
      <c r="I53" s="248">
        <f>'Flavor Groups'!I41</f>
        <v>11.47006794259026</v>
      </c>
      <c r="J53" s="249">
        <f>'Flavor Groups'!J41</f>
        <v>1.0012339714072294</v>
      </c>
      <c r="K53" s="128">
        <f>'Flavor Groups'!K41</f>
        <v>9.5639492818710245E-2</v>
      </c>
      <c r="L53" s="190">
        <f>'Flavor Groups'!L41</f>
        <v>2503130.6468318533</v>
      </c>
      <c r="M53" s="189">
        <f>'Flavor Groups'!M41</f>
        <v>-40469.311096550431</v>
      </c>
      <c r="N53" s="128">
        <f>'Flavor Groups'!N41</f>
        <v>-1.5910249947287326E-2</v>
      </c>
      <c r="O53" s="188">
        <f>'Flavor Groups'!O41</f>
        <v>523210.26188527152</v>
      </c>
      <c r="P53" s="187">
        <f>'Flavor Groups'!P41</f>
        <v>-63595.05339327571</v>
      </c>
      <c r="Q53" s="128">
        <f>'Flavor Groups'!Q41</f>
        <v>-0.10837504660824032</v>
      </c>
    </row>
    <row r="54" spans="2:17">
      <c r="B54" s="577"/>
      <c r="C54" s="233" t="s">
        <v>104</v>
      </c>
      <c r="D54" s="150">
        <f>'Flavor Groups'!D42</f>
        <v>88109.192945578194</v>
      </c>
      <c r="E54" s="130">
        <f>'Flavor Groups'!E42</f>
        <v>-18370.478694441816</v>
      </c>
      <c r="F54" s="128">
        <f>'Flavor Groups'!F42</f>
        <v>-0.17252568881455244</v>
      </c>
      <c r="G54" s="191">
        <f>'Flavor Groups'!G42</f>
        <v>2.143813331213637E-2</v>
      </c>
      <c r="H54" s="129">
        <f>'Flavor Groups'!H42</f>
        <v>-4.6961204601492848E-3</v>
      </c>
      <c r="I54" s="248">
        <f>'Flavor Groups'!I42</f>
        <v>9.2536216972773513</v>
      </c>
      <c r="J54" s="249">
        <f>'Flavor Groups'!J42</f>
        <v>0.30728053707356828</v>
      </c>
      <c r="K54" s="128">
        <f>'Flavor Groups'!K42</f>
        <v>3.4347062287368543E-2</v>
      </c>
      <c r="L54" s="190">
        <f>'Flavor Groups'!L42</f>
        <v>815329.13957079884</v>
      </c>
      <c r="M54" s="189">
        <f>'Flavor Groups'!M42</f>
        <v>-137274.3295472957</v>
      </c>
      <c r="N54" s="128">
        <f>'Flavor Groups'!N42</f>
        <v>-0.14410437710706864</v>
      </c>
      <c r="O54" s="188">
        <f>'Flavor Groups'!O42</f>
        <v>201658.98293888569</v>
      </c>
      <c r="P54" s="187">
        <f>'Flavor Groups'!P42</f>
        <v>-44479.488018308213</v>
      </c>
      <c r="Q54" s="128">
        <f>'Flavor Groups'!Q42</f>
        <v>-0.18070920748526006</v>
      </c>
    </row>
    <row r="55" spans="2:17">
      <c r="B55" s="577"/>
      <c r="C55" s="233" t="s">
        <v>103</v>
      </c>
      <c r="D55" s="150">
        <f>'Flavor Groups'!D43</f>
        <v>10897609.033953255</v>
      </c>
      <c r="E55" s="130">
        <f>'Flavor Groups'!E43</f>
        <v>2017316.4920411631</v>
      </c>
      <c r="F55" s="128">
        <f>'Flavor Groups'!F43</f>
        <v>0.22716779684003491</v>
      </c>
      <c r="G55" s="191">
        <f>'Flavor Groups'!G43</f>
        <v>2.6515325750144223</v>
      </c>
      <c r="H55" s="129">
        <f>'Flavor Groups'!H43</f>
        <v>0.47196331744695375</v>
      </c>
      <c r="I55" s="248">
        <f>'Flavor Groups'!I43</f>
        <v>5.8755516822367282</v>
      </c>
      <c r="J55" s="249">
        <f>'Flavor Groups'!J43</f>
        <v>0.77558761827572464</v>
      </c>
      <c r="K55" s="128">
        <f>'Flavor Groups'!K43</f>
        <v>0.15207707516145649</v>
      </c>
      <c r="L55" s="190">
        <f>'Flavor Groups'!L43</f>
        <v>64029465.09180221</v>
      </c>
      <c r="M55" s="189">
        <f>'Flavor Groups'!M43</f>
        <v>18740292.250589624</v>
      </c>
      <c r="N55" s="128">
        <f>'Flavor Groups'!N43</f>
        <v>0.41379188611579565</v>
      </c>
      <c r="O55" s="188">
        <f>'Flavor Groups'!O43</f>
        <v>16484614.931969512</v>
      </c>
      <c r="P55" s="187">
        <f>'Flavor Groups'!P43</f>
        <v>5443413.5425559022</v>
      </c>
      <c r="Q55" s="128">
        <f>'Flavor Groups'!Q43</f>
        <v>0.49300917088380342</v>
      </c>
    </row>
    <row r="56" spans="2:17">
      <c r="B56" s="577"/>
      <c r="C56" s="233" t="s">
        <v>102</v>
      </c>
      <c r="D56" s="150">
        <f>'Flavor Groups'!D44</f>
        <v>15492974.637353593</v>
      </c>
      <c r="E56" s="130">
        <f>'Flavor Groups'!E44</f>
        <v>-133548.44507948868</v>
      </c>
      <c r="F56" s="128">
        <f>'Flavor Groups'!F44</f>
        <v>-8.5462674182217955E-3</v>
      </c>
      <c r="G56" s="191">
        <f>'Flavor Groups'!G44</f>
        <v>3.7696458743219332</v>
      </c>
      <c r="H56" s="129">
        <f>'Flavor Groups'!H44</f>
        <v>-6.5710804795535704E-2</v>
      </c>
      <c r="I56" s="248">
        <f>'Flavor Groups'!I44</f>
        <v>5.7190744061089873</v>
      </c>
      <c r="J56" s="249">
        <f>'Flavor Groups'!J44</f>
        <v>-0.12900632633586451</v>
      </c>
      <c r="K56" s="128">
        <f>'Flavor Groups'!K44</f>
        <v>-2.2059600788365323E-2</v>
      </c>
      <c r="L56" s="190">
        <f>'Flavor Groups'!L44</f>
        <v>88605474.722984612</v>
      </c>
      <c r="M56" s="189">
        <f>'Flavor Groups'!M44</f>
        <v>-2779693.8304970264</v>
      </c>
      <c r="N56" s="128">
        <f>'Flavor Groups'!N44</f>
        <v>-3.0417340959110417E-2</v>
      </c>
      <c r="O56" s="188">
        <f>'Flavor Groups'!O44</f>
        <v>24397589.340457112</v>
      </c>
      <c r="P56" s="187">
        <f>'Flavor Groups'!P44</f>
        <v>-597695.60994233936</v>
      </c>
      <c r="Q56" s="128">
        <f>'Flavor Groups'!Q44</f>
        <v>-2.3912334311387298E-2</v>
      </c>
    </row>
    <row r="57" spans="2:17">
      <c r="B57" s="577"/>
      <c r="C57" s="233" t="s">
        <v>101</v>
      </c>
      <c r="D57" s="150">
        <f>'Flavor Groups'!D45</f>
        <v>368120855.65538406</v>
      </c>
      <c r="E57" s="130">
        <f>'Flavor Groups'!E45</f>
        <v>1439143.6493036747</v>
      </c>
      <c r="F57" s="128">
        <f>'Flavor Groups'!F45</f>
        <v>3.9247761810379308E-3</v>
      </c>
      <c r="G57" s="191">
        <f>'Flavor Groups'!G45</f>
        <v>89.568678530426709</v>
      </c>
      <c r="H57" s="129">
        <f>'Flavor Groups'!H45</f>
        <v>-0.4292785220755917</v>
      </c>
      <c r="I57" s="248">
        <f>'Flavor Groups'!I45</f>
        <v>5.4915412341515015</v>
      </c>
      <c r="J57" s="249">
        <f>'Flavor Groups'!J45</f>
        <v>7.11709510072982E-2</v>
      </c>
      <c r="K57" s="128">
        <f>'Flavor Groups'!K45</f>
        <v>1.3130274739461885E-2</v>
      </c>
      <c r="L57" s="190">
        <f>'Flavor Groups'!L45</f>
        <v>2021550857.9826746</v>
      </c>
      <c r="M57" s="189">
        <f>'Flavor Groups'!M45</f>
        <v>34000202.852475405</v>
      </c>
      <c r="N57" s="128">
        <f>'Flavor Groups'!N45</f>
        <v>1.7106584310047756E-2</v>
      </c>
      <c r="O57" s="188">
        <f>'Flavor Groups'!O45</f>
        <v>469611342.72913045</v>
      </c>
      <c r="P57" s="187">
        <f>'Flavor Groups'!P45</f>
        <v>1500159.9622716904</v>
      </c>
      <c r="Q57" s="128">
        <f>'Flavor Groups'!Q45</f>
        <v>3.2047086621702012E-3</v>
      </c>
    </row>
    <row r="58" spans="2:17">
      <c r="B58" s="577"/>
      <c r="C58" s="233" t="s">
        <v>100</v>
      </c>
      <c r="D58" s="150">
        <f>'Flavor Groups'!D46</f>
        <v>4312167.0068667755</v>
      </c>
      <c r="E58" s="130">
        <f>'Flavor Groups'!E46</f>
        <v>-190737.86581766605</v>
      </c>
      <c r="F58" s="128">
        <f>'Flavor Groups'!F46</f>
        <v>-4.2358848612308389E-2</v>
      </c>
      <c r="G58" s="191">
        <f>'Flavor Groups'!G46</f>
        <v>1.0492073308911793</v>
      </c>
      <c r="H58" s="129">
        <f>'Flavor Groups'!H46</f>
        <v>-5.5980700238766445E-2</v>
      </c>
      <c r="I58" s="248">
        <f>'Flavor Groups'!I46</f>
        <v>7.1896546316811945</v>
      </c>
      <c r="J58" s="249">
        <f>'Flavor Groups'!J46</f>
        <v>9.400271849345998E-2</v>
      </c>
      <c r="K58" s="128">
        <f>'Flavor Groups'!K46</f>
        <v>1.3247932627409437E-2</v>
      </c>
      <c r="L58" s="190">
        <f>'Flavor Groups'!L46</f>
        <v>31002991.493502546</v>
      </c>
      <c r="M58" s="189">
        <f>'Flavor Groups'!M46</f>
        <v>-948054.08126318455</v>
      </c>
      <c r="N58" s="128">
        <f>'Flavor Groups'!N46</f>
        <v>-2.9672083157489464E-2</v>
      </c>
      <c r="O58" s="188">
        <f>'Flavor Groups'!O46</f>
        <v>8036996.6935125319</v>
      </c>
      <c r="P58" s="187">
        <f>'Flavor Groups'!P46</f>
        <v>-369956.27923157718</v>
      </c>
      <c r="Q58" s="128">
        <f>'Flavor Groups'!Q46</f>
        <v>-4.4005988903589636E-2</v>
      </c>
    </row>
    <row r="59" spans="2:17">
      <c r="B59" s="577"/>
      <c r="C59" s="233" t="s">
        <v>99</v>
      </c>
      <c r="D59" s="150">
        <f>'Flavor Groups'!D47</f>
        <v>2420242.3776424322</v>
      </c>
      <c r="E59" s="130">
        <f>'Flavor Groups'!E47</f>
        <v>65734.884926626459</v>
      </c>
      <c r="F59" s="128">
        <f>'Flavor Groups'!F47</f>
        <v>2.7918741023331629E-2</v>
      </c>
      <c r="G59" s="191">
        <f>'Flavor Groups'!G47</f>
        <v>0.58887701731223563</v>
      </c>
      <c r="H59" s="129">
        <f>'Flavor Groups'!H47</f>
        <v>1.0989281788304717E-2</v>
      </c>
      <c r="I59" s="248">
        <f>'Flavor Groups'!I47</f>
        <v>4.7958320433166577</v>
      </c>
      <c r="J59" s="249">
        <f>'Flavor Groups'!J47</f>
        <v>-1.3950641344911752E-2</v>
      </c>
      <c r="K59" s="128">
        <f>'Flavor Groups'!K47</f>
        <v>-2.9004722790076242E-3</v>
      </c>
      <c r="L59" s="190">
        <f>'Flavor Groups'!L47</f>
        <v>11607075.947290473</v>
      </c>
      <c r="M59" s="189">
        <f>'Flavor Groups'!M47</f>
        <v>282406.57792006433</v>
      </c>
      <c r="N59" s="128">
        <f>'Flavor Groups'!N47</f>
        <v>2.4937291209921181E-2</v>
      </c>
      <c r="O59" s="188">
        <f>'Flavor Groups'!O47</f>
        <v>3915874.6054784809</v>
      </c>
      <c r="P59" s="187">
        <f>'Flavor Groups'!P47</f>
        <v>43117.448535711039</v>
      </c>
      <c r="Q59" s="128">
        <f>'Flavor Groups'!Q47</f>
        <v>1.1133527558890058E-2</v>
      </c>
    </row>
    <row r="60" spans="2:17">
      <c r="B60" s="577"/>
      <c r="C60" s="233" t="s">
        <v>98</v>
      </c>
      <c r="D60" s="150">
        <f>'Flavor Groups'!D48</f>
        <v>806905.97492853168</v>
      </c>
      <c r="E60" s="130">
        <f>'Flavor Groups'!E48</f>
        <v>146787.30840254179</v>
      </c>
      <c r="F60" s="128">
        <f>'Flavor Groups'!F48</f>
        <v>0.22236503199498989</v>
      </c>
      <c r="G60" s="191">
        <f>'Flavor Groups'!G48</f>
        <v>0.196330908076322</v>
      </c>
      <c r="H60" s="129">
        <f>'Flavor Groups'!H48</f>
        <v>3.431210688076089E-2</v>
      </c>
      <c r="I60" s="248">
        <f>'Flavor Groups'!I48</f>
        <v>5.7814716565593613</v>
      </c>
      <c r="J60" s="249">
        <f>'Flavor Groups'!J48</f>
        <v>-0.5086609350294653</v>
      </c>
      <c r="K60" s="128">
        <f>'Flavor Groups'!K48</f>
        <v>-8.08664885235722E-2</v>
      </c>
      <c r="L60" s="190">
        <f>'Flavor Groups'!L48</f>
        <v>4665104.0235577049</v>
      </c>
      <c r="M60" s="189">
        <f>'Flavor Groups'!M48</f>
        <v>512870.08492641989</v>
      </c>
      <c r="N60" s="128">
        <f>'Flavor Groups'!N48</f>
        <v>0.1235166641635512</v>
      </c>
      <c r="O60" s="188">
        <f>'Flavor Groups'!O48</f>
        <v>910441.90861036966</v>
      </c>
      <c r="P60" s="187">
        <f>'Flavor Groups'!P48</f>
        <v>90767.813796304748</v>
      </c>
      <c r="Q60" s="128">
        <f>'Flavor Groups'!Q48</f>
        <v>0.11073646754310876</v>
      </c>
    </row>
    <row r="61" spans="2:17">
      <c r="B61" s="577"/>
      <c r="C61" s="233" t="s">
        <v>97</v>
      </c>
      <c r="D61" s="150">
        <f>'Flavor Groups'!D49</f>
        <v>1498150.23209052</v>
      </c>
      <c r="E61" s="130">
        <f>'Flavor Groups'!E49</f>
        <v>57628.328441269929</v>
      </c>
      <c r="F61" s="128">
        <f>'Flavor Groups'!F49</f>
        <v>4.0005173330083389E-2</v>
      </c>
      <c r="G61" s="191">
        <f>'Flavor Groups'!G49</f>
        <v>0.36451978872400337</v>
      </c>
      <c r="H61" s="129">
        <f>'Flavor Groups'!H49</f>
        <v>1.0959673307982087E-2</v>
      </c>
      <c r="I61" s="248">
        <f>'Flavor Groups'!I49</f>
        <v>9.2253221495765665</v>
      </c>
      <c r="J61" s="249">
        <f>'Flavor Groups'!J49</f>
        <v>0.15568734279560204</v>
      </c>
      <c r="K61" s="128">
        <f>'Flavor Groups'!K49</f>
        <v>1.7165778569077722E-2</v>
      </c>
      <c r="L61" s="190">
        <f>'Flavor Groups'!L49</f>
        <v>13820918.519497948</v>
      </c>
      <c r="M61" s="189">
        <f>'Flavor Groups'!M49</f>
        <v>755910.92223033495</v>
      </c>
      <c r="N61" s="128">
        <f>'Flavor Groups'!N49</f>
        <v>5.7857671846162917E-2</v>
      </c>
      <c r="O61" s="188">
        <f>'Flavor Groups'!O49</f>
        <v>3113126.6852237913</v>
      </c>
      <c r="P61" s="187">
        <f>'Flavor Groups'!P49</f>
        <v>206730.91526648728</v>
      </c>
      <c r="Q61" s="128">
        <f>'Flavor Groups'!Q49</f>
        <v>7.1129650477548087E-2</v>
      </c>
    </row>
    <row r="62" spans="2:17" ht="15" thickBot="1">
      <c r="B62" s="578"/>
      <c r="C62" s="232" t="s">
        <v>96</v>
      </c>
      <c r="D62" s="149">
        <f>'Flavor Groups'!D50</f>
        <v>378547.91434588202</v>
      </c>
      <c r="E62" s="127">
        <f>'Flavor Groups'!E50</f>
        <v>966.87273096479475</v>
      </c>
      <c r="F62" s="125">
        <f>'Flavor Groups'!F50</f>
        <v>2.5607025364130362E-3</v>
      </c>
      <c r="G62" s="186">
        <f>'Flavor Groups'!G50</f>
        <v>9.2105719976243103E-2</v>
      </c>
      <c r="H62" s="126">
        <f>'Flavor Groups'!H50</f>
        <v>-5.673565761400573E-4</v>
      </c>
      <c r="I62" s="250">
        <f>'Flavor Groups'!I50</f>
        <v>10.531268608008615</v>
      </c>
      <c r="J62" s="251">
        <f>'Flavor Groups'!J50</f>
        <v>0.22941440429384841</v>
      </c>
      <c r="K62" s="125">
        <f>'Flavor Groups'!K50</f>
        <v>2.2269234232719329E-2</v>
      </c>
      <c r="L62" s="185">
        <f>'Flavor Groups'!L50</f>
        <v>3986589.7669779216</v>
      </c>
      <c r="M62" s="184">
        <f>'Flavor Groups'!M50</f>
        <v>96804.926174286287</v>
      </c>
      <c r="N62" s="125">
        <f>'Flavor Groups'!N50</f>
        <v>2.4886961653716108E-2</v>
      </c>
      <c r="O62" s="183">
        <f>'Flavor Groups'!O50</f>
        <v>694000.75730965892</v>
      </c>
      <c r="P62" s="182">
        <f>'Flavor Groups'!P50</f>
        <v>6578.4284194005886</v>
      </c>
      <c r="Q62" s="125">
        <f>'Flavor Groups'!Q50</f>
        <v>9.5697043039327627E-3</v>
      </c>
    </row>
    <row r="63" spans="2:17">
      <c r="B63" s="582" t="s">
        <v>95</v>
      </c>
      <c r="C63" s="135" t="s">
        <v>94</v>
      </c>
      <c r="D63" s="181">
        <f>'Cheddar Sharpness'!D18</f>
        <v>410992840.01419359</v>
      </c>
      <c r="E63" s="180">
        <f>'Cheddar Sharpness'!E18</f>
        <v>3559467.0631071329</v>
      </c>
      <c r="F63" s="173">
        <f>'Cheddar Sharpness'!F18</f>
        <v>8.7363169033638707E-3</v>
      </c>
      <c r="G63" s="179">
        <f>'Cheddar Sharpness'!G18</f>
        <v>100.00000000000003</v>
      </c>
      <c r="H63" s="178">
        <f>'Cheddar Sharpness'!H18</f>
        <v>2.8421709430404007E-14</v>
      </c>
      <c r="I63" s="264">
        <f>'Cheddar Sharpness'!I18</f>
        <v>5.6145543416677999</v>
      </c>
      <c r="J63" s="265">
        <f>'Cheddar Sharpness'!J18</f>
        <v>8.0657607068945758E-2</v>
      </c>
      <c r="K63" s="173">
        <f>'Cheddar Sharpness'!K18</f>
        <v>1.4575191937475236E-2</v>
      </c>
      <c r="L63" s="177">
        <f>'Cheddar Sharpness'!L18</f>
        <v>2307541634.2960701</v>
      </c>
      <c r="M63" s="176">
        <f>'Cheddar Sharpness'!M18</f>
        <v>52847422.155455589</v>
      </c>
      <c r="N63" s="173">
        <f>'Cheddar Sharpness'!N18</f>
        <v>2.3438842336532217E-2</v>
      </c>
      <c r="O63" s="175">
        <f>'Cheddar Sharpness'!O18</f>
        <v>542372664.99773598</v>
      </c>
      <c r="P63" s="174">
        <f>'Cheddar Sharpness'!P18</f>
        <v>6562561.0446543694</v>
      </c>
      <c r="Q63" s="173">
        <f>'Cheddar Sharpness'!Q18</f>
        <v>1.224792327773838E-2</v>
      </c>
    </row>
    <row r="64" spans="2:17">
      <c r="B64" s="583"/>
      <c r="C64" s="120" t="s">
        <v>93</v>
      </c>
      <c r="D64" s="172">
        <f>'Cheddar Sharpness'!D19</f>
        <v>11526359.27512148</v>
      </c>
      <c r="E64" s="171">
        <f>'Cheddar Sharpness'!E19</f>
        <v>6926.9488474391401</v>
      </c>
      <c r="F64" s="164">
        <f>'Cheddar Sharpness'!F19</f>
        <v>6.013272747511909E-4</v>
      </c>
      <c r="G64" s="170">
        <f>'Cheddar Sharpness'!G19</f>
        <v>2.8045158340771632</v>
      </c>
      <c r="H64" s="169">
        <f>'Cheddar Sharpness'!H19</f>
        <v>-2.2800996362493553E-2</v>
      </c>
      <c r="I64" s="266">
        <f>'Cheddar Sharpness'!I19</f>
        <v>5.9046557086839604</v>
      </c>
      <c r="J64" s="267">
        <f>'Cheddar Sharpness'!J19</f>
        <v>0.11586063183310369</v>
      </c>
      <c r="K64" s="164">
        <f>'Cheddar Sharpness'!K19</f>
        <v>2.0014636948615678E-2</v>
      </c>
      <c r="L64" s="168">
        <f>'Cheddar Sharpness'!L19</f>
        <v>68059183.094188362</v>
      </c>
      <c r="M64" s="167">
        <f>'Cheddar Sharpness'!M19</f>
        <v>1375549.9557365775</v>
      </c>
      <c r="N64" s="164">
        <f>'Cheddar Sharpness'!N19</f>
        <v>2.0627999570458227E-2</v>
      </c>
      <c r="O64" s="166">
        <f>'Cheddar Sharpness'!O19</f>
        <v>17448246.928373631</v>
      </c>
      <c r="P64" s="165">
        <f>'Cheddar Sharpness'!P19</f>
        <v>-105239.94478676096</v>
      </c>
      <c r="Q64" s="164">
        <f>'Cheddar Sharpness'!Q19</f>
        <v>-5.9953868736857515E-3</v>
      </c>
    </row>
    <row r="65" spans="2:17">
      <c r="B65" s="583"/>
      <c r="C65" s="120" t="s">
        <v>92</v>
      </c>
      <c r="D65" s="172">
        <f>'Cheddar Sharpness'!D20</f>
        <v>34395311.662379488</v>
      </c>
      <c r="E65" s="171">
        <f>'Cheddar Sharpness'!E20</f>
        <v>615212.515452452</v>
      </c>
      <c r="F65" s="164">
        <f>'Cheddar Sharpness'!F20</f>
        <v>1.8212276783930566E-2</v>
      </c>
      <c r="G65" s="170">
        <f>'Cheddar Sharpness'!G20</f>
        <v>8.3688347614989258</v>
      </c>
      <c r="H65" s="169">
        <f>'Cheddar Sharpness'!H20</f>
        <v>7.7884292161098045E-2</v>
      </c>
      <c r="I65" s="266">
        <f>'Cheddar Sharpness'!I20</f>
        <v>5.2056304928440307</v>
      </c>
      <c r="J65" s="267">
        <f>'Cheddar Sharpness'!J20</f>
        <v>2.1341803558820871E-3</v>
      </c>
      <c r="K65" s="164">
        <f>'Cheddar Sharpness'!K20</f>
        <v>4.1014353190952664E-4</v>
      </c>
      <c r="L65" s="168">
        <f>'Cheddar Sharpness'!L20</f>
        <v>179049283.20055658</v>
      </c>
      <c r="M65" s="167">
        <f>'Cheddar Sharpness'!M20</f>
        <v>3274661.8540377021</v>
      </c>
      <c r="N65" s="164">
        <f>'Cheddar Sharpness'!N20</f>
        <v>1.8629889963364468E-2</v>
      </c>
      <c r="O65" s="166">
        <f>'Cheddar Sharpness'!O20</f>
        <v>49872481.081772417</v>
      </c>
      <c r="P65" s="165">
        <f>'Cheddar Sharpness'!P20</f>
        <v>343182.76663951576</v>
      </c>
      <c r="Q65" s="164">
        <f>'Cheddar Sharpness'!Q20</f>
        <v>6.9288840810139566E-3</v>
      </c>
    </row>
    <row r="66" spans="2:17">
      <c r="B66" s="583"/>
      <c r="C66" s="120" t="s">
        <v>91</v>
      </c>
      <c r="D66" s="172">
        <f>'Cheddar Sharpness'!D21</f>
        <v>10138070.336995212</v>
      </c>
      <c r="E66" s="171">
        <f>'Cheddar Sharpness'!E21</f>
        <v>661119.33951852284</v>
      </c>
      <c r="F66" s="164">
        <f>'Cheddar Sharpness'!F21</f>
        <v>6.9760763740843543E-2</v>
      </c>
      <c r="G66" s="170">
        <f>'Cheddar Sharpness'!G21</f>
        <v>2.4667267528663266</v>
      </c>
      <c r="H66" s="169">
        <f>'Cheddar Sharpness'!H21</f>
        <v>0.140714298649812</v>
      </c>
      <c r="I66" s="266">
        <f>'Cheddar Sharpness'!I21</f>
        <v>5.0472216489549524</v>
      </c>
      <c r="J66" s="267">
        <f>'Cheddar Sharpness'!J21</f>
        <v>-9.9926806816347913E-2</v>
      </c>
      <c r="K66" s="164">
        <f>'Cheddar Sharpness'!K21</f>
        <v>-1.9414012957855106E-2</v>
      </c>
      <c r="L66" s="168">
        <f>'Cheddar Sharpness'!L21</f>
        <v>51169088.083510265</v>
      </c>
      <c r="M66" s="167">
        <f>'Cheddar Sharpness'!M21</f>
        <v>2389814.3914278373</v>
      </c>
      <c r="N66" s="164">
        <f>'Cheddar Sharpness'!N21</f>
        <v>4.8992414411773794E-2</v>
      </c>
      <c r="O66" s="166">
        <f>'Cheddar Sharpness'!O21</f>
        <v>11680507.643342646</v>
      </c>
      <c r="P66" s="165">
        <f>'Cheddar Sharpness'!P21</f>
        <v>257893.58058500849</v>
      </c>
      <c r="Q66" s="164">
        <f>'Cheddar Sharpness'!Q21</f>
        <v>2.2577457241232227E-2</v>
      </c>
    </row>
    <row r="67" spans="2:17" ht="15" thickBot="1">
      <c r="B67" s="584"/>
      <c r="C67" s="119" t="s">
        <v>90</v>
      </c>
      <c r="D67" s="163">
        <f>'Cheddar Sharpness'!D22</f>
        <v>18158887.818567183</v>
      </c>
      <c r="E67" s="162">
        <f>'Cheddar Sharpness'!E22</f>
        <v>-562905.68453682587</v>
      </c>
      <c r="F67" s="155">
        <f>'Cheddar Sharpness'!F22</f>
        <v>-3.0066867495547264E-2</v>
      </c>
      <c r="G67" s="161">
        <f>'Cheddar Sharpness'!G22</f>
        <v>4.4182978511110003</v>
      </c>
      <c r="H67" s="160">
        <f>'Cheddar Sharpness'!H22</f>
        <v>-0.17675860376404451</v>
      </c>
      <c r="I67" s="270">
        <f>'Cheddar Sharpness'!I22</f>
        <v>4.9499045027299493</v>
      </c>
      <c r="J67" s="271">
        <f>'Cheddar Sharpness'!J22</f>
        <v>2.8812282880424256E-2</v>
      </c>
      <c r="K67" s="155">
        <f>'Cheddar Sharpness'!K22</f>
        <v>5.8548553030988038E-3</v>
      </c>
      <c r="L67" s="159">
        <f>'Cheddar Sharpness'!L22</f>
        <v>89884760.577693731</v>
      </c>
      <c r="M67" s="158">
        <f>'Cheddar Sharpness'!M22</f>
        <v>-2246911.7720607966</v>
      </c>
      <c r="N67" s="155">
        <f>'Cheddar Sharpness'!N22</f>
        <v>-2.4388049351052328E-2</v>
      </c>
      <c r="O67" s="157">
        <f>'Cheddar Sharpness'!O22</f>
        <v>24530583.300011486</v>
      </c>
      <c r="P67" s="156">
        <f>'Cheddar Sharpness'!P22</f>
        <v>-590443.53665307537</v>
      </c>
      <c r="Q67" s="155">
        <f>'Cheddar Sharpness'!Q22</f>
        <v>-2.3503957083128191E-2</v>
      </c>
    </row>
    <row r="68" spans="2:17">
      <c r="B68" s="573" t="s">
        <v>63</v>
      </c>
      <c r="C68" s="402" t="s">
        <v>287</v>
      </c>
      <c r="D68" s="348">
        <f>Size!D21</f>
        <v>1271031.3574026856</v>
      </c>
      <c r="E68" s="349">
        <f>Size!E21</f>
        <v>948899.38593200303</v>
      </c>
      <c r="F68" s="352">
        <f>Size!F21</f>
        <v>2.9456852159064972</v>
      </c>
      <c r="G68" s="364">
        <f>Size!G21</f>
        <v>0.30925875919366147</v>
      </c>
      <c r="H68" s="365">
        <f>Size!H21</f>
        <v>0.23019504157587184</v>
      </c>
      <c r="I68" s="363">
        <f>Size!I21</f>
        <v>15.053116204152992</v>
      </c>
      <c r="J68" s="350">
        <f>Size!J21</f>
        <v>-4.2772507894602327</v>
      </c>
      <c r="K68" s="352">
        <f>Size!K21</f>
        <v>-0.22127105972035818</v>
      </c>
      <c r="L68" s="368">
        <f>Size!L21</f>
        <v>19132982.722104941</v>
      </c>
      <c r="M68" s="371">
        <f>Size!M21</f>
        <v>12906053.493200503</v>
      </c>
      <c r="N68" s="352">
        <f>Size!N21</f>
        <v>2.0726192668599168</v>
      </c>
      <c r="O68" s="360">
        <f>Size!O21</f>
        <v>7601957.3667114973</v>
      </c>
      <c r="P68" s="351">
        <f>Size!P21</f>
        <v>5427540.5153962635</v>
      </c>
      <c r="Q68" s="352">
        <f>Size!Q21</f>
        <v>2.496090164180488</v>
      </c>
    </row>
    <row r="69" spans="2:17">
      <c r="B69" s="574"/>
      <c r="C69" s="402" t="s">
        <v>288</v>
      </c>
      <c r="D69" s="172">
        <f>Size!D22</f>
        <v>36263171.947109342</v>
      </c>
      <c r="E69" s="397">
        <f>Size!E22</f>
        <v>366453.09209122509</v>
      </c>
      <c r="F69" s="356">
        <f>Size!F22</f>
        <v>1.0208540049893654E-2</v>
      </c>
      <c r="G69" s="344">
        <f>Size!G22</f>
        <v>8.8233099014223679</v>
      </c>
      <c r="H69" s="366">
        <f>Size!H22</f>
        <v>1.2858613396037555E-2</v>
      </c>
      <c r="I69" s="346">
        <f>Size!I22</f>
        <v>9.531668133719446</v>
      </c>
      <c r="J69" s="398">
        <f>Size!J22</f>
        <v>0.20345189559433763</v>
      </c>
      <c r="K69" s="356">
        <f>Size!K22</f>
        <v>2.1810375145766316E-2</v>
      </c>
      <c r="L69" s="369">
        <f>Size!L22</f>
        <v>345648520.47585106</v>
      </c>
      <c r="M69" s="399">
        <f>Size!M22</f>
        <v>10796164.757059336</v>
      </c>
      <c r="N69" s="356">
        <f>Size!N22</f>
        <v>3.2241567283838764E-2</v>
      </c>
      <c r="O69" s="400">
        <f>Size!O22</f>
        <v>92927596.058625996</v>
      </c>
      <c r="P69" s="401">
        <f>Size!P22</f>
        <v>1099303.3420543075</v>
      </c>
      <c r="Q69" s="356">
        <f>Size!Q22</f>
        <v>1.1971292392937226E-2</v>
      </c>
    </row>
    <row r="70" spans="2:17">
      <c r="B70" s="574"/>
      <c r="C70" s="114" t="s">
        <v>89</v>
      </c>
      <c r="D70" s="172">
        <f>Size!D23</f>
        <v>123027034.58353774</v>
      </c>
      <c r="E70" s="353">
        <f>Size!E23</f>
        <v>1328840.4434712976</v>
      </c>
      <c r="F70" s="356">
        <f>Size!F23</f>
        <v>1.0919146770098261E-2</v>
      </c>
      <c r="G70" s="344">
        <f>Size!G23</f>
        <v>29.934106535600232</v>
      </c>
      <c r="H70" s="366">
        <f>Size!H23</f>
        <v>6.4635299458590367E-2</v>
      </c>
      <c r="I70" s="346">
        <f>Size!I23</f>
        <v>5.9922748558519991</v>
      </c>
      <c r="J70" s="354">
        <f>Size!J23</f>
        <v>8.6440856497272733E-2</v>
      </c>
      <c r="K70" s="356">
        <f>Size!K23</f>
        <v>1.46365198389791E-2</v>
      </c>
      <c r="L70" s="369">
        <f>Size!L23</f>
        <v>737211805.92496753</v>
      </c>
      <c r="M70" s="372">
        <f>Size!M23</f>
        <v>18482473.31249094</v>
      </c>
      <c r="N70" s="356">
        <f>Size!N23</f>
        <v>2.5715484917402547E-2</v>
      </c>
      <c r="O70" s="361">
        <f>Size!O23</f>
        <v>240362983.58759689</v>
      </c>
      <c r="P70" s="355">
        <f>Size!P23</f>
        <v>2512478.9897759259</v>
      </c>
      <c r="Q70" s="356">
        <f>Size!Q23</f>
        <v>1.0563269537831132E-2</v>
      </c>
    </row>
    <row r="71" spans="2:17">
      <c r="B71" s="574"/>
      <c r="C71" s="114" t="s">
        <v>88</v>
      </c>
      <c r="D71" s="172">
        <f>Size!D24</f>
        <v>32940604.834745634</v>
      </c>
      <c r="E71" s="353">
        <f>Size!E24</f>
        <v>202404.71767665446</v>
      </c>
      <c r="F71" s="356">
        <f>Size!F24</f>
        <v>6.1825242973918126E-3</v>
      </c>
      <c r="G71" s="344">
        <f>Size!G24</f>
        <v>8.0148853283205685</v>
      </c>
      <c r="H71" s="366">
        <f>Size!H24</f>
        <v>-2.0342586354772152E-2</v>
      </c>
      <c r="I71" s="346">
        <f>Size!I24</f>
        <v>5.3511394263070589</v>
      </c>
      <c r="J71" s="354">
        <f>Size!J24</f>
        <v>0.13850430138541014</v>
      </c>
      <c r="K71" s="356">
        <f>Size!K24</f>
        <v>2.6570879807646618E-2</v>
      </c>
      <c r="L71" s="369">
        <f>Size!L24</f>
        <v>176269769.25760829</v>
      </c>
      <c r="M71" s="372">
        <f>Size!M24</f>
        <v>5617477.400660485</v>
      </c>
      <c r="N71" s="356">
        <f>Size!N24</f>
        <v>3.2917679215052273E-2</v>
      </c>
      <c r="O71" s="361">
        <f>Size!O24</f>
        <v>42521368.61361897</v>
      </c>
      <c r="P71" s="355">
        <f>Size!P24</f>
        <v>174007.67863757163</v>
      </c>
      <c r="Q71" s="356">
        <f>Size!Q24</f>
        <v>4.1090560260587834E-3</v>
      </c>
    </row>
    <row r="72" spans="2:17">
      <c r="B72" s="574"/>
      <c r="C72" s="114" t="s">
        <v>87</v>
      </c>
      <c r="D72" s="172">
        <f>Size!D25</f>
        <v>84898389.355771363</v>
      </c>
      <c r="E72" s="353">
        <f>Size!E25</f>
        <v>2941662.8468623906</v>
      </c>
      <c r="F72" s="356">
        <f>Size!F25</f>
        <v>3.589287874428003E-2</v>
      </c>
      <c r="G72" s="344">
        <f>Size!G25</f>
        <v>20.65690228395205</v>
      </c>
      <c r="H72" s="366">
        <f>Size!H25</f>
        <v>0.54153325679380515</v>
      </c>
      <c r="I72" s="346">
        <f>Size!I25</f>
        <v>5.1034834982190338</v>
      </c>
      <c r="J72" s="354">
        <f>Size!J25</f>
        <v>5.4950643754398953E-3</v>
      </c>
      <c r="K72" s="356">
        <f>Size!K25</f>
        <v>1.0778887490132906E-3</v>
      </c>
      <c r="L72" s="369">
        <f>Size!L25</f>
        <v>433277529.10255361</v>
      </c>
      <c r="M72" s="372">
        <f>Size!M25</f>
        <v>15463085.284453034</v>
      </c>
      <c r="N72" s="356">
        <f>Size!N25</f>
        <v>3.7009456023461534E-2</v>
      </c>
      <c r="O72" s="361">
        <f>Size!O25</f>
        <v>78672937.911044776</v>
      </c>
      <c r="P72" s="355">
        <f>Size!P25</f>
        <v>2612146.1144200563</v>
      </c>
      <c r="Q72" s="356">
        <f>Size!Q25</f>
        <v>3.4342873019315233E-2</v>
      </c>
    </row>
    <row r="73" spans="2:17" ht="15" thickBot="1">
      <c r="B73" s="575"/>
      <c r="C73" s="109" t="s">
        <v>86</v>
      </c>
      <c r="D73" s="163">
        <f>Size!D26</f>
        <v>108275411.73694174</v>
      </c>
      <c r="E73" s="162">
        <f>Size!E26</f>
        <v>1606542.7352970541</v>
      </c>
      <c r="F73" s="359">
        <f>Size!F26</f>
        <v>1.50610271800321E-2</v>
      </c>
      <c r="G73" s="345">
        <f>Size!G26</f>
        <v>26.344841368331974</v>
      </c>
      <c r="H73" s="367">
        <f>Size!H26</f>
        <v>0.16415120320634813</v>
      </c>
      <c r="I73" s="347">
        <f>Size!I26</f>
        <v>3.5861082729366283</v>
      </c>
      <c r="J73" s="357">
        <f>Size!J26</f>
        <v>0.11457068495297618</v>
      </c>
      <c r="K73" s="359">
        <f>Size!K26</f>
        <v>3.3002864595086071E-2</v>
      </c>
      <c r="L73" s="370">
        <f>Size!L26</f>
        <v>388287349.78546649</v>
      </c>
      <c r="M73" s="373">
        <f>Size!M26</f>
        <v>17982361.578552723</v>
      </c>
      <c r="N73" s="359">
        <f>Size!N26</f>
        <v>4.8560948815803674E-2</v>
      </c>
      <c r="O73" s="362">
        <f>Size!O26</f>
        <v>43501520.855836928</v>
      </c>
      <c r="P73" s="358">
        <f>Size!P26</f>
        <v>629563.20107412338</v>
      </c>
      <c r="Q73" s="359">
        <f>Size!Q26</f>
        <v>1.4684731827359949E-2</v>
      </c>
    </row>
    <row r="74" spans="2:17">
      <c r="B74" s="573" t="s">
        <v>85</v>
      </c>
      <c r="C74" s="135" t="s">
        <v>182</v>
      </c>
      <c r="D74" s="144">
        <f>Variety!D150</f>
        <v>97162.266733764802</v>
      </c>
      <c r="E74" s="143">
        <f>Variety!E150</f>
        <v>26176.825907445585</v>
      </c>
      <c r="F74" s="142">
        <f>Variety!F150</f>
        <v>0.36876330699266469</v>
      </c>
      <c r="G74" s="148">
        <f>Variety!G150</f>
        <v>2.3640866038057821E-2</v>
      </c>
      <c r="H74" s="147">
        <f>Variety!H150</f>
        <v>6.2182773305684072E-3</v>
      </c>
      <c r="I74" s="272">
        <f>Variety!I150</f>
        <v>4.0751058907960562</v>
      </c>
      <c r="J74" s="273">
        <f>Variety!J150</f>
        <v>0.11290441440698595</v>
      </c>
      <c r="K74" s="142">
        <f>Variety!K150</f>
        <v>2.8495374371997041E-2</v>
      </c>
      <c r="L74" s="146">
        <f>Variety!L150</f>
        <v>395946.52552986261</v>
      </c>
      <c r="M74" s="145">
        <f>Variety!M150</f>
        <v>114687.90708569164</v>
      </c>
      <c r="N74" s="142">
        <f>Variety!N150</f>
        <v>0.40776672985207335</v>
      </c>
      <c r="O74" s="144">
        <f>Variety!O150</f>
        <v>74227.004942709973</v>
      </c>
      <c r="P74" s="143">
        <f>Variety!P150</f>
        <v>12834.222072978773</v>
      </c>
      <c r="Q74" s="142">
        <f>Variety!Q150</f>
        <v>0.20905099057346194</v>
      </c>
    </row>
    <row r="75" spans="2:17">
      <c r="B75" s="574"/>
      <c r="C75" s="135" t="s">
        <v>169</v>
      </c>
      <c r="D75" s="139">
        <f>Variety!D151</f>
        <v>300182.51178736979</v>
      </c>
      <c r="E75" s="102">
        <f>Variety!E151</f>
        <v>4254.271573501348</v>
      </c>
      <c r="F75" s="101">
        <f>Variety!F151</f>
        <v>1.4376024303820312E-2</v>
      </c>
      <c r="G75" s="141">
        <f>Variety!G151</f>
        <v>7.3038379884428892E-2</v>
      </c>
      <c r="H75" s="104">
        <f>Variety!H151</f>
        <v>4.0607731421320181E-4</v>
      </c>
      <c r="I75" s="274">
        <f>Variety!I151</f>
        <v>11.473564047530758</v>
      </c>
      <c r="J75" s="275">
        <f>Variety!J151</f>
        <v>6.9126486477097515E-2</v>
      </c>
      <c r="K75" s="101">
        <f>Variety!K151</f>
        <v>6.0613674376337147E-3</v>
      </c>
      <c r="L75" s="140">
        <f>Variety!L151</f>
        <v>3444163.2749410439</v>
      </c>
      <c r="M75" s="103">
        <f>Variety!M151</f>
        <v>69268.136869492475</v>
      </c>
      <c r="N75" s="101">
        <f>Variety!N151</f>
        <v>2.0524530107051853E-2</v>
      </c>
      <c r="O75" s="139">
        <f>Variety!O151</f>
        <v>636317.33114598645</v>
      </c>
      <c r="P75" s="102">
        <f>Variety!P151</f>
        <v>15607.31928118912</v>
      </c>
      <c r="Q75" s="101">
        <f>Variety!Q151</f>
        <v>2.5144300853630661E-2</v>
      </c>
    </row>
    <row r="76" spans="2:17">
      <c r="B76" s="574"/>
      <c r="C76" s="135" t="s">
        <v>164</v>
      </c>
      <c r="D76" s="139">
        <f>Variety!D152</f>
        <v>1878043.7289483815</v>
      </c>
      <c r="E76" s="102">
        <f>Variety!E152</f>
        <v>-242770.24108868721</v>
      </c>
      <c r="F76" s="101">
        <f>Variety!F152</f>
        <v>-0.11447031400139444</v>
      </c>
      <c r="G76" s="141">
        <f>Variety!G152</f>
        <v>0.456952906742493</v>
      </c>
      <c r="H76" s="104">
        <f>Variety!H152</f>
        <v>-6.3577346995871808E-2</v>
      </c>
      <c r="I76" s="274">
        <f>Variety!I152</f>
        <v>7.8415029501244629</v>
      </c>
      <c r="J76" s="275">
        <f>Variety!J152</f>
        <v>0.24331293105904983</v>
      </c>
      <c r="K76" s="101">
        <f>Variety!K152</f>
        <v>3.2022485677316297E-2</v>
      </c>
      <c r="L76" s="140">
        <f>Variety!L152</f>
        <v>14726685.441011481</v>
      </c>
      <c r="M76" s="103">
        <f>Variety!M152</f>
        <v>-1387662.0984186679</v>
      </c>
      <c r="N76" s="101">
        <f>Variety!N152</f>
        <v>-8.6113452314665648E-2</v>
      </c>
      <c r="O76" s="139">
        <f>Variety!O152</f>
        <v>3383023.5956099713</v>
      </c>
      <c r="P76" s="102">
        <f>Variety!P152</f>
        <v>-415038.02259794204</v>
      </c>
      <c r="Q76" s="101">
        <f>Variety!Q152</f>
        <v>-0.10927627414159083</v>
      </c>
    </row>
    <row r="77" spans="2:17">
      <c r="B77" s="574"/>
      <c r="C77" s="135" t="s">
        <v>166</v>
      </c>
      <c r="D77" s="139">
        <f>Variety!D153</f>
        <v>767009.08238977974</v>
      </c>
      <c r="E77" s="102">
        <f>Variety!E153</f>
        <v>-19267.672368030995</v>
      </c>
      <c r="F77" s="101">
        <f>Variety!F153</f>
        <v>-2.4504949753939794E-2</v>
      </c>
      <c r="G77" s="141">
        <f>Variety!G153</f>
        <v>0.18662346584025433</v>
      </c>
      <c r="H77" s="104">
        <f>Variety!H153</f>
        <v>-6.3594381037005709E-3</v>
      </c>
      <c r="I77" s="274">
        <f>Variety!I153</f>
        <v>13.782670407521827</v>
      </c>
      <c r="J77" s="275">
        <f>Variety!J153</f>
        <v>0.19256838656945341</v>
      </c>
      <c r="K77" s="101">
        <f>Variety!K153</f>
        <v>1.4169752829858337E-2</v>
      </c>
      <c r="L77" s="140">
        <f>Variety!L153</f>
        <v>10571433.382154088</v>
      </c>
      <c r="M77" s="103">
        <f>Variety!M153</f>
        <v>-114147.93170790933</v>
      </c>
      <c r="N77" s="101">
        <f>Variety!N153</f>
        <v>-1.0682426005202876E-2</v>
      </c>
      <c r="O77" s="139">
        <f>Variety!O153</f>
        <v>2189658.6212975252</v>
      </c>
      <c r="P77" s="102">
        <f>Variety!P153</f>
        <v>-140194.03458456043</v>
      </c>
      <c r="Q77" s="101">
        <f>Variety!Q153</f>
        <v>-6.017291875974138E-2</v>
      </c>
    </row>
    <row r="78" spans="2:17">
      <c r="B78" s="574"/>
      <c r="C78" s="135" t="s">
        <v>162</v>
      </c>
      <c r="D78" s="139">
        <f>Variety!D154</f>
        <v>1221219.7762144569</v>
      </c>
      <c r="E78" s="102">
        <f>Variety!E154</f>
        <v>-24587.659602680942</v>
      </c>
      <c r="F78" s="101">
        <f>Variety!F154</f>
        <v>-1.9736324327325631E-2</v>
      </c>
      <c r="G78" s="141">
        <f>Variety!G154</f>
        <v>0.2971389419271348</v>
      </c>
      <c r="H78" s="104">
        <f>Variety!H154</f>
        <v>-8.6306681550271658E-3</v>
      </c>
      <c r="I78" s="274">
        <f>Variety!I154</f>
        <v>12.612539716709206</v>
      </c>
      <c r="J78" s="275">
        <f>Variety!J154</f>
        <v>0.3093016100785384</v>
      </c>
      <c r="K78" s="101">
        <f>Variety!K154</f>
        <v>2.5139854028497131E-2</v>
      </c>
      <c r="L78" s="140">
        <f>Variety!L154</f>
        <v>15402682.930335565</v>
      </c>
      <c r="M78" s="103">
        <f>Variety!M154</f>
        <v>75217.412466315553</v>
      </c>
      <c r="N78" s="101">
        <f>Variety!N154</f>
        <v>4.9073613885234121E-3</v>
      </c>
      <c r="O78" s="139">
        <f>Variety!O154</f>
        <v>2151450.1433299864</v>
      </c>
      <c r="P78" s="102">
        <f>Variety!P154</f>
        <v>-7485.2870853799395</v>
      </c>
      <c r="Q78" s="101">
        <f>Variety!Q154</f>
        <v>-3.4671194793166253E-3</v>
      </c>
    </row>
    <row r="79" spans="2:17">
      <c r="B79" s="574"/>
      <c r="C79" s="135" t="s">
        <v>226</v>
      </c>
      <c r="D79" s="139">
        <f>Variety!D155</f>
        <v>570387.76211602602</v>
      </c>
      <c r="E79" s="102">
        <f>Variety!E155</f>
        <v>71162.153346348903</v>
      </c>
      <c r="F79" s="101">
        <f>Variety!F155</f>
        <v>0.14254507800937011</v>
      </c>
      <c r="G79" s="141">
        <f>Variety!G155</f>
        <v>0.13878289512204828</v>
      </c>
      <c r="H79" s="104">
        <f>Variety!H155</f>
        <v>1.6253509481954781E-2</v>
      </c>
      <c r="I79" s="274">
        <f>Variety!I155</f>
        <v>11.483246850033767</v>
      </c>
      <c r="J79" s="275">
        <f>Variety!J155</f>
        <v>-0.37933768184930372</v>
      </c>
      <c r="K79" s="101">
        <f>Variety!K155</f>
        <v>-3.197765890137666E-2</v>
      </c>
      <c r="L79" s="140">
        <f>Variety!L155</f>
        <v>6549903.4726166651</v>
      </c>
      <c r="M79" s="103">
        <f>Variety!M155</f>
        <v>627797.48810558394</v>
      </c>
      <c r="N79" s="101">
        <f>Variety!N155</f>
        <v>0.10600916122533964</v>
      </c>
      <c r="O79" s="139">
        <f>Variety!O155</f>
        <v>972858.58812510967</v>
      </c>
      <c r="P79" s="102">
        <f>Variety!P155</f>
        <v>131533.4195381453</v>
      </c>
      <c r="Q79" s="101">
        <f>Variety!Q155</f>
        <v>0.15634076389163581</v>
      </c>
    </row>
    <row r="80" spans="2:17">
      <c r="B80" s="574"/>
      <c r="C80" s="135" t="s">
        <v>146</v>
      </c>
      <c r="D80" s="139">
        <f>Variety!D156</f>
        <v>74715238.712837949</v>
      </c>
      <c r="E80" s="102">
        <f>Variety!E156</f>
        <v>457499.10115541518</v>
      </c>
      <c r="F80" s="101">
        <f>Variety!F156</f>
        <v>6.1609618545867984E-3</v>
      </c>
      <c r="G80" s="141">
        <f>Variety!G156</f>
        <v>18.179206895735135</v>
      </c>
      <c r="H80" s="104">
        <f>Variety!H156</f>
        <v>-4.6531235097212686E-2</v>
      </c>
      <c r="I80" s="274">
        <f>Variety!I156</f>
        <v>5.3686356126708956</v>
      </c>
      <c r="J80" s="275">
        <f>Variety!J156</f>
        <v>1.5671367006338421E-2</v>
      </c>
      <c r="K80" s="101">
        <f>Variety!K156</f>
        <v>2.9276053952781186E-3</v>
      </c>
      <c r="L80" s="140">
        <f>Variety!L156</f>
        <v>401118891.36294901</v>
      </c>
      <c r="M80" s="103">
        <f>Variety!M156</f>
        <v>3619866.2577437162</v>
      </c>
      <c r="N80" s="101">
        <f>Variety!N156</f>
        <v>9.1066041150306056E-3</v>
      </c>
      <c r="O80" s="139">
        <f>Variety!O156</f>
        <v>107223532.7127188</v>
      </c>
      <c r="P80" s="102">
        <f>Variety!P156</f>
        <v>-842657.33827443421</v>
      </c>
      <c r="Q80" s="101">
        <f>Variety!Q156</f>
        <v>-7.7976038377665499E-3</v>
      </c>
    </row>
    <row r="81" spans="2:17">
      <c r="B81" s="574"/>
      <c r="C81" s="135" t="s">
        <v>227</v>
      </c>
      <c r="D81" s="139">
        <f>Variety!D157</f>
        <v>8340623.6782957576</v>
      </c>
      <c r="E81" s="102">
        <f>Variety!E157</f>
        <v>-295240.37521778233</v>
      </c>
      <c r="F81" s="101">
        <f>Variety!F157</f>
        <v>-3.4187705293677297E-2</v>
      </c>
      <c r="G81" s="141">
        <f>Variety!G157</f>
        <v>2.0293841805146084</v>
      </c>
      <c r="H81" s="104">
        <f>Variety!H157</f>
        <v>-9.0192817059986385E-2</v>
      </c>
      <c r="I81" s="274">
        <f>Variety!I157</f>
        <v>3.3386174383199201</v>
      </c>
      <c r="J81" s="275">
        <f>Variety!J157</f>
        <v>4.658420293135368E-2</v>
      </c>
      <c r="K81" s="101">
        <f>Variety!K157</f>
        <v>1.4150587068983596E-2</v>
      </c>
      <c r="L81" s="140">
        <f>Variety!L157</f>
        <v>27846151.658822253</v>
      </c>
      <c r="M81" s="103">
        <f>Variety!M157</f>
        <v>-583399.82164174691</v>
      </c>
      <c r="N81" s="101">
        <f>Variety!N157</f>
        <v>-2.0520894325140624E-2</v>
      </c>
      <c r="O81" s="139">
        <f>Variety!O157</f>
        <v>7767897.4491368327</v>
      </c>
      <c r="P81" s="102">
        <f>Variety!P157</f>
        <v>-298108.44745995011</v>
      </c>
      <c r="Q81" s="101">
        <f>Variety!Q157</f>
        <v>-3.6958620075609953E-2</v>
      </c>
    </row>
    <row r="82" spans="2:17">
      <c r="B82" s="574"/>
      <c r="C82" s="135" t="s">
        <v>228</v>
      </c>
      <c r="D82" s="139">
        <f>Variety!D158</f>
        <v>24517510.847828664</v>
      </c>
      <c r="E82" s="102">
        <f>Variety!E158</f>
        <v>86665.030233372003</v>
      </c>
      <c r="F82" s="101">
        <f>Variety!F158</f>
        <v>3.5473610238641491E-3</v>
      </c>
      <c r="G82" s="141">
        <f>Variety!G158</f>
        <v>5.9654350297153487</v>
      </c>
      <c r="H82" s="104">
        <f>Variety!H158</f>
        <v>-3.084496095892586E-2</v>
      </c>
      <c r="I82" s="274">
        <f>Variety!I158</f>
        <v>4.1329855864372353</v>
      </c>
      <c r="J82" s="275">
        <f>Variety!J158</f>
        <v>2.1706692292958074E-2</v>
      </c>
      <c r="K82" s="101">
        <f>Variety!K158</f>
        <v>5.2797907541312908E-3</v>
      </c>
      <c r="L82" s="140">
        <f>Variety!L158</f>
        <v>101330518.94939442</v>
      </c>
      <c r="M82" s="103">
        <f>Variety!M158</f>
        <v>888498.17342190444</v>
      </c>
      <c r="N82" s="101">
        <f>Variety!N158</f>
        <v>8.8458811019306843E-3</v>
      </c>
      <c r="O82" s="139">
        <f>Variety!O158</f>
        <v>25150107.088233411</v>
      </c>
      <c r="P82" s="102">
        <f>Variety!P158</f>
        <v>538021.26041069254</v>
      </c>
      <c r="Q82" s="101">
        <f>Variety!Q158</f>
        <v>2.1860043239508239E-2</v>
      </c>
    </row>
    <row r="83" spans="2:17">
      <c r="B83" s="574"/>
      <c r="C83" s="135" t="s">
        <v>229</v>
      </c>
      <c r="D83" s="139">
        <f>Variety!D159</f>
        <v>739951.91715467791</v>
      </c>
      <c r="E83" s="102">
        <f>Variety!E159</f>
        <v>-74449.581521691987</v>
      </c>
      <c r="F83" s="101">
        <f>Variety!F159</f>
        <v>-9.1416312031219693E-2</v>
      </c>
      <c r="G83" s="141">
        <f>Variety!G159</f>
        <v>0.18004009927012932</v>
      </c>
      <c r="H83" s="104">
        <f>Variety!H159</f>
        <v>-1.9845710961263086E-2</v>
      </c>
      <c r="I83" s="274">
        <f>Variety!I159</f>
        <v>6.1995373121721462</v>
      </c>
      <c r="J83" s="275">
        <f>Variety!J159</f>
        <v>0.25742829651681287</v>
      </c>
      <c r="K83" s="101">
        <f>Variety!K159</f>
        <v>4.3322715190613523E-2</v>
      </c>
      <c r="L83" s="140">
        <f>Variety!L159</f>
        <v>4587359.5196137382</v>
      </c>
      <c r="M83" s="103">
        <f>Variety!M159</f>
        <v>-251902.96803433448</v>
      </c>
      <c r="N83" s="101">
        <f>Variety!N159</f>
        <v>-5.2053999690511048E-2</v>
      </c>
      <c r="O83" s="139">
        <f>Variety!O159</f>
        <v>1357763.4854584932</v>
      </c>
      <c r="P83" s="102">
        <f>Variety!P159</f>
        <v>-38290.326192624634</v>
      </c>
      <c r="Q83" s="101">
        <f>Variety!Q159</f>
        <v>-2.7427543174240919E-2</v>
      </c>
    </row>
    <row r="84" spans="2:17">
      <c r="B84" s="574"/>
      <c r="C84" s="135" t="s">
        <v>153</v>
      </c>
      <c r="D84" s="139">
        <f>Variety!D160</f>
        <v>4620558.3423431003</v>
      </c>
      <c r="E84" s="102">
        <f>Variety!E160</f>
        <v>-410212.22774226591</v>
      </c>
      <c r="F84" s="101">
        <f>Variety!F160</f>
        <v>-8.1540635182515406E-2</v>
      </c>
      <c r="G84" s="141">
        <f>Variety!G160</f>
        <v>1.1242430262735306</v>
      </c>
      <c r="H84" s="104">
        <f>Variety!H160</f>
        <v>-0.11050378242476544</v>
      </c>
      <c r="I84" s="274">
        <f>Variety!I160</f>
        <v>5.0063137332418943</v>
      </c>
      <c r="J84" s="275">
        <f>Variety!J160</f>
        <v>-6.0896816274329524E-3</v>
      </c>
      <c r="K84" s="101">
        <f>Variety!K160</f>
        <v>-1.2149224879561514E-3</v>
      </c>
      <c r="L84" s="140">
        <f>Variety!L160</f>
        <v>23131964.684517667</v>
      </c>
      <c r="M84" s="103">
        <f>Variety!M160</f>
        <v>-2084286.9004023336</v>
      </c>
      <c r="N84" s="101">
        <f>Variety!N160</f>
        <v>-8.2656492119105973E-2</v>
      </c>
      <c r="O84" s="139">
        <f>Variety!O160</f>
        <v>4704743.575234157</v>
      </c>
      <c r="P84" s="102">
        <f>Variety!P160</f>
        <v>-528106.99355534557</v>
      </c>
      <c r="Q84" s="101">
        <f>Variety!Q160</f>
        <v>-0.10092147417798532</v>
      </c>
    </row>
    <row r="85" spans="2:17">
      <c r="B85" s="574"/>
      <c r="C85" s="135" t="s">
        <v>148</v>
      </c>
      <c r="D85" s="139">
        <f>Variety!D161</f>
        <v>36977686.647690631</v>
      </c>
      <c r="E85" s="102">
        <f>Variety!E161</f>
        <v>-1229512.8412917852</v>
      </c>
      <c r="F85" s="101">
        <f>Variety!F161</f>
        <v>-3.2180135098525936E-2</v>
      </c>
      <c r="G85" s="141">
        <f>Variety!G161</f>
        <v>8.9971607890817786</v>
      </c>
      <c r="H85" s="104">
        <f>Variety!H161</f>
        <v>-0.38037233056507347</v>
      </c>
      <c r="I85" s="274">
        <f>Variety!I161</f>
        <v>4.2646071510027088</v>
      </c>
      <c r="J85" s="275">
        <f>Variety!J161</f>
        <v>-2.5252788151076011E-2</v>
      </c>
      <c r="K85" s="101">
        <f>Variety!K161</f>
        <v>-5.8866229921849993E-3</v>
      </c>
      <c r="L85" s="140">
        <f>Variety!L161</f>
        <v>157695306.90527886</v>
      </c>
      <c r="M85" s="103">
        <f>Variety!M161</f>
        <v>-6208227.5697637796</v>
      </c>
      <c r="N85" s="101">
        <f>Variety!N161</f>
        <v>-3.7877325767548334E-2</v>
      </c>
      <c r="O85" s="139">
        <f>Variety!O161</f>
        <v>35180570.874157622</v>
      </c>
      <c r="P85" s="102">
        <f>Variety!P161</f>
        <v>-1563551.2209532559</v>
      </c>
      <c r="Q85" s="101">
        <f>Variety!Q161</f>
        <v>-4.2552417415391175E-2</v>
      </c>
    </row>
    <row r="86" spans="2:17">
      <c r="B86" s="574"/>
      <c r="C86" s="135" t="s">
        <v>161</v>
      </c>
      <c r="D86" s="139">
        <f>Variety!D162</f>
        <v>930754.07266166387</v>
      </c>
      <c r="E86" s="102">
        <f>Variety!E162</f>
        <v>-113604.84048348968</v>
      </c>
      <c r="F86" s="101">
        <f>Variety!F162</f>
        <v>-0.10877950008715055</v>
      </c>
      <c r="G86" s="141">
        <f>Variety!G162</f>
        <v>0.22646479014805232</v>
      </c>
      <c r="H86" s="104">
        <f>Variety!H162</f>
        <v>-2.9861515569307717E-2</v>
      </c>
      <c r="I86" s="274">
        <f>Variety!I162</f>
        <v>5.60275607368638</v>
      </c>
      <c r="J86" s="275">
        <f>Variety!J162</f>
        <v>0.15142746712904298</v>
      </c>
      <c r="K86" s="101">
        <f>Variety!K162</f>
        <v>2.7778084584167743E-2</v>
      </c>
      <c r="L86" s="140">
        <f>Variety!L162</f>
        <v>5214788.0337134711</v>
      </c>
      <c r="M86" s="103">
        <f>Variety!M162</f>
        <v>-478355.58502783347</v>
      </c>
      <c r="N86" s="101">
        <f>Variety!N162</f>
        <v>-8.4023101657427171E-2</v>
      </c>
      <c r="O86" s="139">
        <f>Variety!O162</f>
        <v>1510825.0723837127</v>
      </c>
      <c r="P86" s="102">
        <f>Variety!P162</f>
        <v>-213084.0651861683</v>
      </c>
      <c r="Q86" s="101">
        <f>Variety!Q162</f>
        <v>-0.12360516023863273</v>
      </c>
    </row>
    <row r="87" spans="2:17">
      <c r="B87" s="574"/>
      <c r="C87" s="135" t="s">
        <v>150</v>
      </c>
      <c r="D87" s="139">
        <f>Variety!D163</f>
        <v>28082911.201731402</v>
      </c>
      <c r="E87" s="102">
        <f>Variety!E163</f>
        <v>919490.58785331994</v>
      </c>
      <c r="F87" s="101">
        <f>Variety!F163</f>
        <v>3.3850323967797427E-2</v>
      </c>
      <c r="G87" s="141">
        <f>Variety!G163</f>
        <v>6.8329441458789306</v>
      </c>
      <c r="H87" s="104">
        <f>Variety!H163</f>
        <v>0.16598399552837773</v>
      </c>
      <c r="I87" s="274">
        <f>Variety!I163</f>
        <v>4.9323267429173505</v>
      </c>
      <c r="J87" s="275">
        <f>Variety!J163</f>
        <v>3.1614986646193444E-2</v>
      </c>
      <c r="K87" s="101">
        <f>Variety!K163</f>
        <v>6.451101027465567E-3</v>
      </c>
      <c r="L87" s="140">
        <f>Variety!L163</f>
        <v>138514093.93927303</v>
      </c>
      <c r="M87" s="103">
        <f>Variety!M163</f>
        <v>5393999.1963024288</v>
      </c>
      <c r="N87" s="101">
        <f>Variety!N163</f>
        <v>4.0519796854991789E-2</v>
      </c>
      <c r="O87" s="139">
        <f>Variety!O163</f>
        <v>39403033.57584098</v>
      </c>
      <c r="P87" s="102">
        <f>Variety!P163</f>
        <v>823114.43467127532</v>
      </c>
      <c r="Q87" s="101">
        <f>Variety!Q163</f>
        <v>2.1335307408483058E-2</v>
      </c>
    </row>
    <row r="88" spans="2:17">
      <c r="B88" s="574"/>
      <c r="C88" s="135" t="s">
        <v>171</v>
      </c>
      <c r="D88" s="139">
        <f>Variety!D164</f>
        <v>1526765.6426362311</v>
      </c>
      <c r="E88" s="102">
        <f>Variety!E164</f>
        <v>273924.47013984248</v>
      </c>
      <c r="F88" s="101">
        <f>Variety!F164</f>
        <v>0.21864261500444268</v>
      </c>
      <c r="G88" s="141">
        <f>Variety!G164</f>
        <v>0.37148229701118501</v>
      </c>
      <c r="H88" s="104">
        <f>Variety!H164</f>
        <v>6.3986334316249893E-2</v>
      </c>
      <c r="I88" s="274">
        <f>Variety!I164</f>
        <v>5.8669062790802551</v>
      </c>
      <c r="J88" s="275">
        <f>Variety!J164</f>
        <v>0.25333738498111913</v>
      </c>
      <c r="K88" s="101">
        <f>Variety!K164</f>
        <v>4.5129469284223442E-2</v>
      </c>
      <c r="L88" s="140">
        <f>Variety!L164</f>
        <v>8957390.9354665056</v>
      </c>
      <c r="M88" s="103">
        <f>Variety!M164</f>
        <v>1924480.7002940886</v>
      </c>
      <c r="N88" s="101">
        <f>Variety!N164</f>
        <v>0.27363930946673154</v>
      </c>
      <c r="O88" s="139">
        <f>Variety!O164</f>
        <v>1565292.0400929926</v>
      </c>
      <c r="P88" s="102">
        <f>Variety!P164</f>
        <v>331603.30698305648</v>
      </c>
      <c r="Q88" s="101">
        <f>Variety!Q164</f>
        <v>0.26879009111734081</v>
      </c>
    </row>
    <row r="89" spans="2:17" ht="15" customHeight="1">
      <c r="B89" s="574"/>
      <c r="C89" s="135" t="s">
        <v>147</v>
      </c>
      <c r="D89" s="139">
        <f>Variety!D165</f>
        <v>37009084.739161827</v>
      </c>
      <c r="E89" s="102">
        <f>Variety!E165</f>
        <v>82606.626866824925</v>
      </c>
      <c r="F89" s="101">
        <f>Variety!F165</f>
        <v>2.2370567432836307E-3</v>
      </c>
      <c r="G89" s="141">
        <f>Variety!G165</f>
        <v>9.0048003604840705</v>
      </c>
      <c r="H89" s="104">
        <f>Variety!H165</f>
        <v>-5.8393909742814998E-2</v>
      </c>
      <c r="I89" s="274">
        <f>Variety!I165</f>
        <v>5.512066833992912</v>
      </c>
      <c r="J89" s="275">
        <f>Variety!J165</f>
        <v>-6.853677393723423E-2</v>
      </c>
      <c r="K89" s="101">
        <f>Variety!K165</f>
        <v>-1.2281247469331479E-2</v>
      </c>
      <c r="L89" s="140">
        <f>Variety!L165</f>
        <v>203996548.54716712</v>
      </c>
      <c r="M89" s="103">
        <f>Variety!M165</f>
        <v>-2075488.4344599545</v>
      </c>
      <c r="N89" s="101">
        <f>Variety!N165</f>
        <v>-1.0071664573515136E-2</v>
      </c>
      <c r="O89" s="139">
        <f>Variety!O165</f>
        <v>53044519.774671376</v>
      </c>
      <c r="P89" s="102">
        <f>Variety!P165</f>
        <v>-314862.86626392603</v>
      </c>
      <c r="Q89" s="101">
        <f>Variety!Q165</f>
        <v>-5.9007966486923922E-3</v>
      </c>
    </row>
    <row r="90" spans="2:17">
      <c r="B90" s="574"/>
      <c r="C90" s="135" t="s">
        <v>230</v>
      </c>
      <c r="D90" s="139">
        <f>Variety!D166</f>
        <v>543136.78376559145</v>
      </c>
      <c r="E90" s="102">
        <f>Variety!E166</f>
        <v>94936.202786174428</v>
      </c>
      <c r="F90" s="101">
        <f>Variety!F166</f>
        <v>0.21181633138162809</v>
      </c>
      <c r="G90" s="141">
        <f>Variety!G166</f>
        <v>0.13215237125465112</v>
      </c>
      <c r="H90" s="104">
        <f>Variety!H166</f>
        <v>2.2146512448081343E-2</v>
      </c>
      <c r="I90" s="274">
        <f>Variety!I166</f>
        <v>8.8843991151388746</v>
      </c>
      <c r="J90" s="275">
        <f>Variety!J166</f>
        <v>-0.22780052707228471</v>
      </c>
      <c r="K90" s="101">
        <f>Variety!K166</f>
        <v>-2.4999510109175661E-2</v>
      </c>
      <c r="L90" s="140">
        <f>Variety!L166</f>
        <v>4825443.9610863952</v>
      </c>
      <c r="M90" s="103">
        <f>Variety!M166</f>
        <v>741350.7874469175</v>
      </c>
      <c r="N90" s="101">
        <f>Variety!N166</f>
        <v>0.18152151675478892</v>
      </c>
      <c r="O90" s="139">
        <f>Variety!O166</f>
        <v>498847.10105560999</v>
      </c>
      <c r="P90" s="102">
        <f>Variety!P166</f>
        <v>69322.781023352873</v>
      </c>
      <c r="Q90" s="101">
        <f>Variety!Q166</f>
        <v>0.16139430944945504</v>
      </c>
    </row>
    <row r="91" spans="2:17">
      <c r="B91" s="574"/>
      <c r="C91" s="135" t="s">
        <v>176</v>
      </c>
      <c r="D91" s="139">
        <f>Variety!D167</f>
        <v>181182.06239540444</v>
      </c>
      <c r="E91" s="102">
        <f>Variety!E167</f>
        <v>24779.036172398453</v>
      </c>
      <c r="F91" s="101">
        <f>Variety!F167</f>
        <v>0.15843066960269339</v>
      </c>
      <c r="G91" s="141">
        <f>Variety!G167</f>
        <v>4.4083994842622397E-2</v>
      </c>
      <c r="H91" s="104">
        <f>Variety!H167</f>
        <v>5.69660769999316E-3</v>
      </c>
      <c r="I91" s="274">
        <f>Variety!I167</f>
        <v>6.5546256290535005</v>
      </c>
      <c r="J91" s="275">
        <f>Variety!J167</f>
        <v>1.3350986707363788E-2</v>
      </c>
      <c r="K91" s="101">
        <f>Variety!K167</f>
        <v>2.0410374792909224E-3</v>
      </c>
      <c r="L91" s="140">
        <f>Variety!L167</f>
        <v>1187580.5897016884</v>
      </c>
      <c r="M91" s="103">
        <f>Variety!M167</f>
        <v>164505.44028294145</v>
      </c>
      <c r="N91" s="101">
        <f>Variety!N167</f>
        <v>0.16079507001651255</v>
      </c>
      <c r="O91" s="139">
        <f>Variety!O167</f>
        <v>231782.8311113395</v>
      </c>
      <c r="P91" s="102">
        <f>Variety!P167</f>
        <v>24466.699150899658</v>
      </c>
      <c r="Q91" s="101">
        <f>Variety!Q167</f>
        <v>0.11801637875227387</v>
      </c>
    </row>
    <row r="92" spans="2:17">
      <c r="B92" s="574"/>
      <c r="C92" s="135" t="s">
        <v>160</v>
      </c>
      <c r="D92" s="139">
        <f>Variety!D168</f>
        <v>5195156.9909519432</v>
      </c>
      <c r="E92" s="102">
        <f>Variety!E168</f>
        <v>169450.41194391344</v>
      </c>
      <c r="F92" s="101">
        <f>Variety!F168</f>
        <v>3.3716734011431174E-2</v>
      </c>
      <c r="G92" s="141">
        <f>Variety!G168</f>
        <v>1.2640504858363297</v>
      </c>
      <c r="H92" s="104">
        <f>Variety!H168</f>
        <v>3.0546577551580523E-2</v>
      </c>
      <c r="I92" s="274">
        <f>Variety!I168</f>
        <v>9.163354342033756</v>
      </c>
      <c r="J92" s="275">
        <f>Variety!J168</f>
        <v>-0.28207017338159446</v>
      </c>
      <c r="K92" s="101">
        <f>Variety!K168</f>
        <v>-2.9863154686297421E-2</v>
      </c>
      <c r="L92" s="140">
        <f>Variety!L168</f>
        <v>47605064.370586507</v>
      </c>
      <c r="M92" s="103">
        <f>Variety!M168</f>
        <v>135132.24193985015</v>
      </c>
      <c r="N92" s="101">
        <f>Variety!N168</f>
        <v>2.8466912818335792E-3</v>
      </c>
      <c r="O92" s="139">
        <f>Variety!O168</f>
        <v>9699973.7829726096</v>
      </c>
      <c r="P92" s="102">
        <f>Variety!P168</f>
        <v>212411.47771495953</v>
      </c>
      <c r="Q92" s="101">
        <f>Variety!Q168</f>
        <v>2.2388414524271327E-2</v>
      </c>
    </row>
    <row r="93" spans="2:17">
      <c r="B93" s="574"/>
      <c r="C93" s="135" t="s">
        <v>180</v>
      </c>
      <c r="D93" s="139">
        <f>Variety!D169</f>
        <v>121574.66552757836</v>
      </c>
      <c r="E93" s="102">
        <f>Variety!E169</f>
        <v>-4785.1173734239565</v>
      </c>
      <c r="F93" s="101">
        <f>Variety!F169</f>
        <v>-3.7868990145170624E-2</v>
      </c>
      <c r="G93" s="141">
        <f>Variety!G169</f>
        <v>2.9580725913225102E-2</v>
      </c>
      <c r="H93" s="104">
        <f>Variety!H169</f>
        <v>-1.4328805534626864E-3</v>
      </c>
      <c r="I93" s="274">
        <f>Variety!I169</f>
        <v>13.447472445407595</v>
      </c>
      <c r="J93" s="275">
        <f>Variety!J169</f>
        <v>0.2876478511041114</v>
      </c>
      <c r="K93" s="101">
        <f>Variety!K169</f>
        <v>2.1858030784743594E-2</v>
      </c>
      <c r="L93" s="140">
        <f>Variety!L169</f>
        <v>1634871.9647417546</v>
      </c>
      <c r="M93" s="103">
        <f>Variety!M169</f>
        <v>-28000.614009704441</v>
      </c>
      <c r="N93" s="101">
        <f>Variety!N169</f>
        <v>-1.683870091280731E-2</v>
      </c>
      <c r="O93" s="139">
        <f>Variety!O169</f>
        <v>256023.51422371197</v>
      </c>
      <c r="P93" s="102">
        <f>Variety!P169</f>
        <v>-7683.2422132422798</v>
      </c>
      <c r="Q93" s="101">
        <f>Variety!Q169</f>
        <v>-2.9135553131264397E-2</v>
      </c>
    </row>
    <row r="94" spans="2:17">
      <c r="B94" s="574"/>
      <c r="C94" s="135" t="s">
        <v>158</v>
      </c>
      <c r="D94" s="139">
        <f>Variety!D170</f>
        <v>8144582.0203301385</v>
      </c>
      <c r="E94" s="102">
        <f>Variety!E170</f>
        <v>-154475.65942284651</v>
      </c>
      <c r="F94" s="101">
        <f>Variety!F170</f>
        <v>-1.861363848569424E-2</v>
      </c>
      <c r="G94" s="141">
        <f>Variety!G170</f>
        <v>1.9816846493113762</v>
      </c>
      <c r="H94" s="104">
        <f>Variety!H170</f>
        <v>-5.5226961448921141E-2</v>
      </c>
      <c r="I94" s="274">
        <f>Variety!I170</f>
        <v>7.2359329001806669</v>
      </c>
      <c r="J94" s="275">
        <f>Variety!J170</f>
        <v>0.19903731965945237</v>
      </c>
      <c r="K94" s="101">
        <f>Variety!K170</f>
        <v>2.8284819261835615E-2</v>
      </c>
      <c r="L94" s="140">
        <f>Variety!L170</f>
        <v>58933648.999126777</v>
      </c>
      <c r="M94" s="103">
        <f>Variety!M170</f>
        <v>534046.68998235464</v>
      </c>
      <c r="N94" s="101">
        <f>Variety!N170</f>
        <v>9.1446973757684583E-3</v>
      </c>
      <c r="O94" s="139">
        <f>Variety!O170</f>
        <v>9992933.8416924421</v>
      </c>
      <c r="P94" s="102">
        <f>Variety!P170</f>
        <v>-180835.62853525952</v>
      </c>
      <c r="Q94" s="101">
        <f>Variety!Q170</f>
        <v>-1.7774692955688939E-2</v>
      </c>
    </row>
    <row r="95" spans="2:17">
      <c r="B95" s="574"/>
      <c r="C95" s="135" t="s">
        <v>231</v>
      </c>
      <c r="D95" s="139">
        <f>Variety!D171</f>
        <v>1492883.5911906217</v>
      </c>
      <c r="E95" s="102">
        <f>Variety!E171</f>
        <v>-28136.73208827246</v>
      </c>
      <c r="F95" s="101">
        <f>Variety!F171</f>
        <v>-1.8498590490636929E-2</v>
      </c>
      <c r="G95" s="141">
        <f>Variety!G171</f>
        <v>0.36323834525659016</v>
      </c>
      <c r="H95" s="104">
        <f>Variety!H171</f>
        <v>-1.0079213946272925E-2</v>
      </c>
      <c r="I95" s="274">
        <f>Variety!I171</f>
        <v>14.108167444629073</v>
      </c>
      <c r="J95" s="275">
        <f>Variety!J171</f>
        <v>9.9033130250271384E-2</v>
      </c>
      <c r="K95" s="101">
        <f>Variety!K171</f>
        <v>7.0691827223488754E-3</v>
      </c>
      <c r="L95" s="140">
        <f>Variety!L171</f>
        <v>21061851.679856468</v>
      </c>
      <c r="M95" s="103">
        <f>Variety!M171</f>
        <v>-246326.32385742664</v>
      </c>
      <c r="N95" s="101">
        <f>Variety!N171</f>
        <v>-1.1560177684572251E-2</v>
      </c>
      <c r="O95" s="139">
        <f>Variety!O171</f>
        <v>4095756.5599465673</v>
      </c>
      <c r="P95" s="102">
        <f>Variety!P171</f>
        <v>-37224.31145412242</v>
      </c>
      <c r="Q95" s="101">
        <f>Variety!Q171</f>
        <v>-9.0066498279017925E-3</v>
      </c>
    </row>
    <row r="96" spans="2:17">
      <c r="B96" s="574"/>
      <c r="C96" s="135" t="s">
        <v>177</v>
      </c>
      <c r="D96" s="139">
        <f>Variety!D172</f>
        <v>204726.02896979093</v>
      </c>
      <c r="E96" s="102">
        <f>Variety!E172</f>
        <v>-51799.736649098515</v>
      </c>
      <c r="F96" s="101">
        <f>Variety!F172</f>
        <v>-0.2019280072086615</v>
      </c>
      <c r="G96" s="141">
        <f>Variety!G172</f>
        <v>4.9812553659747634E-2</v>
      </c>
      <c r="H96" s="104">
        <f>Variety!H172</f>
        <v>-1.3148848780323498E-2</v>
      </c>
      <c r="I96" s="274">
        <f>Variety!I172</f>
        <v>12.480398586127892</v>
      </c>
      <c r="J96" s="275">
        <f>Variety!J172</f>
        <v>1.0431042050619919</v>
      </c>
      <c r="K96" s="101">
        <f>Variety!K172</f>
        <v>9.1202007249968117E-2</v>
      </c>
      <c r="L96" s="140">
        <f>Variety!L172</f>
        <v>2555062.4424981568</v>
      </c>
      <c r="M96" s="103">
        <f>Variety!M172</f>
        <v>-378898.25521339569</v>
      </c>
      <c r="N96" s="101">
        <f>Variety!N172</f>
        <v>-0.12914223953610932</v>
      </c>
      <c r="O96" s="139">
        <f>Variety!O172</f>
        <v>516374.59241183056</v>
      </c>
      <c r="P96" s="102">
        <f>Variety!P172</f>
        <v>-52930.960383249912</v>
      </c>
      <c r="Q96" s="101">
        <f>Variety!Q172</f>
        <v>-9.2974607613395654E-2</v>
      </c>
    </row>
    <row r="97" spans="2:17">
      <c r="B97" s="574"/>
      <c r="C97" s="135" t="s">
        <v>163</v>
      </c>
      <c r="D97" s="139">
        <f>Variety!D173</f>
        <v>3217469.8518212941</v>
      </c>
      <c r="E97" s="102">
        <f>Variety!E173</f>
        <v>-391535.98929326469</v>
      </c>
      <c r="F97" s="101">
        <f>Variety!F173</f>
        <v>-0.10848859950094948</v>
      </c>
      <c r="G97" s="141">
        <f>Variety!G173</f>
        <v>0.78285301800152496</v>
      </c>
      <c r="H97" s="104">
        <f>Variety!H173</f>
        <v>-0.10293741565247772</v>
      </c>
      <c r="I97" s="274">
        <f>Variety!I173</f>
        <v>8.5455370791015497</v>
      </c>
      <c r="J97" s="275">
        <f>Variety!J173</f>
        <v>0.18962722160143031</v>
      </c>
      <c r="K97" s="101">
        <f>Variety!K173</f>
        <v>2.2693784977972711E-2</v>
      </c>
      <c r="L97" s="140">
        <f>Variety!L173</f>
        <v>27495007.919630237</v>
      </c>
      <c r="M97" s="103">
        <f>Variety!M173</f>
        <v>-2661519.5639144145</v>
      </c>
      <c r="N97" s="101">
        <f>Variety!N173</f>
        <v>-8.8256831472612735E-2</v>
      </c>
      <c r="O97" s="139">
        <f>Variety!O173</f>
        <v>6383589.1242095428</v>
      </c>
      <c r="P97" s="102">
        <f>Variety!P173</f>
        <v>-344413.47988193296</v>
      </c>
      <c r="Q97" s="101">
        <f>Variety!Q173</f>
        <v>-5.1191044378087198E-2</v>
      </c>
    </row>
    <row r="98" spans="2:17">
      <c r="B98" s="574"/>
      <c r="C98" s="135" t="s">
        <v>167</v>
      </c>
      <c r="D98" s="139">
        <f>Variety!D174</f>
        <v>853663.79159348551</v>
      </c>
      <c r="E98" s="102">
        <f>Variety!E174</f>
        <v>140024.90207022848</v>
      </c>
      <c r="F98" s="101">
        <f>Variety!F174</f>
        <v>0.19621254408342492</v>
      </c>
      <c r="G98" s="141">
        <f>Variety!G174</f>
        <v>0.20770770399893201</v>
      </c>
      <c r="H98" s="104">
        <f>Variety!H174</f>
        <v>3.2552957996097476E-2</v>
      </c>
      <c r="I98" s="274">
        <f>Variety!I174</f>
        <v>15.586991159447717</v>
      </c>
      <c r="J98" s="275">
        <f>Variety!J174</f>
        <v>0.30846446810359396</v>
      </c>
      <c r="K98" s="101">
        <f>Variety!K174</f>
        <v>2.0189411867726163E-2</v>
      </c>
      <c r="L98" s="140">
        <f>Variety!L174</f>
        <v>13306049.972708277</v>
      </c>
      <c r="M98" s="103">
        <f>Variety!M174</f>
        <v>2402699.1511460152</v>
      </c>
      <c r="N98" s="101">
        <f>Variety!N174</f>
        <v>0.22036337181726579</v>
      </c>
      <c r="O98" s="139">
        <f>Variety!O174</f>
        <v>2049252.9850895405</v>
      </c>
      <c r="P98" s="102">
        <f>Variety!P174</f>
        <v>388103.56881171418</v>
      </c>
      <c r="Q98" s="101">
        <f>Variety!Q174</f>
        <v>0.23363555680701276</v>
      </c>
    </row>
    <row r="99" spans="2:17">
      <c r="B99" s="574"/>
      <c r="C99" s="135" t="s">
        <v>175</v>
      </c>
      <c r="D99" s="139">
        <f>Variety!D175</f>
        <v>528764.33326429897</v>
      </c>
      <c r="E99" s="102">
        <f>Variety!E175</f>
        <v>33377.010784059356</v>
      </c>
      <c r="F99" s="101">
        <f>Variety!F175</f>
        <v>6.7375585263166934E-2</v>
      </c>
      <c r="G99" s="141">
        <f>Variety!G175</f>
        <v>0.12865536373967928</v>
      </c>
      <c r="H99" s="104">
        <f>Variety!H175</f>
        <v>7.0680428748977203E-3</v>
      </c>
      <c r="I99" s="274">
        <f>Variety!I175</f>
        <v>16.26521415142507</v>
      </c>
      <c r="J99" s="275">
        <f>Variety!J175</f>
        <v>-0.17913538401878171</v>
      </c>
      <c r="K99" s="101">
        <f>Variety!K175</f>
        <v>-1.0893430818450834E-2</v>
      </c>
      <c r="L99" s="140">
        <f>Variety!L175</f>
        <v>8600465.1161793172</v>
      </c>
      <c r="M99" s="103">
        <f>Variety!M175</f>
        <v>454142.82988661621</v>
      </c>
      <c r="N99" s="101">
        <f>Variety!N175</f>
        <v>5.5748203167799229E-2</v>
      </c>
      <c r="O99" s="139">
        <f>Variety!O175</f>
        <v>1030857.7949935462</v>
      </c>
      <c r="P99" s="102">
        <f>Variety!P175</f>
        <v>49572.741094278172</v>
      </c>
      <c r="Q99" s="101">
        <f>Variety!Q175</f>
        <v>5.0518186226616031E-2</v>
      </c>
    </row>
    <row r="100" spans="2:17">
      <c r="B100" s="574"/>
      <c r="C100" s="135" t="s">
        <v>165</v>
      </c>
      <c r="D100" s="139">
        <f>Variety!D176</f>
        <v>2328599.4090789994</v>
      </c>
      <c r="E100" s="102">
        <f>Variety!E176</f>
        <v>-169849.76960566361</v>
      </c>
      <c r="F100" s="101">
        <f>Variety!F176</f>
        <v>-6.7982079065175519E-2</v>
      </c>
      <c r="G100" s="141">
        <f>Variety!G176</f>
        <v>0.56657906960096471</v>
      </c>
      <c r="H100" s="104">
        <f>Variety!H176</f>
        <v>-4.6637555386848772E-2</v>
      </c>
      <c r="I100" s="274">
        <f>Variety!I176</f>
        <v>7.2373681481759045</v>
      </c>
      <c r="J100" s="275">
        <f>Variety!J176</f>
        <v>0.26792161274486315</v>
      </c>
      <c r="K100" s="101">
        <f>Variety!K176</f>
        <v>3.8442308350141167E-2</v>
      </c>
      <c r="L100" s="140">
        <f>Variety!L176</f>
        <v>16852931.193129584</v>
      </c>
      <c r="M100" s="103">
        <f>Variety!M176</f>
        <v>-559876.77920477092</v>
      </c>
      <c r="N100" s="101">
        <f>Variety!N176</f>
        <v>-3.215315876074145E-2</v>
      </c>
      <c r="O100" s="139">
        <f>Variety!O176</f>
        <v>3623664.0860447893</v>
      </c>
      <c r="P100" s="102">
        <f>Variety!P176</f>
        <v>-257568.42558449134</v>
      </c>
      <c r="Q100" s="101">
        <f>Variety!Q176</f>
        <v>-6.6362534275579421E-2</v>
      </c>
    </row>
    <row r="101" spans="2:17">
      <c r="B101" s="574"/>
      <c r="C101" s="135" t="s">
        <v>155</v>
      </c>
      <c r="D101" s="139">
        <f>Variety!D177</f>
        <v>4628217.8416842055</v>
      </c>
      <c r="E101" s="102">
        <f>Variety!E177</f>
        <v>-30499.797692928463</v>
      </c>
      <c r="F101" s="101">
        <f>Variety!F177</f>
        <v>-6.5468225494357832E-3</v>
      </c>
      <c r="G101" s="141">
        <f>Variety!G177</f>
        <v>1.1261066838839262</v>
      </c>
      <c r="H101" s="104">
        <f>Variety!H177</f>
        <v>-1.7323861737192026E-2</v>
      </c>
      <c r="I101" s="274">
        <f>Variety!I177</f>
        <v>6.0779100032064024</v>
      </c>
      <c r="J101" s="275">
        <f>Variety!J177</f>
        <v>3.7546012839471565E-2</v>
      </c>
      <c r="K101" s="101">
        <f>Variety!K177</f>
        <v>6.2158527034710661E-3</v>
      </c>
      <c r="L101" s="140">
        <f>Variety!L177</f>
        <v>28129891.516990777</v>
      </c>
      <c r="M101" s="103">
        <f>Variety!M177</f>
        <v>-10458.753190096468</v>
      </c>
      <c r="N101" s="101">
        <f>Variety!N177</f>
        <v>-3.7166393060782761E-4</v>
      </c>
      <c r="O101" s="139">
        <f>Variety!O177</f>
        <v>8086702.1233457075</v>
      </c>
      <c r="P101" s="102">
        <f>Variety!P177</f>
        <v>-80515.088101002388</v>
      </c>
      <c r="Q101" s="101">
        <f>Variety!Q177</f>
        <v>-9.8583257940240646E-3</v>
      </c>
    </row>
    <row r="102" spans="2:17">
      <c r="B102" s="574"/>
      <c r="C102" s="135" t="s">
        <v>181</v>
      </c>
      <c r="D102" s="139">
        <f>Variety!D178</f>
        <v>548208.11329650751</v>
      </c>
      <c r="E102" s="102">
        <f>Variety!E178</f>
        <v>-99612.999224083265</v>
      </c>
      <c r="F102" s="101">
        <f>Variety!F178</f>
        <v>-0.15376621307771457</v>
      </c>
      <c r="G102" s="141">
        <f>Variety!G178</f>
        <v>0.13338629287984075</v>
      </c>
      <c r="H102" s="104">
        <f>Variety!H178</f>
        <v>-2.5614210154151912E-2</v>
      </c>
      <c r="I102" s="274">
        <f>Variety!I178</f>
        <v>8.888220735722463</v>
      </c>
      <c r="J102" s="275">
        <f>Variety!J178</f>
        <v>0.77054243542367296</v>
      </c>
      <c r="K102" s="101">
        <f>Variety!K178</f>
        <v>9.4921528905045585E-2</v>
      </c>
      <c r="L102" s="140">
        <f>Variety!L178</f>
        <v>4872594.7200933071</v>
      </c>
      <c r="M102" s="103">
        <f>Variety!M178</f>
        <v>-386208.66749051306</v>
      </c>
      <c r="N102" s="101">
        <f>Variety!N178</f>
        <v>-7.3440408211944641E-2</v>
      </c>
      <c r="O102" s="139">
        <f>Variety!O178</f>
        <v>516244.65884787648</v>
      </c>
      <c r="P102" s="102">
        <f>Variety!P178</f>
        <v>-102500.13246348302</v>
      </c>
      <c r="Q102" s="101">
        <f>Variety!Q178</f>
        <v>-0.16565817426316529</v>
      </c>
    </row>
    <row r="103" spans="2:17">
      <c r="B103" s="574"/>
      <c r="C103" s="135" t="s">
        <v>172</v>
      </c>
      <c r="D103" s="139">
        <f>Variety!D179</f>
        <v>301737.469584807</v>
      </c>
      <c r="E103" s="102">
        <f>Variety!E179</f>
        <v>34459.613772074925</v>
      </c>
      <c r="F103" s="101">
        <f>Variety!F179</f>
        <v>0.12892805379364841</v>
      </c>
      <c r="G103" s="141">
        <f>Variety!G179</f>
        <v>7.3416721706000165E-2</v>
      </c>
      <c r="H103" s="104">
        <f>Variety!H179</f>
        <v>7.8163380465056109E-3</v>
      </c>
      <c r="I103" s="274">
        <f>Variety!I179</f>
        <v>9.6926202473189154</v>
      </c>
      <c r="J103" s="275">
        <f>Variety!J179</f>
        <v>3.3630653661916199E-2</v>
      </c>
      <c r="K103" s="101">
        <f>Variety!K179</f>
        <v>3.4817983119063765E-3</v>
      </c>
      <c r="L103" s="140">
        <f>Variety!L179</f>
        <v>2924626.7070724759</v>
      </c>
      <c r="M103" s="103">
        <f>Variety!M179</f>
        <v>342992.67916234117</v>
      </c>
      <c r="N103" s="101">
        <f>Variety!N179</f>
        <v>0.13285875358561108</v>
      </c>
      <c r="O103" s="139">
        <f>Variety!O179</f>
        <v>526747.46017461037</v>
      </c>
      <c r="P103" s="102">
        <f>Variety!P179</f>
        <v>59522.315486172563</v>
      </c>
      <c r="Q103" s="101">
        <f>Variety!Q179</f>
        <v>0.12739535995192242</v>
      </c>
    </row>
    <row r="104" spans="2:17">
      <c r="B104" s="574"/>
      <c r="C104" s="135" t="s">
        <v>151</v>
      </c>
      <c r="D104" s="139">
        <f>Variety!D180</f>
        <v>14833075.209048016</v>
      </c>
      <c r="E104" s="102">
        <f>Variety!E180</f>
        <v>-481648.44345667399</v>
      </c>
      <c r="F104" s="101">
        <f>Variety!F180</f>
        <v>-3.1450025112134586E-2</v>
      </c>
      <c r="G104" s="141">
        <f>Variety!G180</f>
        <v>3.6090836055771085</v>
      </c>
      <c r="H104" s="104">
        <f>Variety!H180</f>
        <v>-0.14974536358130797</v>
      </c>
      <c r="I104" s="274">
        <f>Variety!I180</f>
        <v>5.119028341416386</v>
      </c>
      <c r="J104" s="275">
        <f>Variety!J180</f>
        <v>4.5136169286923433E-3</v>
      </c>
      <c r="K104" s="101">
        <f>Variety!K180</f>
        <v>8.8251127855428347E-4</v>
      </c>
      <c r="L104" s="140">
        <f>Variety!L180</f>
        <v>75930932.385477573</v>
      </c>
      <c r="M104" s="103">
        <f>Variety!M180</f>
        <v>-2396447.2367176116</v>
      </c>
      <c r="N104" s="101">
        <f>Variety!N180</f>
        <v>-3.0595268835452577E-2</v>
      </c>
      <c r="O104" s="139">
        <f>Variety!O180</f>
        <v>22386218.490732595</v>
      </c>
      <c r="P104" s="102">
        <f>Variety!P180</f>
        <v>-941538.67354401201</v>
      </c>
      <c r="Q104" s="101">
        <f>Variety!Q180</f>
        <v>-4.0361302928249555E-2</v>
      </c>
    </row>
    <row r="105" spans="2:17">
      <c r="B105" s="574"/>
      <c r="C105" s="135" t="s">
        <v>149</v>
      </c>
      <c r="D105" s="139">
        <f>Variety!D181</f>
        <v>39155263.96024067</v>
      </c>
      <c r="E105" s="102">
        <f>Variety!E181</f>
        <v>841574.31566870958</v>
      </c>
      <c r="F105" s="101">
        <f>Variety!F181</f>
        <v>2.1965368605211807E-2</v>
      </c>
      <c r="G105" s="141">
        <f>Variety!G181</f>
        <v>9.5269941828885507</v>
      </c>
      <c r="H105" s="104">
        <f>Variety!H181</f>
        <v>0.12332423630034306</v>
      </c>
      <c r="I105" s="274">
        <f>Variety!I181</f>
        <v>4.250720239612062</v>
      </c>
      <c r="J105" s="275">
        <f>Variety!J181</f>
        <v>5.5425396706361596E-2</v>
      </c>
      <c r="K105" s="101">
        <f>Variety!K181</f>
        <v>1.3211323347174677E-2</v>
      </c>
      <c r="L105" s="140">
        <f>Variety!L181</f>
        <v>166438073.00314775</v>
      </c>
      <c r="M105" s="103">
        <f>Variety!M181</f>
        <v>5700848.4245854616</v>
      </c>
      <c r="N105" s="101">
        <f>Variety!N181</f>
        <v>3.5466883539469737E-2</v>
      </c>
      <c r="O105" s="139">
        <f>Variety!O181</f>
        <v>40080867.02283673</v>
      </c>
      <c r="P105" s="102">
        <f>Variety!P181</f>
        <v>954472.67839612067</v>
      </c>
      <c r="Q105" s="101">
        <f>Variety!Q181</f>
        <v>2.4394598438936904E-2</v>
      </c>
    </row>
    <row r="106" spans="2:17">
      <c r="B106" s="574"/>
      <c r="C106" s="135" t="s">
        <v>159</v>
      </c>
      <c r="D106" s="139">
        <f>Variety!D182</f>
        <v>3738145.7347488408</v>
      </c>
      <c r="E106" s="102">
        <f>Variety!E182</f>
        <v>-144502.08215121366</v>
      </c>
      <c r="F106" s="101">
        <f>Variety!F182</f>
        <v>-3.7217406513729484E-2</v>
      </c>
      <c r="G106" s="141">
        <f>Variety!G182</f>
        <v>0.90954035467375649</v>
      </c>
      <c r="H106" s="104">
        <f>Variety!H182</f>
        <v>-4.341246526281195E-2</v>
      </c>
      <c r="I106" s="274">
        <f>Variety!I182</f>
        <v>5.9269372761929944</v>
      </c>
      <c r="J106" s="275">
        <f>Variety!J182</f>
        <v>-0.12827867347100774</v>
      </c>
      <c r="K106" s="101">
        <f>Variety!K182</f>
        <v>-2.1184822232165938E-2</v>
      </c>
      <c r="L106" s="140">
        <f>Variety!L182</f>
        <v>22155755.299124755</v>
      </c>
      <c r="M106" s="103">
        <f>Variety!M182</f>
        <v>-1354515.6886965744</v>
      </c>
      <c r="N106" s="101">
        <f>Variety!N182</f>
        <v>-5.761378460495984E-2</v>
      </c>
      <c r="O106" s="139">
        <f>Variety!O182</f>
        <v>6097503.4316940866</v>
      </c>
      <c r="P106" s="102">
        <f>Variety!P182</f>
        <v>-368855.24519998487</v>
      </c>
      <c r="Q106" s="101">
        <f>Variety!Q182</f>
        <v>-5.7042187671710445E-2</v>
      </c>
    </row>
    <row r="107" spans="2:17">
      <c r="B107" s="574"/>
      <c r="C107" s="135" t="s">
        <v>179</v>
      </c>
      <c r="D107" s="139">
        <f>Variety!D183</f>
        <v>488108.19912606583</v>
      </c>
      <c r="E107" s="102">
        <f>Variety!E183</f>
        <v>31440.454274646181</v>
      </c>
      <c r="F107" s="101">
        <f>Variety!F183</f>
        <v>6.8847547542197393E-2</v>
      </c>
      <c r="G107" s="141">
        <f>Variety!G183</f>
        <v>0.11876318796921354</v>
      </c>
      <c r="H107" s="104">
        <f>Variety!H183</f>
        <v>6.679157752512585E-3</v>
      </c>
      <c r="I107" s="274">
        <f>Variety!I183</f>
        <v>5.6787431011593323</v>
      </c>
      <c r="J107" s="275">
        <f>Variety!J183</f>
        <v>0.40074223526398978</v>
      </c>
      <c r="K107" s="101">
        <f>Variety!K183</f>
        <v>7.5926898355294078E-2</v>
      </c>
      <c r="L107" s="140">
        <f>Variety!L183</f>
        <v>2771841.068406452</v>
      </c>
      <c r="M107" s="103">
        <f>Variety!M183</f>
        <v>361548.3156541856</v>
      </c>
      <c r="N107" s="101">
        <f>Variety!N183</f>
        <v>0.15000182664173911</v>
      </c>
      <c r="O107" s="139">
        <f>Variety!O183</f>
        <v>496925.56116940186</v>
      </c>
      <c r="P107" s="102">
        <f>Variety!P183</f>
        <v>36285.286726475868</v>
      </c>
      <c r="Q107" s="101">
        <f>Variety!Q183</f>
        <v>7.8771416091129629E-2</v>
      </c>
    </row>
    <row r="108" spans="2:17">
      <c r="B108" s="574"/>
      <c r="C108" s="135" t="s">
        <v>174</v>
      </c>
      <c r="D108" s="139">
        <f>Variety!D184</f>
        <v>1547546.125598104</v>
      </c>
      <c r="E108" s="102">
        <f>Variety!E184</f>
        <v>422160.61265834398</v>
      </c>
      <c r="F108" s="101">
        <f>Variety!F184</f>
        <v>0.37512533065719456</v>
      </c>
      <c r="G108" s="141">
        <f>Variety!G184</f>
        <v>0.37653846367363958</v>
      </c>
      <c r="H108" s="104">
        <f>Variety!H184</f>
        <v>0.10032507820929626</v>
      </c>
      <c r="I108" s="274">
        <f>Variety!I184</f>
        <v>4.0775185255793689</v>
      </c>
      <c r="J108" s="275">
        <f>Variety!J184</f>
        <v>-0.83073142816776091</v>
      </c>
      <c r="K108" s="101">
        <f>Variety!K184</f>
        <v>-0.16925206254696779</v>
      </c>
      <c r="L108" s="140">
        <f>Variety!L184</f>
        <v>6310147.996314845</v>
      </c>
      <c r="M108" s="103">
        <f>Variety!M184</f>
        <v>786474.60448057856</v>
      </c>
      <c r="N108" s="101">
        <f>Variety!N184</f>
        <v>0.1423825321828833</v>
      </c>
      <c r="O108" s="139">
        <f>Variety!O184</f>
        <v>1100507.6360801377</v>
      </c>
      <c r="P108" s="102">
        <f>Variety!P184</f>
        <v>206053.5755572035</v>
      </c>
      <c r="Q108" s="101">
        <f>Variety!Q184</f>
        <v>0.23036798048268259</v>
      </c>
    </row>
    <row r="109" spans="2:17">
      <c r="B109" s="574"/>
      <c r="C109" s="135" t="s">
        <v>152</v>
      </c>
      <c r="D109" s="139">
        <f>Variety!D185</f>
        <v>13923974.574465919</v>
      </c>
      <c r="E109" s="102">
        <f>Variety!E185</f>
        <v>297590.21141971275</v>
      </c>
      <c r="F109" s="101">
        <f>Variety!F185</f>
        <v>2.1839264436629018E-2</v>
      </c>
      <c r="G109" s="141">
        <f>Variety!G185</f>
        <v>3.3878873836305896</v>
      </c>
      <c r="H109" s="104">
        <f>Variety!H185</f>
        <v>4.3442557143070992E-2</v>
      </c>
      <c r="I109" s="274">
        <f>Variety!I185</f>
        <v>9.6200224713682179</v>
      </c>
      <c r="J109" s="275">
        <f>Variety!J185</f>
        <v>0.30964430756624139</v>
      </c>
      <c r="K109" s="101">
        <f>Variety!K185</f>
        <v>3.3257973212099404E-2</v>
      </c>
      <c r="L109" s="140">
        <f>Variety!L185</f>
        <v>133948948.29712185</v>
      </c>
      <c r="M109" s="103">
        <f>Variety!M185</f>
        <v>7082156.8718437403</v>
      </c>
      <c r="N109" s="101">
        <f>Variety!N185</f>
        <v>5.5823567320333646E-2</v>
      </c>
      <c r="O109" s="139">
        <f>Variety!O185</f>
        <v>28561763.220711239</v>
      </c>
      <c r="P109" s="102">
        <f>Variety!P185</f>
        <v>586685.04030577466</v>
      </c>
      <c r="Q109" s="101">
        <f>Variety!Q185</f>
        <v>2.0971703332600709E-2</v>
      </c>
    </row>
    <row r="110" spans="2:17">
      <c r="B110" s="574"/>
      <c r="C110" s="135" t="s">
        <v>154</v>
      </c>
      <c r="D110" s="139">
        <f>Variety!D186</f>
        <v>12284562.774700025</v>
      </c>
      <c r="E110" s="102">
        <f>Variety!E186</f>
        <v>-1404402.8879398704</v>
      </c>
      <c r="F110" s="101">
        <f>Variety!F186</f>
        <v>-0.10259379141937547</v>
      </c>
      <c r="G110" s="141">
        <f>Variety!G186</f>
        <v>2.9889967850232568</v>
      </c>
      <c r="H110" s="104">
        <f>Variety!H186</f>
        <v>-0.37080792696907539</v>
      </c>
      <c r="I110" s="274">
        <f>Variety!I186</f>
        <v>5.6383609236375545</v>
      </c>
      <c r="J110" s="275">
        <f>Variety!J186</f>
        <v>0.1365889575377448</v>
      </c>
      <c r="K110" s="101">
        <f>Variety!K186</f>
        <v>2.4826357467987233E-2</v>
      </c>
      <c r="L110" s="140">
        <f>Variety!L186</f>
        <v>69264798.712841153</v>
      </c>
      <c r="M110" s="103">
        <f>Variety!M186</f>
        <v>-6048768.8147739321</v>
      </c>
      <c r="N110" s="101">
        <f>Variety!N186</f>
        <v>-8.0314464091161816E-2</v>
      </c>
      <c r="O110" s="139">
        <f>Variety!O186</f>
        <v>13585528.403667651</v>
      </c>
      <c r="P110" s="102">
        <f>Variety!P186</f>
        <v>-1433497.4323347788</v>
      </c>
      <c r="Q110" s="101">
        <f>Variety!Q186</f>
        <v>-9.5445433544598571E-2</v>
      </c>
    </row>
    <row r="111" spans="2:17">
      <c r="B111" s="574"/>
      <c r="C111" s="135" t="s">
        <v>170</v>
      </c>
      <c r="D111" s="139">
        <f>Variety!D187</f>
        <v>539284.7116810889</v>
      </c>
      <c r="E111" s="102">
        <f>Variety!E187</f>
        <v>-93610.832356263418</v>
      </c>
      <c r="F111" s="101">
        <f>Variety!F187</f>
        <v>-0.14790881882198664</v>
      </c>
      <c r="G111" s="141">
        <f>Variety!G187</f>
        <v>0.13121511111056455</v>
      </c>
      <c r="H111" s="104">
        <f>Variety!H187</f>
        <v>-2.4122076772013057E-2</v>
      </c>
      <c r="I111" s="274">
        <f>Variety!I187</f>
        <v>15.760261888772067</v>
      </c>
      <c r="J111" s="275">
        <f>Variety!J187</f>
        <v>1.14873189209343</v>
      </c>
      <c r="K111" s="101">
        <f>Variety!K187</f>
        <v>7.8618179776830319E-2</v>
      </c>
      <c r="L111" s="140">
        <f>Variety!L187</f>
        <v>8499268.2887048982</v>
      </c>
      <c r="M111" s="103">
        <f>Variety!M187</f>
        <v>-748303.9377611205</v>
      </c>
      <c r="N111" s="101">
        <f>Variety!N187</f>
        <v>-8.0918961153881849E-2</v>
      </c>
      <c r="O111" s="139">
        <f>Variety!O187</f>
        <v>836264.58699524961</v>
      </c>
      <c r="P111" s="102">
        <f>Variety!P187</f>
        <v>-40592.992436448345</v>
      </c>
      <c r="Q111" s="101">
        <f>Variety!Q187</f>
        <v>-4.6293712215793537E-2</v>
      </c>
    </row>
    <row r="112" spans="2:17">
      <c r="B112" s="574"/>
      <c r="C112" s="135" t="s">
        <v>157</v>
      </c>
      <c r="D112" s="139">
        <f>Variety!D188</f>
        <v>7283753.402256324</v>
      </c>
      <c r="E112" s="102">
        <f>Variety!E188</f>
        <v>-299524.53796373215</v>
      </c>
      <c r="F112" s="101">
        <f>Variety!F188</f>
        <v>-3.9498029786712574E-2</v>
      </c>
      <c r="G112" s="141">
        <f>Variety!G188</f>
        <v>1.7722336481591214</v>
      </c>
      <c r="H112" s="104">
        <f>Variety!H188</f>
        <v>-8.8997768721019499E-2</v>
      </c>
      <c r="I112" s="274">
        <f>Variety!I188</f>
        <v>6.2007362423582268</v>
      </c>
      <c r="J112" s="275">
        <f>Variety!J188</f>
        <v>-0.15735386801225459</v>
      </c>
      <c r="K112" s="101">
        <f>Variety!K188</f>
        <v>-2.4748606150705482E-2</v>
      </c>
      <c r="L112" s="140">
        <f>Variety!L188</f>
        <v>45164633.701770827</v>
      </c>
      <c r="M112" s="103">
        <f>Variety!M188</f>
        <v>-3050530.7741329446</v>
      </c>
      <c r="N112" s="101">
        <f>Variety!N188</f>
        <v>-6.3269114754497868E-2</v>
      </c>
      <c r="O112" s="139">
        <f>Variety!O188</f>
        <v>12702613.901646534</v>
      </c>
      <c r="P112" s="102">
        <f>Variety!P188</f>
        <v>-610071.23562120274</v>
      </c>
      <c r="Q112" s="101">
        <f>Variety!Q188</f>
        <v>-4.5826309969080534E-2</v>
      </c>
    </row>
    <row r="113" spans="2:17">
      <c r="B113" s="574"/>
      <c r="C113" s="135" t="s">
        <v>183</v>
      </c>
      <c r="D113" s="139">
        <f>Variety!D189</f>
        <v>13.341175079345703</v>
      </c>
      <c r="E113" s="102">
        <f>Variety!E189</f>
        <v>-48.193274304270744</v>
      </c>
      <c r="F113" s="101">
        <f>Variety!F189</f>
        <v>-0.78319176960251158</v>
      </c>
      <c r="G113" s="141">
        <f>Variety!G189</f>
        <v>3.2460845495228013E-6</v>
      </c>
      <c r="H113" s="104">
        <f>Variety!H189</f>
        <v>-1.1856863188389633E-5</v>
      </c>
      <c r="I113" s="274">
        <f>Variety!I189</f>
        <v>19.749587908696373</v>
      </c>
      <c r="J113" s="275">
        <f>Variety!J189</f>
        <v>11.080769671191486</v>
      </c>
      <c r="K113" s="101">
        <f>Variety!K189</f>
        <v>1.2782330148821788</v>
      </c>
      <c r="L113" s="140">
        <f>Variety!L189</f>
        <v>263.48271003484729</v>
      </c>
      <c r="M113" s="103">
        <f>Variety!M189</f>
        <v>-269.94824701666835</v>
      </c>
      <c r="N113" s="101">
        <f>Variety!N189</f>
        <v>-0.50606033161025998</v>
      </c>
      <c r="O113" s="139">
        <f>Variety!O189</f>
        <v>35.928211212158203</v>
      </c>
      <c r="P113" s="102">
        <f>Variety!P189</f>
        <v>-48.658614754676819</v>
      </c>
      <c r="Q113" s="101">
        <f>Variety!Q189</f>
        <v>-0.57525050973960168</v>
      </c>
    </row>
    <row r="114" spans="2:17" ht="15.75" customHeight="1">
      <c r="B114" s="574"/>
      <c r="C114" s="135" t="s">
        <v>173</v>
      </c>
      <c r="D114" s="139">
        <f>Variety!D190</f>
        <v>781118.41025515343</v>
      </c>
      <c r="E114" s="102">
        <f>Variety!E190</f>
        <v>60281.247592023341</v>
      </c>
      <c r="F114" s="101">
        <f>Variety!F190</f>
        <v>8.3626720033848564E-2</v>
      </c>
      <c r="G114" s="141">
        <f>Variety!G190</f>
        <v>0.19005645213385655</v>
      </c>
      <c r="H114" s="104">
        <f>Variety!H190</f>
        <v>1.3134969869891711E-2</v>
      </c>
      <c r="I114" s="274">
        <f>Variety!I190</f>
        <v>4.8327684994505358</v>
      </c>
      <c r="J114" s="275">
        <f>Variety!J190</f>
        <v>6.6276721886503687E-2</v>
      </c>
      <c r="K114" s="101">
        <f>Variety!K190</f>
        <v>1.3904717553163415E-2</v>
      </c>
      <c r="L114" s="140">
        <f>Variety!L190</f>
        <v>3774964.4474219857</v>
      </c>
      <c r="M114" s="103">
        <f>Variety!M190</f>
        <v>339100.03862558957</v>
      </c>
      <c r="N114" s="101">
        <f>Variety!N190</f>
        <v>9.8694243508980137E-2</v>
      </c>
      <c r="O114" s="139">
        <f>Variety!O190</f>
        <v>643405.04054183932</v>
      </c>
      <c r="P114" s="102">
        <f>Variety!P190</f>
        <v>56534.612113541691</v>
      </c>
      <c r="Q114" s="101">
        <f>Variety!Q190</f>
        <v>9.6332357833989843E-2</v>
      </c>
    </row>
    <row r="115" spans="2:17">
      <c r="B115" s="574"/>
      <c r="C115" s="135" t="s">
        <v>178</v>
      </c>
      <c r="D115" s="139">
        <f>Variety!D191</f>
        <v>554664.22326517222</v>
      </c>
      <c r="E115" s="102">
        <f>Variety!E191</f>
        <v>57662.989600971225</v>
      </c>
      <c r="F115" s="101">
        <f>Variety!F191</f>
        <v>0.11602182388128887</v>
      </c>
      <c r="G115" s="141">
        <f>Variety!G191</f>
        <v>0.13495714992164268</v>
      </c>
      <c r="H115" s="104">
        <f>Variety!H191</f>
        <v>1.2973712466737036E-2</v>
      </c>
      <c r="I115" s="274">
        <f>Variety!I191</f>
        <v>5.8231563829754798</v>
      </c>
      <c r="J115" s="275">
        <f>Variety!J191</f>
        <v>3.1018248464812714E-2</v>
      </c>
      <c r="K115" s="101">
        <f>Variety!K191</f>
        <v>5.3552328595203999E-3</v>
      </c>
      <c r="L115" s="140">
        <f>Variety!L191</f>
        <v>3229896.5121147241</v>
      </c>
      <c r="M115" s="103">
        <f>Variety!M191</f>
        <v>351196.71370945871</v>
      </c>
      <c r="N115" s="101">
        <f>Variety!N191</f>
        <v>0.12199838062447975</v>
      </c>
      <c r="O115" s="139">
        <f>Variety!O191</f>
        <v>454304.42149470851</v>
      </c>
      <c r="P115" s="102">
        <f>Variety!P191</f>
        <v>41435.084436911042</v>
      </c>
      <c r="Q115" s="101">
        <f>Variety!Q191</f>
        <v>0.10035883200284877</v>
      </c>
    </row>
    <row r="116" spans="2:17">
      <c r="B116" s="574"/>
      <c r="C116" s="135" t="s">
        <v>156</v>
      </c>
      <c r="D116" s="139">
        <f>Variety!D192</f>
        <v>7740104.0951477932</v>
      </c>
      <c r="E116" s="102">
        <f>Variety!E192</f>
        <v>554636.53110523988</v>
      </c>
      <c r="F116" s="101">
        <f>Variety!F192</f>
        <v>7.7188648638642055E-2</v>
      </c>
      <c r="G116" s="141">
        <f>Variety!G192</f>
        <v>1.8832698143550359</v>
      </c>
      <c r="H116" s="104">
        <f>Variety!H192</f>
        <v>0.11967653970563941</v>
      </c>
      <c r="I116" s="274">
        <f>Variety!I192</f>
        <v>5.098137076675072</v>
      </c>
      <c r="J116" s="275">
        <f>Variety!J192</f>
        <v>9.3005775573313798E-3</v>
      </c>
      <c r="K116" s="101">
        <f>Variety!K192</f>
        <v>1.8276432262942296E-3</v>
      </c>
      <c r="L116" s="140">
        <f>Variety!L192</f>
        <v>39460111.664797522</v>
      </c>
      <c r="M116" s="103">
        <f>Variety!M192</f>
        <v>2894442.0616711378</v>
      </c>
      <c r="N116" s="101">
        <f>Variety!N192</f>
        <v>7.9157365175767533E-2</v>
      </c>
      <c r="O116" s="139">
        <f>Variety!O192</f>
        <v>8347564.1794543741</v>
      </c>
      <c r="P116" s="102">
        <f>Variety!P192</f>
        <v>610034.22763764951</v>
      </c>
      <c r="Q116" s="101">
        <f>Variety!Q192</f>
        <v>7.8840952013945642E-2</v>
      </c>
    </row>
    <row r="117" spans="2:17">
      <c r="B117" s="574"/>
      <c r="C117" s="135" t="s">
        <v>168</v>
      </c>
      <c r="D117" s="139">
        <f>Variety!D193</f>
        <v>3049989.4227834642</v>
      </c>
      <c r="E117" s="102">
        <f>Variety!E193</f>
        <v>616794.4911452434</v>
      </c>
      <c r="F117" s="101">
        <f>Variety!F193</f>
        <v>0.25349160608762578</v>
      </c>
      <c r="G117" s="141">
        <f>Variety!G193</f>
        <v>0.74210281198040651</v>
      </c>
      <c r="H117" s="104">
        <f>Variety!H193</f>
        <v>0.14490211778731377</v>
      </c>
      <c r="I117" s="274">
        <f>Variety!I193</f>
        <v>5.4099098915383017</v>
      </c>
      <c r="J117" s="275">
        <f>Variety!J193</f>
        <v>0.10156542557678172</v>
      </c>
      <c r="K117" s="101">
        <f>Variety!K193</f>
        <v>1.9133164064247438E-2</v>
      </c>
      <c r="L117" s="140">
        <f>Variety!L193</f>
        <v>16500167.947403459</v>
      </c>
      <c r="M117" s="103">
        <f>Variety!M193</f>
        <v>3583931.0974360909</v>
      </c>
      <c r="N117" s="101">
        <f>Variety!N193</f>
        <v>0.27747486664005744</v>
      </c>
      <c r="O117" s="139">
        <f>Variety!O193</f>
        <v>2527900.6199085522</v>
      </c>
      <c r="P117" s="102">
        <f>Variety!P193</f>
        <v>400378.45625869371</v>
      </c>
      <c r="Q117" s="101">
        <f>Variety!Q193</f>
        <v>0.18819002833410053</v>
      </c>
    </row>
    <row r="118" spans="2:17">
      <c r="B118" s="574"/>
      <c r="C118" s="135" t="s">
        <v>200</v>
      </c>
      <c r="D118" s="139">
        <f>Variety!D194</f>
        <v>5865102.6575932875</v>
      </c>
      <c r="E118" s="102">
        <f>Variety!E194</f>
        <v>-116058.75489294995</v>
      </c>
      <c r="F118" s="101">
        <f>Variety!F194</f>
        <v>-1.940404996438758E-2</v>
      </c>
      <c r="G118" s="141">
        <f>Variety!G194</f>
        <v>1.427057137392159</v>
      </c>
      <c r="H118" s="104">
        <f>Variety!H194</f>
        <v>-4.0952556846681087E-2</v>
      </c>
      <c r="I118" s="274">
        <f>Variety!I194</f>
        <v>3.384564708531951</v>
      </c>
      <c r="J118" s="275">
        <f>Variety!J194</f>
        <v>0.15734432450817293</v>
      </c>
      <c r="K118" s="101">
        <f>Variety!K194</f>
        <v>4.8755370190117643E-2</v>
      </c>
      <c r="L118" s="140">
        <f>Variety!L194</f>
        <v>19850819.466807198</v>
      </c>
      <c r="M118" s="103">
        <f>Variety!M194</f>
        <v>548293.43629515916</v>
      </c>
      <c r="N118" s="101">
        <f>Variety!N194</f>
        <v>2.8405268586528858E-2</v>
      </c>
      <c r="O118" s="139">
        <f>Variety!O194</f>
        <v>4444109.8375157872</v>
      </c>
      <c r="P118" s="102">
        <f>Variety!P194</f>
        <v>-222559.10146833025</v>
      </c>
      <c r="Q118" s="101">
        <f>Variety!Q194</f>
        <v>-4.7691212806876104E-2</v>
      </c>
    </row>
    <row r="119" spans="2:17">
      <c r="B119" s="574"/>
      <c r="C119" s="135" t="s">
        <v>201</v>
      </c>
      <c r="D119" s="139">
        <f>Variety!D195</f>
        <v>158928.55220982747</v>
      </c>
      <c r="E119" s="102">
        <f>Variety!E195</f>
        <v>11730.646558580804</v>
      </c>
      <c r="F119" s="101">
        <f>Variety!F195</f>
        <v>7.9693026247085422E-2</v>
      </c>
      <c r="G119" s="141">
        <f>Variety!G195</f>
        <v>3.8669421152042187E-2</v>
      </c>
      <c r="H119" s="104">
        <f>Variety!H195</f>
        <v>2.5413287022078915E-3</v>
      </c>
      <c r="I119" s="274">
        <f>Variety!I195</f>
        <v>12.365612587729723</v>
      </c>
      <c r="J119" s="275">
        <f>Variety!J195</f>
        <v>-6.8521256226146576E-2</v>
      </c>
      <c r="K119" s="101">
        <f>Variety!K195</f>
        <v>-5.5107381894118979E-3</v>
      </c>
      <c r="L119" s="140">
        <f>Variety!L195</f>
        <v>1965248.9057555031</v>
      </c>
      <c r="M119" s="103">
        <f>Variety!M195</f>
        <v>134970.44533791393</v>
      </c>
      <c r="N119" s="101">
        <f>Variety!N195</f>
        <v>7.3743120654503905E-2</v>
      </c>
      <c r="O119" s="139">
        <f>Variety!O195</f>
        <v>369102.35000073316</v>
      </c>
      <c r="P119" s="102">
        <f>Variety!P195</f>
        <v>25962.347413062234</v>
      </c>
      <c r="Q119" s="101">
        <f>Variety!Q195</f>
        <v>7.5661092315895045E-2</v>
      </c>
    </row>
    <row r="120" spans="2:17">
      <c r="B120" s="574"/>
      <c r="C120" s="135" t="s">
        <v>232</v>
      </c>
      <c r="D120" s="139">
        <f>Variety!D196</f>
        <v>399604.30436389917</v>
      </c>
      <c r="E120" s="102">
        <f>Variety!E196</f>
        <v>1801.545599941921</v>
      </c>
      <c r="F120" s="101">
        <f>Variety!F196</f>
        <v>4.5287408401581686E-3</v>
      </c>
      <c r="G120" s="141">
        <f>Variety!G196</f>
        <v>9.7229018478788801E-2</v>
      </c>
      <c r="H120" s="104">
        <f>Variety!H196</f>
        <v>-4.0725414233362678E-4</v>
      </c>
      <c r="I120" s="274">
        <f>Variety!I196</f>
        <v>14.702250261469445</v>
      </c>
      <c r="J120" s="275">
        <f>Variety!J196</f>
        <v>-0.18836109793109834</v>
      </c>
      <c r="K120" s="101">
        <f>Variety!K196</f>
        <v>-1.2649655100439158E-2</v>
      </c>
      <c r="L120" s="140">
        <f>Variety!L196</f>
        <v>5875082.4883184517</v>
      </c>
      <c r="M120" s="103">
        <f>Variety!M196</f>
        <v>-48443.790133004077</v>
      </c>
      <c r="N120" s="101">
        <f>Variety!N196</f>
        <v>-8.1782012699483427E-3</v>
      </c>
      <c r="O120" s="139">
        <f>Variety!O196</f>
        <v>574095.17264652671</v>
      </c>
      <c r="P120" s="102">
        <f>Variety!P196</f>
        <v>-18593.20155181142</v>
      </c>
      <c r="Q120" s="101">
        <f>Variety!Q196</f>
        <v>-3.137095708509606E-2</v>
      </c>
    </row>
    <row r="121" spans="2:17">
      <c r="B121" s="574"/>
      <c r="C121" s="135" t="s">
        <v>202</v>
      </c>
      <c r="D121" s="139">
        <f>Variety!D197</f>
        <v>19184057.159491729</v>
      </c>
      <c r="E121" s="102">
        <f>Variety!E197</f>
        <v>109770.00510775298</v>
      </c>
      <c r="F121" s="101">
        <f>Variety!F197</f>
        <v>5.7548680178343536E-3</v>
      </c>
      <c r="G121" s="141">
        <f>Variety!G197</f>
        <v>4.6677351261956801</v>
      </c>
      <c r="H121" s="104">
        <f>Variety!H197</f>
        <v>-1.3836983675127534E-2</v>
      </c>
      <c r="I121" s="274">
        <f>Variety!I197</f>
        <v>5.2872809833305601</v>
      </c>
      <c r="J121" s="275">
        <f>Variety!J197</f>
        <v>0.43387066202655156</v>
      </c>
      <c r="K121" s="101">
        <f>Variety!K197</f>
        <v>8.9395009550723437E-2</v>
      </c>
      <c r="L121" s="140">
        <f>Variety!L197</f>
        <v>101431500.6025071</v>
      </c>
      <c r="M121" s="103">
        <f>Variety!M197</f>
        <v>8856158.4559034407</v>
      </c>
      <c r="N121" s="101">
        <f>Variety!N197</f>
        <v>9.5664334049975194E-2</v>
      </c>
      <c r="O121" s="139">
        <f>Variety!O197</f>
        <v>17061072.141128499</v>
      </c>
      <c r="P121" s="102">
        <f>Variety!P197</f>
        <v>-3971.7436290979385</v>
      </c>
      <c r="Q121" s="101">
        <f>Variety!Q197</f>
        <v>-2.3274148346289798E-4</v>
      </c>
    </row>
    <row r="122" spans="2:17" ht="15" thickBot="1">
      <c r="B122" s="575"/>
      <c r="C122" s="109" t="s">
        <v>203</v>
      </c>
      <c r="D122" s="136">
        <f>Variety!D198</f>
        <v>7512273.6577667538</v>
      </c>
      <c r="E122" s="98">
        <f>Variety!E198</f>
        <v>-451004.53763815947</v>
      </c>
      <c r="F122" s="97">
        <f>Variety!F198</f>
        <v>-5.6635537095565076E-2</v>
      </c>
      <c r="G122" s="138">
        <f>Variety!G198</f>
        <v>1.8278356521995172</v>
      </c>
      <c r="H122" s="100">
        <f>Variety!H198</f>
        <v>-0.126662610357126</v>
      </c>
      <c r="I122" s="276">
        <f>Variety!I198</f>
        <v>6.6007451583683014</v>
      </c>
      <c r="J122" s="277">
        <f>Variety!J198</f>
        <v>2.2580492827733778E-2</v>
      </c>
      <c r="K122" s="97">
        <f>Variety!K198</f>
        <v>3.4326432942642371E-3</v>
      </c>
      <c r="L122" s="137">
        <f>Variety!L198</f>
        <v>49586603.974841632</v>
      </c>
      <c r="M122" s="99">
        <f>Variety!M198</f>
        <v>-2797151.2720406279</v>
      </c>
      <c r="N122" s="97">
        <f>Variety!N198</f>
        <v>-5.3397303397929016E-2</v>
      </c>
      <c r="O122" s="136">
        <f>Variety!O198</f>
        <v>14202633.033626955</v>
      </c>
      <c r="P122" s="98">
        <f>Variety!P198</f>
        <v>-897713.6981974002</v>
      </c>
      <c r="Q122" s="97">
        <f>Variety!Q198</f>
        <v>-5.9449873181087048E-2</v>
      </c>
    </row>
    <row r="123" spans="2:17" s="65" customFormat="1">
      <c r="B123" s="96"/>
      <c r="C123" s="81"/>
      <c r="D123" s="59"/>
      <c r="E123" s="59"/>
      <c r="F123" s="60"/>
      <c r="G123" s="61"/>
      <c r="H123" s="61"/>
      <c r="I123" s="278"/>
      <c r="J123" s="278"/>
      <c r="K123" s="60"/>
      <c r="L123" s="62"/>
      <c r="M123" s="62"/>
      <c r="N123" s="60"/>
      <c r="O123" s="59"/>
      <c r="P123" s="59"/>
      <c r="Q123" s="60"/>
    </row>
    <row r="124" spans="2:17" s="65" customFormat="1" ht="23.4">
      <c r="B124" s="586" t="s">
        <v>205</v>
      </c>
      <c r="C124" s="586"/>
      <c r="D124" s="586"/>
      <c r="E124" s="586"/>
      <c r="F124" s="586"/>
      <c r="G124" s="586"/>
      <c r="H124" s="586"/>
      <c r="I124" s="586"/>
      <c r="J124" s="586"/>
      <c r="K124" s="586"/>
      <c r="L124" s="586"/>
      <c r="M124" s="586"/>
      <c r="N124" s="586"/>
      <c r="O124" s="586"/>
      <c r="P124" s="586"/>
      <c r="Q124" s="586"/>
    </row>
    <row r="125" spans="2:17" s="65" customFormat="1">
      <c r="B125" s="587" t="s">
        <v>505</v>
      </c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87"/>
      <c r="P125" s="587"/>
      <c r="Q125" s="587"/>
    </row>
    <row r="126" spans="2:17" s="65" customFormat="1" ht="15" thickBot="1">
      <c r="B126" s="588" t="str">
        <f>'HOME PAGE'!H6</f>
        <v>LATEST 52 WEEKS ENDING 06-15-2025</v>
      </c>
      <c r="C126" s="588"/>
      <c r="D126" s="588"/>
      <c r="E126" s="588"/>
      <c r="F126" s="588"/>
      <c r="G126" s="588"/>
      <c r="H126" s="588"/>
      <c r="I126" s="588"/>
      <c r="J126" s="588"/>
      <c r="K126" s="588"/>
      <c r="L126" s="588"/>
      <c r="M126" s="588"/>
      <c r="N126" s="588"/>
      <c r="O126" s="588"/>
      <c r="P126" s="588"/>
      <c r="Q126" s="588"/>
    </row>
    <row r="127" spans="2:17" s="65" customFormat="1" ht="24" customHeight="1">
      <c r="B127" s="1"/>
      <c r="C127" s="79"/>
      <c r="D127" s="570" t="s">
        <v>64</v>
      </c>
      <c r="E127" s="571"/>
      <c r="F127" s="572"/>
      <c r="G127" s="568" t="s">
        <v>18</v>
      </c>
      <c r="H127" s="569"/>
      <c r="I127" s="570" t="s">
        <v>19</v>
      </c>
      <c r="J127" s="571"/>
      <c r="K127" s="572"/>
      <c r="L127" s="568" t="s">
        <v>20</v>
      </c>
      <c r="M127" s="571"/>
      <c r="N127" s="569"/>
      <c r="O127" s="570" t="s">
        <v>21</v>
      </c>
      <c r="P127" s="571"/>
      <c r="Q127" s="572"/>
    </row>
    <row r="128" spans="2:17" s="65" customFormat="1" ht="29.25" customHeight="1" thickBot="1">
      <c r="B128" s="14"/>
      <c r="C128" s="80"/>
      <c r="D128" s="15" t="s">
        <v>17</v>
      </c>
      <c r="E128" s="16" t="s">
        <v>23</v>
      </c>
      <c r="F128" s="17" t="s">
        <v>24</v>
      </c>
      <c r="G128" s="18" t="s">
        <v>17</v>
      </c>
      <c r="H128" s="58" t="s">
        <v>23</v>
      </c>
      <c r="I128" s="15" t="s">
        <v>17</v>
      </c>
      <c r="J128" s="16" t="s">
        <v>23</v>
      </c>
      <c r="K128" s="17" t="s">
        <v>24</v>
      </c>
      <c r="L128" s="18" t="s">
        <v>17</v>
      </c>
      <c r="M128" s="16" t="s">
        <v>23</v>
      </c>
      <c r="N128" s="58" t="s">
        <v>24</v>
      </c>
      <c r="O128" s="15" t="s">
        <v>17</v>
      </c>
      <c r="P128" s="16" t="s">
        <v>23</v>
      </c>
      <c r="Q128" s="17" t="s">
        <v>24</v>
      </c>
    </row>
    <row r="129" spans="2:17" s="65" customFormat="1" ht="15" thickBot="1">
      <c r="B129" s="1"/>
      <c r="C129" s="490" t="s">
        <v>145</v>
      </c>
      <c r="D129" s="491">
        <f>'Segment Data'!D27</f>
        <v>5501468760.9906731</v>
      </c>
      <c r="E129" s="492">
        <f>'Segment Data'!E27</f>
        <v>97760750.959795952</v>
      </c>
      <c r="F129" s="493">
        <f>'Segment Data'!F27</f>
        <v>1.8091419961686148E-2</v>
      </c>
      <c r="G129" s="494">
        <f>'Segment Data'!G27</f>
        <v>99.999999999999972</v>
      </c>
      <c r="H129" s="495">
        <f>'Segment Data'!H27</f>
        <v>-2.8421709430404007E-14</v>
      </c>
      <c r="I129" s="496">
        <f>'Segment Data'!I27</f>
        <v>5.6321113064216553</v>
      </c>
      <c r="J129" s="497">
        <f>'Segment Data'!J27</f>
        <v>3.4518018701733766E-2</v>
      </c>
      <c r="K129" s="493">
        <f>'Segment Data'!K27</f>
        <v>6.1665821233314461E-3</v>
      </c>
      <c r="L129" s="498">
        <f>'Segment Data'!L27</f>
        <v>30984884410.701103</v>
      </c>
      <c r="M129" s="499">
        <f>'Segment Data'!M27</f>
        <v>737124724.95389175</v>
      </c>
      <c r="N129" s="493">
        <f>'Segment Data'!N27</f>
        <v>2.4369564311938978E-2</v>
      </c>
      <c r="O129" s="491">
        <f>'Segment Data'!O27</f>
        <v>7245272392.2032948</v>
      </c>
      <c r="P129" s="492">
        <f>'Segment Data'!P27</f>
        <v>109349682.14801407</v>
      </c>
      <c r="Q129" s="493">
        <f>'Segment Data'!Q27</f>
        <v>1.5323832192566861E-2</v>
      </c>
    </row>
    <row r="130" spans="2:17" s="65" customFormat="1">
      <c r="B130" s="573" t="s">
        <v>60</v>
      </c>
      <c r="C130" s="486" t="s">
        <v>187</v>
      </c>
      <c r="D130" s="392">
        <f>'Segment Data'!D28</f>
        <v>4692750075.378211</v>
      </c>
      <c r="E130" s="384">
        <f>'Segment Data'!E28</f>
        <v>100265668.98354721</v>
      </c>
      <c r="F130" s="128">
        <f>'Segment Data'!F28</f>
        <v>2.1832555129405636E-2</v>
      </c>
      <c r="G130" s="385">
        <f>'Segment Data'!G28</f>
        <v>85.29994950899561</v>
      </c>
      <c r="H130" s="129">
        <f>'Segment Data'!H28</f>
        <v>0.31230032681077091</v>
      </c>
      <c r="I130" s="386">
        <f>'Segment Data'!I28</f>
        <v>5.6928723059033892</v>
      </c>
      <c r="J130" s="387">
        <f>'Segment Data'!J28</f>
        <v>3.264946835057092E-2</v>
      </c>
      <c r="K130" s="128">
        <f>'Segment Data'!K28</f>
        <v>5.7682302071143951E-3</v>
      </c>
      <c r="L130" s="388">
        <f>'Segment Data'!L28</f>
        <v>26715226942.64666</v>
      </c>
      <c r="M130" s="389">
        <f>'Segment Data'!M28</f>
        <v>720741824.46638489</v>
      </c>
      <c r="N130" s="128">
        <f>'Segment Data'!N28</f>
        <v>2.7726720540515937E-2</v>
      </c>
      <c r="O130" s="390">
        <f>'Segment Data'!O28</f>
        <v>6337364821.4128637</v>
      </c>
      <c r="P130" s="391">
        <f>'Segment Data'!P28</f>
        <v>90410322.825685501</v>
      </c>
      <c r="Q130" s="128">
        <f>'Segment Data'!Q28</f>
        <v>1.4472703914544735E-2</v>
      </c>
    </row>
    <row r="131" spans="2:17" s="65" customFormat="1">
      <c r="B131" s="574"/>
      <c r="C131" s="486" t="s">
        <v>188</v>
      </c>
      <c r="D131" s="392">
        <f>'Segment Data'!D29</f>
        <v>730788071.01581609</v>
      </c>
      <c r="E131" s="384">
        <f>'Segment Data'!E29</f>
        <v>-16837320.785884619</v>
      </c>
      <c r="F131" s="128">
        <f>'Segment Data'!F29</f>
        <v>-2.2521065991764136E-2</v>
      </c>
      <c r="G131" s="385">
        <f>'Segment Data'!G29</f>
        <v>13.283508509538819</v>
      </c>
      <c r="H131" s="129">
        <f>'Segment Data'!H29</f>
        <v>-0.55190580992269389</v>
      </c>
      <c r="I131" s="386">
        <f>'Segment Data'!I29</f>
        <v>4.9620003342195389</v>
      </c>
      <c r="J131" s="387">
        <f>'Segment Data'!J29</f>
        <v>9.0059261950017344E-3</v>
      </c>
      <c r="K131" s="128">
        <f>'Segment Data'!K29</f>
        <v>1.8182790960577073E-3</v>
      </c>
      <c r="L131" s="388">
        <f>'Segment Data'!L29</f>
        <v>3626170652.6241317</v>
      </c>
      <c r="M131" s="389">
        <f>'Segment Data'!M29</f>
        <v>-76813732.266845703</v>
      </c>
      <c r="N131" s="128">
        <f>'Segment Data'!N29</f>
        <v>-2.074373647922019E-2</v>
      </c>
      <c r="O131" s="390">
        <f>'Segment Data'!O29</f>
        <v>756927205.05815876</v>
      </c>
      <c r="P131" s="391">
        <f>'Segment Data'!P29</f>
        <v>-12015035.031748891</v>
      </c>
      <c r="Q131" s="128">
        <f>'Segment Data'!Q29</f>
        <v>-1.5625406441898741E-2</v>
      </c>
    </row>
    <row r="132" spans="2:17" s="65" customFormat="1">
      <c r="B132" s="574"/>
      <c r="C132" s="486" t="s">
        <v>286</v>
      </c>
      <c r="D132" s="392">
        <f>'Segment Data'!D30</f>
        <v>19581158.7577933</v>
      </c>
      <c r="E132" s="384">
        <f>'Segment Data'!E30</f>
        <v>-1181071.4959150329</v>
      </c>
      <c r="F132" s="128">
        <f>'Segment Data'!F30</f>
        <v>-5.6885579317958013E-2</v>
      </c>
      <c r="G132" s="385">
        <f>'Segment Data'!G30</f>
        <v>0.35592601918668776</v>
      </c>
      <c r="H132" s="129">
        <f>'Segment Data'!H30</f>
        <v>-2.8295893158825858E-2</v>
      </c>
      <c r="I132" s="386">
        <f>'Segment Data'!I30</f>
        <v>10.567848649756826</v>
      </c>
      <c r="J132" s="387">
        <f>'Segment Data'!J30</f>
        <v>-0.3617297496756855</v>
      </c>
      <c r="K132" s="128">
        <f>'Segment Data'!K30</f>
        <v>-3.309640467874473E-2</v>
      </c>
      <c r="L132" s="388">
        <f>'Segment Data'!L30</f>
        <v>206930722.13921997</v>
      </c>
      <c r="M132" s="389">
        <f>'Segment Data'!M30</f>
        <v>-19991701.165754825</v>
      </c>
      <c r="N132" s="128">
        <f>'Segment Data'!N30</f>
        <v>-8.8099275843210811E-2</v>
      </c>
      <c r="O132" s="390">
        <f>'Segment Data'!O30</f>
        <v>42397687.122470699</v>
      </c>
      <c r="P132" s="391">
        <f>'Segment Data'!P30</f>
        <v>-2145162.846736975</v>
      </c>
      <c r="Q132" s="128">
        <f>'Segment Data'!Q30</f>
        <v>-4.8159532859256178E-2</v>
      </c>
    </row>
    <row r="133" spans="2:17" s="65" customFormat="1">
      <c r="B133" s="574"/>
      <c r="C133" s="486" t="s">
        <v>186</v>
      </c>
      <c r="D133" s="392">
        <f>'Segment Data'!D31</f>
        <v>9850689.3267139867</v>
      </c>
      <c r="E133" s="384">
        <f>'Segment Data'!E31</f>
        <v>-1060566.647837963</v>
      </c>
      <c r="F133" s="128">
        <f>'Segment Data'!F31</f>
        <v>-9.7199318787085195E-2</v>
      </c>
      <c r="G133" s="385">
        <f>'Segment Data'!G31</f>
        <v>0.17905562595506094</v>
      </c>
      <c r="H133" s="129">
        <f>'Segment Data'!H31</f>
        <v>-2.2866016633647374E-2</v>
      </c>
      <c r="I133" s="386">
        <f>'Segment Data'!I31</f>
        <v>2.7468009457169256</v>
      </c>
      <c r="J133" s="387">
        <f>'Segment Data'!J31</f>
        <v>2.218565351455748E-2</v>
      </c>
      <c r="K133" s="128">
        <f>'Segment Data'!K31</f>
        <v>8.1426737851949416E-3</v>
      </c>
      <c r="L133" s="388">
        <f>'Segment Data'!L31</f>
        <v>27057882.758581605</v>
      </c>
      <c r="M133" s="389">
        <f>'Segment Data'!M31</f>
        <v>-2671092.1268170923</v>
      </c>
      <c r="N133" s="128">
        <f>'Segment Data'!N31</f>
        <v>-8.9848107346916686E-2</v>
      </c>
      <c r="O133" s="390">
        <f>'Segment Data'!O31</f>
        <v>15329438.945782552</v>
      </c>
      <c r="P133" s="391">
        <f>'Segment Data'!P31</f>
        <v>-1835288.0336620044</v>
      </c>
      <c r="Q133" s="128">
        <f>'Segment Data'!Q31</f>
        <v>-0.1069220638265808</v>
      </c>
    </row>
    <row r="134" spans="2:17" s="65" customFormat="1" ht="15" thickBot="1">
      <c r="B134" s="575"/>
      <c r="C134" s="487" t="s">
        <v>285</v>
      </c>
      <c r="D134" s="393">
        <f>'Segment Data'!D32</f>
        <v>2365326.3481273511</v>
      </c>
      <c r="E134" s="127">
        <f>'Segment Data'!E32</f>
        <v>-2559016.0419626441</v>
      </c>
      <c r="F134" s="125">
        <f>'Segment Data'!F32</f>
        <v>-0.51966655428195696</v>
      </c>
      <c r="G134" s="186">
        <f>'Segment Data'!G32</f>
        <v>4.2994452043410611E-2</v>
      </c>
      <c r="H134" s="126">
        <f>'Segment Data'!H32</f>
        <v>-4.8134498317137411E-2</v>
      </c>
      <c r="I134" s="250">
        <f>'Segment Data'!I32</f>
        <v>23.76568850998984</v>
      </c>
      <c r="J134" s="251">
        <f>'Segment Data'!J32</f>
        <v>3.3782748158514586</v>
      </c>
      <c r="K134" s="125">
        <f>'Segment Data'!K32</f>
        <v>0.16570394197782684</v>
      </c>
      <c r="L134" s="185">
        <f>'Segment Data'!L32</f>
        <v>56213609.214066416</v>
      </c>
      <c r="M134" s="184">
        <f>'Segment Data'!M32</f>
        <v>-44180996.264280483</v>
      </c>
      <c r="N134" s="125">
        <f>'Segment Data'!N32</f>
        <v>-0.44007340886268476</v>
      </c>
      <c r="O134" s="183">
        <f>'Segment Data'!O32</f>
        <v>11949592.405070284</v>
      </c>
      <c r="P134" s="182">
        <f>'Segment Data'!P32</f>
        <v>-9327235.1134361159</v>
      </c>
      <c r="Q134" s="125">
        <f>'Segment Data'!Q32</f>
        <v>-0.43837527494751594</v>
      </c>
    </row>
    <row r="135" spans="2:17" s="65" customFormat="1">
      <c r="B135" s="573" t="s">
        <v>144</v>
      </c>
      <c r="C135" s="239" t="s">
        <v>143</v>
      </c>
      <c r="D135" s="124">
        <f>Fat!D19</f>
        <v>5243245655.1834364</v>
      </c>
      <c r="E135" s="123">
        <f>Fat!E19</f>
        <v>109130223.53047752</v>
      </c>
      <c r="F135" s="121">
        <f>Fat!F19</f>
        <v>2.1255895973367783E-2</v>
      </c>
      <c r="G135" s="238">
        <f>Fat!G19</f>
        <v>95.306287883733418</v>
      </c>
      <c r="H135" s="122">
        <f>Fat!H19</f>
        <v>0.29531722946182981</v>
      </c>
      <c r="I135" s="252">
        <f>Fat!I19</f>
        <v>5.6455505571818918</v>
      </c>
      <c r="J135" s="253">
        <f>Fat!J19</f>
        <v>3.4745695083653771E-2</v>
      </c>
      <c r="K135" s="121">
        <f>Fat!K19</f>
        <v>6.1926400824177186E-3</v>
      </c>
      <c r="L135" s="237">
        <f>Fat!L19</f>
        <v>29601008430.062382</v>
      </c>
      <c r="M135" s="236">
        <f>Fat!M19</f>
        <v>794488603.57036591</v>
      </c>
      <c r="N135" s="121">
        <f>Fat!N19</f>
        <v>2.7580166169177845E-2</v>
      </c>
      <c r="O135" s="240">
        <f>Fat!O19</f>
        <v>6915922905.4521303</v>
      </c>
      <c r="P135" s="241">
        <f>Fat!P19</f>
        <v>126775890.97872829</v>
      </c>
      <c r="Q135" s="121">
        <f>Fat!Q19</f>
        <v>1.8673316501831804E-2</v>
      </c>
    </row>
    <row r="136" spans="2:17" s="65" customFormat="1">
      <c r="B136" s="574"/>
      <c r="C136" s="235" t="s">
        <v>206</v>
      </c>
      <c r="D136" s="113">
        <f>Fat!D20</f>
        <v>239212580.7859734</v>
      </c>
      <c r="E136" s="112">
        <f>Fat!E20</f>
        <v>-11657280.873184055</v>
      </c>
      <c r="F136" s="110">
        <f>Fat!F20</f>
        <v>-4.646744250619525E-2</v>
      </c>
      <c r="G136" s="218">
        <f>Fat!G20</f>
        <v>4.3481584860057847</v>
      </c>
      <c r="H136" s="111">
        <f>Fat!H20</f>
        <v>-0.29439179971411278</v>
      </c>
      <c r="I136" s="254">
        <f>Fat!I20</f>
        <v>5.3192763286362617</v>
      </c>
      <c r="J136" s="255">
        <f>Fat!J20</f>
        <v>1.6950933023284875E-2</v>
      </c>
      <c r="K136" s="110">
        <f>Fat!K20</f>
        <v>3.1968866032457553E-3</v>
      </c>
      <c r="L136" s="217">
        <f>Fat!L20</f>
        <v>1272437818.4868178</v>
      </c>
      <c r="M136" s="216">
        <f>Fat!M20</f>
        <v>-57755819.982446909</v>
      </c>
      <c r="N136" s="110">
        <f>Fat!N20</f>
        <v>-4.3419107047384518E-2</v>
      </c>
      <c r="O136" s="215">
        <f>Fat!O20</f>
        <v>295835640.41753536</v>
      </c>
      <c r="P136" s="214">
        <f>Fat!P20</f>
        <v>-17648920.472757101</v>
      </c>
      <c r="Q136" s="110">
        <f>Fat!Q20</f>
        <v>-5.6299169638958854E-2</v>
      </c>
    </row>
    <row r="137" spans="2:17" s="65" customFormat="1">
      <c r="B137" s="574"/>
      <c r="C137" s="235" t="s">
        <v>59</v>
      </c>
      <c r="D137" s="113">
        <f>Fat!D21</f>
        <v>2437680.0251118396</v>
      </c>
      <c r="E137" s="112">
        <f>Fat!E21</f>
        <v>-523108.09375213087</v>
      </c>
      <c r="F137" s="110">
        <f>Fat!F21</f>
        <v>-0.17667866552802941</v>
      </c>
      <c r="G137" s="218">
        <f>Fat!G21</f>
        <v>4.4309622230280094E-2</v>
      </c>
      <c r="H137" s="111">
        <f>Fat!H21</f>
        <v>-1.048216358360686E-2</v>
      </c>
      <c r="I137" s="254">
        <f>Fat!I21</f>
        <v>5.0699240598050723</v>
      </c>
      <c r="J137" s="255">
        <f>Fat!J21</f>
        <v>0.15453633595096949</v>
      </c>
      <c r="K137" s="110">
        <f>Fat!K21</f>
        <v>3.1439297291038358E-2</v>
      </c>
      <c r="L137" s="217">
        <f>Fat!L21</f>
        <v>12358852.609420748</v>
      </c>
      <c r="M137" s="216">
        <f>Fat!M21</f>
        <v>-2194568.9629762955</v>
      </c>
      <c r="N137" s="110">
        <f>Fat!N21</f>
        <v>-0.1507940213275108</v>
      </c>
      <c r="O137" s="215">
        <f>Fat!O21</f>
        <v>3418826.4337973497</v>
      </c>
      <c r="P137" s="214">
        <f>Fat!P21</f>
        <v>-783995.73260830855</v>
      </c>
      <c r="Q137" s="110">
        <f>Fat!Q21</f>
        <v>-0.18654030591039691</v>
      </c>
    </row>
    <row r="138" spans="2:17" s="65" customFormat="1" ht="15" thickBot="1">
      <c r="B138" s="575"/>
      <c r="C138" s="242" t="s">
        <v>13</v>
      </c>
      <c r="D138" s="108">
        <f>Fat!D22</f>
        <v>16572844.996072067</v>
      </c>
      <c r="E138" s="107">
        <f>Fat!E22</f>
        <v>810916.39628394879</v>
      </c>
      <c r="F138" s="105">
        <f>Fat!F22</f>
        <v>5.1447790233921604E-2</v>
      </c>
      <c r="G138" s="230">
        <f>Fat!G22</f>
        <v>0.30124400802900697</v>
      </c>
      <c r="H138" s="106">
        <f>Fat!H22</f>
        <v>9.5567338363724552E-3</v>
      </c>
      <c r="I138" s="256">
        <f>Fat!I22</f>
        <v>5.9784128534346541</v>
      </c>
      <c r="J138" s="257">
        <f>Fat!J22</f>
        <v>-0.14347753596503754</v>
      </c>
      <c r="K138" s="105">
        <f>Fat!K22</f>
        <v>-2.3436802497064448E-2</v>
      </c>
      <c r="L138" s="229">
        <f>Fat!L22</f>
        <v>99079309.542497441</v>
      </c>
      <c r="M138" s="228">
        <f>Fat!M22</f>
        <v>2586510.3290504217</v>
      </c>
      <c r="N138" s="105">
        <f>Fat!N22</f>
        <v>2.6805216038234398E-2</v>
      </c>
      <c r="O138" s="227">
        <f>Fat!O22</f>
        <v>30095019.899828393</v>
      </c>
      <c r="P138" s="226">
        <f>Fat!P22</f>
        <v>1006707.3746460229</v>
      </c>
      <c r="Q138" s="105">
        <f>Fat!Q22</f>
        <v>3.4608655066343051E-2</v>
      </c>
    </row>
    <row r="139" spans="2:17" s="65" customFormat="1">
      <c r="B139" s="573" t="s">
        <v>61</v>
      </c>
      <c r="C139" s="239" t="s">
        <v>141</v>
      </c>
      <c r="D139" s="124">
        <f>'Form Data'!D79</f>
        <v>49662888.960044004</v>
      </c>
      <c r="E139" s="123">
        <f>'Form Data'!E79</f>
        <v>1367871.6341575608</v>
      </c>
      <c r="F139" s="121">
        <f>'Form Data'!F79</f>
        <v>2.8323245541613518E-2</v>
      </c>
      <c r="G139" s="238">
        <f>'Form Data'!G79</f>
        <v>0.90272054823230474</v>
      </c>
      <c r="H139" s="122">
        <f>'Form Data'!H79</f>
        <v>8.9820776073814557E-3</v>
      </c>
      <c r="I139" s="252">
        <f>'Form Data'!I79</f>
        <v>8.6890472734810569</v>
      </c>
      <c r="J139" s="253">
        <f>'Form Data'!J79</f>
        <v>0.18641235870238759</v>
      </c>
      <c r="K139" s="121">
        <f>'Form Data'!K79</f>
        <v>2.1924069487962963E-2</v>
      </c>
      <c r="L139" s="237">
        <f>'Form Data'!L79</f>
        <v>431523189.91146284</v>
      </c>
      <c r="M139" s="236">
        <f>'Form Data'!M79</f>
        <v>20888289.386539996</v>
      </c>
      <c r="N139" s="121">
        <f>'Form Data'!N79</f>
        <v>5.0868275832955445E-2</v>
      </c>
      <c r="O139" s="240">
        <f>'Form Data'!O79</f>
        <v>79293312.15874286</v>
      </c>
      <c r="P139" s="241">
        <f>'Form Data'!P79</f>
        <v>2920801.0761508048</v>
      </c>
      <c r="Q139" s="121">
        <f>'Form Data'!Q79</f>
        <v>3.8244140918610656E-2</v>
      </c>
    </row>
    <row r="140" spans="2:17" s="65" customFormat="1">
      <c r="B140" s="574"/>
      <c r="C140" s="235" t="s">
        <v>140</v>
      </c>
      <c r="D140" s="113">
        <f>'Form Data'!D80</f>
        <v>1060211631.4282848</v>
      </c>
      <c r="E140" s="112">
        <f>'Form Data'!E80</f>
        <v>59026626.320548534</v>
      </c>
      <c r="F140" s="110">
        <f>'Form Data'!F80</f>
        <v>5.8956762256139418E-2</v>
      </c>
      <c r="G140" s="218">
        <f>'Form Data'!G80</f>
        <v>19.271428730922533</v>
      </c>
      <c r="H140" s="111">
        <f>'Form Data'!H80</f>
        <v>0.74368808969541078</v>
      </c>
      <c r="I140" s="254">
        <f>'Form Data'!I80</f>
        <v>5.2146523387841688</v>
      </c>
      <c r="J140" s="255">
        <f>'Form Data'!J80</f>
        <v>9.0112124465626664E-2</v>
      </c>
      <c r="K140" s="110">
        <f>'Form Data'!K80</f>
        <v>1.7584431128834396E-2</v>
      </c>
      <c r="L140" s="217">
        <f>'Form Data'!L80</f>
        <v>5528635063.4336843</v>
      </c>
      <c r="M140" s="216">
        <f>'Form Data'!M80</f>
        <v>398022242.78637505</v>
      </c>
      <c r="N140" s="110">
        <f>'Form Data'!N80</f>
        <v>7.7577914510445975E-2</v>
      </c>
      <c r="O140" s="215">
        <f>'Form Data'!O80</f>
        <v>1387116879.6388085</v>
      </c>
      <c r="P140" s="214">
        <f>'Form Data'!P80</f>
        <v>65330220.824647665</v>
      </c>
      <c r="Q140" s="110">
        <f>'Form Data'!Q80</f>
        <v>4.9425692405806687E-2</v>
      </c>
    </row>
    <row r="141" spans="2:17" s="65" customFormat="1">
      <c r="B141" s="574"/>
      <c r="C141" s="235" t="s">
        <v>139</v>
      </c>
      <c r="D141" s="113">
        <f>'Form Data'!D81</f>
        <v>3229685.2195597705</v>
      </c>
      <c r="E141" s="112">
        <f>'Form Data'!E81</f>
        <v>-485654.79966014717</v>
      </c>
      <c r="F141" s="110">
        <f>'Form Data'!F81</f>
        <v>-0.13071611135126107</v>
      </c>
      <c r="G141" s="218">
        <f>'Form Data'!G81</f>
        <v>5.8705872192904837E-2</v>
      </c>
      <c r="H141" s="111">
        <f>'Form Data'!H81</f>
        <v>-1.0049508599749943E-2</v>
      </c>
      <c r="I141" s="254">
        <f>'Form Data'!I81</f>
        <v>7.4827634825146623</v>
      </c>
      <c r="J141" s="255">
        <f>'Form Data'!J81</f>
        <v>0.16664697346820034</v>
      </c>
      <c r="K141" s="110">
        <f>'Form Data'!K81</f>
        <v>2.2778064463864052E-2</v>
      </c>
      <c r="L141" s="217">
        <f>'Form Data'!L81</f>
        <v>24166970.620939199</v>
      </c>
      <c r="M141" s="216">
        <f>'Form Data'!M81</f>
        <v>-3014889.830396641</v>
      </c>
      <c r="N141" s="110">
        <f>'Form Data'!N81</f>
        <v>-0.11091550689822174</v>
      </c>
      <c r="O141" s="215">
        <f>'Form Data'!O81</f>
        <v>4580973.151603722</v>
      </c>
      <c r="P141" s="214">
        <f>'Form Data'!P81</f>
        <v>-569422.67307182495</v>
      </c>
      <c r="Q141" s="110">
        <f>'Form Data'!Q81</f>
        <v>-0.11055901186151962</v>
      </c>
    </row>
    <row r="142" spans="2:17" s="65" customFormat="1">
      <c r="B142" s="574"/>
      <c r="C142" s="235" t="s">
        <v>138</v>
      </c>
      <c r="D142" s="113">
        <f>'Form Data'!D82</f>
        <v>54279850.871408455</v>
      </c>
      <c r="E142" s="112">
        <f>'Form Data'!E82</f>
        <v>722396.16734655201</v>
      </c>
      <c r="F142" s="110">
        <f>'Form Data'!F82</f>
        <v>1.3488246805943974E-2</v>
      </c>
      <c r="G142" s="218">
        <f>'Form Data'!G82</f>
        <v>0.98664289900710134</v>
      </c>
      <c r="H142" s="111">
        <f>'Form Data'!H82</f>
        <v>-4.4812439821840799E-3</v>
      </c>
      <c r="I142" s="254">
        <f>'Form Data'!I82</f>
        <v>10.275737002471208</v>
      </c>
      <c r="J142" s="255">
        <f>'Form Data'!J82</f>
        <v>-8.7798671001516837E-2</v>
      </c>
      <c r="K142" s="110">
        <f>'Form Data'!K82</f>
        <v>-8.4718838982966813E-3</v>
      </c>
      <c r="L142" s="217">
        <f>'Form Data'!L82</f>
        <v>557765472.08795094</v>
      </c>
      <c r="M142" s="216">
        <f>'Form Data'!M82</f>
        <v>2720879.6820057631</v>
      </c>
      <c r="N142" s="110">
        <f>'Form Data'!N82</f>
        <v>4.9020920467157392E-3</v>
      </c>
      <c r="O142" s="215">
        <f>'Form Data'!O82</f>
        <v>121761678.23816225</v>
      </c>
      <c r="P142" s="214">
        <f>'Form Data'!P82</f>
        <v>-821467.28091946244</v>
      </c>
      <c r="Q142" s="110">
        <f>'Form Data'!Q82</f>
        <v>-6.7013069165498783E-3</v>
      </c>
    </row>
    <row r="143" spans="2:17" s="65" customFormat="1">
      <c r="B143" s="574"/>
      <c r="C143" s="235" t="s">
        <v>137</v>
      </c>
      <c r="D143" s="113">
        <f>'Form Data'!D83</f>
        <v>30558366.95384321</v>
      </c>
      <c r="E143" s="112">
        <f>'Form Data'!E83</f>
        <v>513317.04164544865</v>
      </c>
      <c r="F143" s="110">
        <f>'Form Data'!F83</f>
        <v>1.7084912261605228E-2</v>
      </c>
      <c r="G143" s="218">
        <f>'Form Data'!G83</f>
        <v>0.55545833815369017</v>
      </c>
      <c r="H143" s="111">
        <f>'Form Data'!H83</f>
        <v>-5.4968182861236947E-4</v>
      </c>
      <c r="I143" s="254">
        <f>'Form Data'!I83</f>
        <v>6.2894918837811362</v>
      </c>
      <c r="J143" s="255">
        <f>'Form Data'!J83</f>
        <v>2.424132479945218E-2</v>
      </c>
      <c r="K143" s="110">
        <f>'Form Data'!K83</f>
        <v>3.8691708450032392E-3</v>
      </c>
      <c r="L143" s="217">
        <f>'Form Data'!L83</f>
        <v>192196600.93780255</v>
      </c>
      <c r="M143" s="216">
        <f>'Form Data'!M83</f>
        <v>3956835.1807729304</v>
      </c>
      <c r="N143" s="110">
        <f>'Form Data'!N83</f>
        <v>2.1020187551020506E-2</v>
      </c>
      <c r="O143" s="215">
        <f>'Form Data'!O83</f>
        <v>53816614.692726701</v>
      </c>
      <c r="P143" s="214">
        <f>'Form Data'!P83</f>
        <v>763320.15576062351</v>
      </c>
      <c r="Q143" s="110">
        <f>'Form Data'!Q83</f>
        <v>1.4387799333154759E-2</v>
      </c>
    </row>
    <row r="144" spans="2:17" s="65" customFormat="1">
      <c r="B144" s="574"/>
      <c r="C144" s="235" t="s">
        <v>136</v>
      </c>
      <c r="D144" s="113">
        <f>'Form Data'!D84</f>
        <v>5392919.9929582328</v>
      </c>
      <c r="E144" s="112">
        <f>'Form Data'!E84</f>
        <v>109902.34471794125</v>
      </c>
      <c r="F144" s="110">
        <f>'Form Data'!F84</f>
        <v>2.0802948624362133E-2</v>
      </c>
      <c r="G144" s="218">
        <f>'Form Data'!G84</f>
        <v>9.8026912943646433E-2</v>
      </c>
      <c r="H144" s="111">
        <f>'Form Data'!H84</f>
        <v>2.6038598783291456E-4</v>
      </c>
      <c r="I144" s="254">
        <f>'Form Data'!I84</f>
        <v>7.9249044270334048</v>
      </c>
      <c r="J144" s="255">
        <f>'Form Data'!J84</f>
        <v>-0.1736819629305062</v>
      </c>
      <c r="K144" s="110">
        <f>'Form Data'!K84</f>
        <v>-2.1445960389548942E-2</v>
      </c>
      <c r="L144" s="217">
        <f>'Form Data'!L84</f>
        <v>42738375.526831657</v>
      </c>
      <c r="M144" s="216">
        <f>'Form Data'!M84</f>
        <v>-46599.297146320343</v>
      </c>
      <c r="N144" s="110">
        <f>'Form Data'!N84</f>
        <v>-1.089150977370792E-3</v>
      </c>
      <c r="O144" s="215">
        <f>'Form Data'!O84</f>
        <v>8165904.0238520373</v>
      </c>
      <c r="P144" s="214">
        <f>'Form Data'!P84</f>
        <v>328187.81009176467</v>
      </c>
      <c r="Q144" s="110">
        <f>'Form Data'!Q84</f>
        <v>4.1872887604118954E-2</v>
      </c>
    </row>
    <row r="145" spans="2:17" s="65" customFormat="1">
      <c r="B145" s="574"/>
      <c r="C145" s="235" t="s">
        <v>135</v>
      </c>
      <c r="D145" s="113">
        <f>'Form Data'!D85</f>
        <v>112843129.36657244</v>
      </c>
      <c r="E145" s="112">
        <f>'Form Data'!E85</f>
        <v>399543.41518738866</v>
      </c>
      <c r="F145" s="110">
        <f>'Form Data'!F85</f>
        <v>3.5532788447366942E-3</v>
      </c>
      <c r="G145" s="218">
        <f>'Form Data'!G85</f>
        <v>2.0511455080270644</v>
      </c>
      <c r="H145" s="111">
        <f>'Form Data'!H85</f>
        <v>-2.9714259796373987E-2</v>
      </c>
      <c r="I145" s="254">
        <f>'Form Data'!I85</f>
        <v>8.0226353518642419</v>
      </c>
      <c r="J145" s="255">
        <f>'Form Data'!J85</f>
        <v>7.2756782421141253E-2</v>
      </c>
      <c r="K145" s="110">
        <f>'Form Data'!K85</f>
        <v>9.1519363202346316E-3</v>
      </c>
      <c r="L145" s="217">
        <f>'Form Data'!L85</f>
        <v>905299278.87125409</v>
      </c>
      <c r="M145" s="216">
        <f>'Form Data'!M85</f>
        <v>11386424.645004749</v>
      </c>
      <c r="N145" s="110">
        <f>'Form Data'!N85</f>
        <v>1.273773454668641E-2</v>
      </c>
      <c r="O145" s="215">
        <f>'Form Data'!O85</f>
        <v>196139353.10129392</v>
      </c>
      <c r="P145" s="214">
        <f>'Form Data'!P85</f>
        <v>969011.5608907342</v>
      </c>
      <c r="Q145" s="110">
        <f>'Form Data'!Q85</f>
        <v>4.9649529392770684E-3</v>
      </c>
    </row>
    <row r="146" spans="2:17" s="65" customFormat="1">
      <c r="B146" s="574"/>
      <c r="C146" s="235" t="s">
        <v>134</v>
      </c>
      <c r="D146" s="113">
        <f>'Form Data'!D86</f>
        <v>130993080.28698844</v>
      </c>
      <c r="E146" s="112">
        <f>'Form Data'!E86</f>
        <v>2122831.6527445316</v>
      </c>
      <c r="F146" s="110">
        <f>'Form Data'!F86</f>
        <v>1.6472627896990371E-2</v>
      </c>
      <c r="G146" s="218">
        <f>'Form Data'!G86</f>
        <v>2.381056513777239</v>
      </c>
      <c r="H146" s="111">
        <f>'Form Data'!H86</f>
        <v>-3.7919716520753433E-3</v>
      </c>
      <c r="I146" s="254">
        <f>'Form Data'!I86</f>
        <v>4.1360415852348336</v>
      </c>
      <c r="J146" s="255">
        <f>'Form Data'!J86</f>
        <v>-5.6854835728447739E-2</v>
      </c>
      <c r="K146" s="110">
        <f>'Form Data'!K86</f>
        <v>-1.355979972321516E-2</v>
      </c>
      <c r="L146" s="217">
        <f>'Form Data'!L86</f>
        <v>541792827.44498944</v>
      </c>
      <c r="M146" s="216">
        <f>'Form Data'!M86</f>
        <v>1453223.1778199673</v>
      </c>
      <c r="N146" s="110">
        <f>'Form Data'!N86</f>
        <v>2.6894626385768772E-3</v>
      </c>
      <c r="O146" s="215">
        <f>'Form Data'!O86</f>
        <v>67897536.93383418</v>
      </c>
      <c r="P146" s="214">
        <f>'Form Data'!P86</f>
        <v>660706.76470656693</v>
      </c>
      <c r="Q146" s="110">
        <f>'Form Data'!Q86</f>
        <v>9.8265602802009595E-3</v>
      </c>
    </row>
    <row r="147" spans="2:17" s="65" customFormat="1">
      <c r="B147" s="574"/>
      <c r="C147" s="235" t="s">
        <v>133</v>
      </c>
      <c r="D147" s="113">
        <f>'Form Data'!D87</f>
        <v>23301752.866546512</v>
      </c>
      <c r="E147" s="112">
        <f>'Form Data'!E87</f>
        <v>-686710.93138096482</v>
      </c>
      <c r="F147" s="110">
        <f>'Form Data'!F87</f>
        <v>-2.8626715623211119E-2</v>
      </c>
      <c r="G147" s="218">
        <f>'Form Data'!G87</f>
        <v>0.42355512462003797</v>
      </c>
      <c r="H147" s="111">
        <f>'Form Data'!H87</f>
        <v>-2.0370856454398401E-2</v>
      </c>
      <c r="I147" s="254">
        <f>'Form Data'!I87</f>
        <v>10.506267464965829</v>
      </c>
      <c r="J147" s="255">
        <f>'Form Data'!J87</f>
        <v>4.7192675055663713E-2</v>
      </c>
      <c r="K147" s="110">
        <f>'Form Data'!K87</f>
        <v>4.512127124398262E-3</v>
      </c>
      <c r="L147" s="217">
        <f>'Form Data'!L87</f>
        <v>244814448.01847184</v>
      </c>
      <c r="M147" s="216">
        <f>'Form Data'!M87</f>
        <v>-6082688.9391040802</v>
      </c>
      <c r="N147" s="110">
        <f>'Form Data'!N87</f>
        <v>-2.4243755878858832E-2</v>
      </c>
      <c r="O147" s="215">
        <f>'Form Data'!O87</f>
        <v>47981388.126366988</v>
      </c>
      <c r="P147" s="214">
        <f>'Form Data'!P87</f>
        <v>-111674.47162459791</v>
      </c>
      <c r="Q147" s="110">
        <f>'Form Data'!Q87</f>
        <v>-2.3220494930439625E-3</v>
      </c>
    </row>
    <row r="148" spans="2:17" s="65" customFormat="1">
      <c r="B148" s="574"/>
      <c r="C148" s="235" t="s">
        <v>132</v>
      </c>
      <c r="D148" s="113">
        <f>'Form Data'!D88</f>
        <v>63929447.875951633</v>
      </c>
      <c r="E148" s="112">
        <f>'Form Data'!E88</f>
        <v>2412502.8592516109</v>
      </c>
      <c r="F148" s="110">
        <f>'Form Data'!F88</f>
        <v>3.92168833903681E-2</v>
      </c>
      <c r="G148" s="218">
        <f>'Form Data'!G88</f>
        <v>1.1620432770473381</v>
      </c>
      <c r="H148" s="111">
        <f>'Form Data'!H88</f>
        <v>2.3622309398708463E-2</v>
      </c>
      <c r="I148" s="254">
        <f>'Form Data'!I88</f>
        <v>11.723051606578837</v>
      </c>
      <c r="J148" s="255">
        <f>'Form Data'!J88</f>
        <v>9.3053655501362798E-2</v>
      </c>
      <c r="K148" s="110">
        <f>'Form Data'!K88</f>
        <v>8.0011755713801942E-3</v>
      </c>
      <c r="L148" s="217">
        <f>'Form Data'!L88</f>
        <v>749448216.6298728</v>
      </c>
      <c r="M148" s="216">
        <f>'Form Data'!M88</f>
        <v>34006272.129105926</v>
      </c>
      <c r="N148" s="110">
        <f>'Form Data'!N88</f>
        <v>4.7531840131116991E-2</v>
      </c>
      <c r="O148" s="215">
        <f>'Form Data'!O88</f>
        <v>131314760.96412072</v>
      </c>
      <c r="P148" s="214">
        <f>'Form Data'!P88</f>
        <v>6271189.9846060872</v>
      </c>
      <c r="Q148" s="110">
        <f>'Form Data'!Q88</f>
        <v>5.0152038489315619E-2</v>
      </c>
    </row>
    <row r="149" spans="2:17" s="65" customFormat="1">
      <c r="B149" s="574"/>
      <c r="C149" s="235" t="s">
        <v>131</v>
      </c>
      <c r="D149" s="113">
        <f>'Form Data'!D89</f>
        <v>151417558.23092726</v>
      </c>
      <c r="E149" s="112">
        <f>'Form Data'!E89</f>
        <v>16789350.393630177</v>
      </c>
      <c r="F149" s="110">
        <f>'Form Data'!F89</f>
        <v>0.12470900908018248</v>
      </c>
      <c r="G149" s="218">
        <f>'Form Data'!G89</f>
        <v>2.7523115155099198</v>
      </c>
      <c r="H149" s="111">
        <f>'Form Data'!H89</f>
        <v>0.26090732439916042</v>
      </c>
      <c r="I149" s="254">
        <f>'Form Data'!I89</f>
        <v>7.1529972696041284</v>
      </c>
      <c r="J149" s="255">
        <f>'Form Data'!J89</f>
        <v>-0.18143289507115323</v>
      </c>
      <c r="K149" s="110">
        <f>'Form Data'!K89</f>
        <v>-2.4737149444136242E-2</v>
      </c>
      <c r="L149" s="217">
        <f>'Form Data'!L89</f>
        <v>1083089380.5959468</v>
      </c>
      <c r="M149" s="216">
        <f>'Form Data'!M89</f>
        <v>95668192.017901897</v>
      </c>
      <c r="N149" s="110">
        <f>'Form Data'!N89</f>
        <v>9.6886914241399599E-2</v>
      </c>
      <c r="O149" s="215">
        <f>'Form Data'!O89</f>
        <v>171751407.44751397</v>
      </c>
      <c r="P149" s="214">
        <f>'Form Data'!P89</f>
        <v>11517566.322020352</v>
      </c>
      <c r="Q149" s="110">
        <f>'Form Data'!Q89</f>
        <v>7.1879736771709196E-2</v>
      </c>
    </row>
    <row r="150" spans="2:17" s="65" customFormat="1">
      <c r="B150" s="574"/>
      <c r="C150" s="235" t="s">
        <v>130</v>
      </c>
      <c r="D150" s="113">
        <f>'Form Data'!D90</f>
        <v>13582065.44343996</v>
      </c>
      <c r="E150" s="112">
        <f>'Form Data'!E90</f>
        <v>728527.88052481972</v>
      </c>
      <c r="F150" s="110">
        <f>'Form Data'!F90</f>
        <v>5.6679173103812201E-2</v>
      </c>
      <c r="G150" s="218">
        <f>'Form Data'!G90</f>
        <v>0.24688071555993304</v>
      </c>
      <c r="H150" s="111">
        <f>'Form Data'!H90</f>
        <v>9.0155766764999923E-3</v>
      </c>
      <c r="I150" s="254">
        <f>'Form Data'!I90</f>
        <v>10.571072237683314</v>
      </c>
      <c r="J150" s="255">
        <f>'Form Data'!J90</f>
        <v>-9.0702006324701046E-3</v>
      </c>
      <c r="K150" s="110">
        <f>'Form Data'!K90</f>
        <v>-8.5728530455530974E-4</v>
      </c>
      <c r="L150" s="217">
        <f>'Form Data'!L90</f>
        <v>143576994.93954608</v>
      </c>
      <c r="M150" s="216">
        <f>'Form Data'!M90</f>
        <v>7584736.6876615584</v>
      </c>
      <c r="N150" s="110">
        <f>'Form Data'!N90</f>
        <v>5.577329757708066E-2</v>
      </c>
      <c r="O150" s="215">
        <f>'Form Data'!O90</f>
        <v>30379169.455480419</v>
      </c>
      <c r="P150" s="214">
        <f>'Form Data'!P90</f>
        <v>923663.91386099905</v>
      </c>
      <c r="Q150" s="110">
        <f>'Form Data'!Q90</f>
        <v>3.1357937909295086E-2</v>
      </c>
    </row>
    <row r="151" spans="2:17" s="65" customFormat="1">
      <c r="B151" s="574"/>
      <c r="C151" s="235" t="s">
        <v>129</v>
      </c>
      <c r="D151" s="113">
        <f>'Form Data'!D91</f>
        <v>976316555.90596902</v>
      </c>
      <c r="E151" s="112">
        <f>'Form Data'!E91</f>
        <v>4468387.3704254627</v>
      </c>
      <c r="F151" s="110">
        <f>'Form Data'!F91</f>
        <v>4.5978245523256751E-3</v>
      </c>
      <c r="G151" s="218">
        <f>'Form Data'!G91</f>
        <v>17.746470957514976</v>
      </c>
      <c r="H151" s="111">
        <f>'Form Data'!H91</f>
        <v>-0.23836772606130907</v>
      </c>
      <c r="I151" s="254">
        <f>'Form Data'!I91</f>
        <v>4.7190562971940402</v>
      </c>
      <c r="J151" s="255">
        <f>'Form Data'!J91</f>
        <v>7.736902073309615E-2</v>
      </c>
      <c r="K151" s="110">
        <f>'Form Data'!K91</f>
        <v>1.6668296704401463E-2</v>
      </c>
      <c r="L151" s="217">
        <f>'Form Data'!L91</f>
        <v>4607292791.2028599</v>
      </c>
      <c r="M151" s="216">
        <f>'Form Data'!M91</f>
        <v>96277512.659556389</v>
      </c>
      <c r="N151" s="110">
        <f>'Form Data'!N91</f>
        <v>2.134275916056004E-2</v>
      </c>
      <c r="O151" s="215">
        <f>'Form Data'!O91</f>
        <v>1077436923.1858711</v>
      </c>
      <c r="P151" s="214">
        <f>'Form Data'!P91</f>
        <v>-955133.70225310326</v>
      </c>
      <c r="Q151" s="110">
        <f>'Form Data'!Q91</f>
        <v>-8.8570172244155528E-4</v>
      </c>
    </row>
    <row r="152" spans="2:17" s="65" customFormat="1">
      <c r="B152" s="574"/>
      <c r="C152" s="235" t="s">
        <v>128</v>
      </c>
      <c r="D152" s="113">
        <f>'Form Data'!D92</f>
        <v>670701639.88982117</v>
      </c>
      <c r="E152" s="112">
        <f>'Form Data'!E92</f>
        <v>-454756.25506556034</v>
      </c>
      <c r="F152" s="110">
        <f>'Form Data'!F92</f>
        <v>-6.7757121540921626E-4</v>
      </c>
      <c r="G152" s="218">
        <f>'Form Data'!G92</f>
        <v>12.191319609875324</v>
      </c>
      <c r="H152" s="111">
        <f>'Form Data'!H92</f>
        <v>-0.22897391632968755</v>
      </c>
      <c r="I152" s="254">
        <f>'Form Data'!I92</f>
        <v>4.4543178018261367</v>
      </c>
      <c r="J152" s="255">
        <f>'Form Data'!J92</f>
        <v>4.7145208667417116E-2</v>
      </c>
      <c r="K152" s="110">
        <f>'Form Data'!K92</f>
        <v>1.0697381976962034E-2</v>
      </c>
      <c r="L152" s="217">
        <f>'Form Data'!L92</f>
        <v>2987518254.2752132</v>
      </c>
      <c r="M152" s="216">
        <f>'Form Data'!M92</f>
        <v>29616179.462291718</v>
      </c>
      <c r="N152" s="110">
        <f>'Form Data'!N92</f>
        <v>1.0012562523444882E-2</v>
      </c>
      <c r="O152" s="215">
        <f>'Form Data'!O92</f>
        <v>931947788.57447863</v>
      </c>
      <c r="P152" s="214">
        <f>'Form Data'!P92</f>
        <v>7975594.8533461094</v>
      </c>
      <c r="Q152" s="110">
        <f>'Form Data'!Q92</f>
        <v>8.6318559233106683E-3</v>
      </c>
    </row>
    <row r="153" spans="2:17" s="65" customFormat="1">
      <c r="B153" s="574"/>
      <c r="C153" s="235" t="s">
        <v>127</v>
      </c>
      <c r="D153" s="113">
        <f>'Form Data'!D93</f>
        <v>1144334123.9991946</v>
      </c>
      <c r="E153" s="112">
        <f>'Form Data'!E93</f>
        <v>13682649.992577791</v>
      </c>
      <c r="F153" s="110">
        <f>'Form Data'!F93</f>
        <v>1.210156295475516E-2</v>
      </c>
      <c r="G153" s="218">
        <f>'Form Data'!G93</f>
        <v>20.800520255851261</v>
      </c>
      <c r="H153" s="111">
        <f>'Form Data'!H93</f>
        <v>-0.12310241043259396</v>
      </c>
      <c r="I153" s="254">
        <f>'Form Data'!I93</f>
        <v>5.3383779693445996</v>
      </c>
      <c r="J153" s="255">
        <f>'Form Data'!J93</f>
        <v>-1.3381230157427204E-2</v>
      </c>
      <c r="K153" s="110">
        <f>'Form Data'!K93</f>
        <v>-2.5003423469935472E-3</v>
      </c>
      <c r="L153" s="217">
        <f>'Form Data'!L93</f>
        <v>6108888077.1265516</v>
      </c>
      <c r="M153" s="216">
        <f>'Form Data'!M93</f>
        <v>57913649.681113243</v>
      </c>
      <c r="N153" s="110">
        <f>'Form Data'!N93</f>
        <v>9.5709625574409932E-3</v>
      </c>
      <c r="O153" s="215">
        <f>'Form Data'!O93</f>
        <v>1587022223.8760629</v>
      </c>
      <c r="P153" s="214">
        <f>'Form Data'!P93</f>
        <v>25029418.081909895</v>
      </c>
      <c r="Q153" s="110">
        <f>'Form Data'!Q93</f>
        <v>1.6024029041020047E-2</v>
      </c>
    </row>
    <row r="154" spans="2:17" s="65" customFormat="1">
      <c r="B154" s="574"/>
      <c r="C154" s="235" t="s">
        <v>126</v>
      </c>
      <c r="D154" s="113">
        <f>'Form Data'!D94</f>
        <v>308774436.0762828</v>
      </c>
      <c r="E154" s="112">
        <f>'Form Data'!E94</f>
        <v>2092202.3061587811</v>
      </c>
      <c r="F154" s="110">
        <f>'Form Data'!F94</f>
        <v>6.822052521395834E-3</v>
      </c>
      <c r="G154" s="218">
        <f>'Form Data'!G94</f>
        <v>5.6125818302507344</v>
      </c>
      <c r="H154" s="111">
        <f>'Form Data'!H94</f>
        <v>-6.2821674173103581E-2</v>
      </c>
      <c r="I154" s="254">
        <f>'Form Data'!I94</f>
        <v>6.9899345969630975</v>
      </c>
      <c r="J154" s="255">
        <f>'Form Data'!J94</f>
        <v>5.2944991605648362E-2</v>
      </c>
      <c r="K154" s="110">
        <f>'Form Data'!K94</f>
        <v>7.6322720110116428E-3</v>
      </c>
      <c r="L154" s="217">
        <f>'Form Data'!L94</f>
        <v>2158313113.3873796</v>
      </c>
      <c r="M154" s="216">
        <f>'Form Data'!M94</f>
        <v>30861645.576225996</v>
      </c>
      <c r="N154" s="110">
        <f>'Form Data'!N94</f>
        <v>1.45063922929242E-2</v>
      </c>
      <c r="O154" s="215">
        <f>'Form Data'!O94</f>
        <v>493023314.95066088</v>
      </c>
      <c r="P154" s="214">
        <f>'Form Data'!P94</f>
        <v>-2297065.6031002402</v>
      </c>
      <c r="Q154" s="110">
        <f>'Form Data'!Q94</f>
        <v>-4.6375350041767986E-3</v>
      </c>
    </row>
    <row r="155" spans="2:17" s="65" customFormat="1">
      <c r="B155" s="574"/>
      <c r="C155" s="235" t="s">
        <v>125</v>
      </c>
      <c r="D155" s="113">
        <f>'Form Data'!D95</f>
        <v>56055415.186436556</v>
      </c>
      <c r="E155" s="112">
        <f>'Form Data'!E95</f>
        <v>1173634.4969404563</v>
      </c>
      <c r="F155" s="110">
        <f>'Form Data'!F95</f>
        <v>2.1384774367663326E-2</v>
      </c>
      <c r="G155" s="218">
        <f>'Form Data'!G95</f>
        <v>1.0189172677650977</v>
      </c>
      <c r="H155" s="111">
        <f>'Form Data'!H95</f>
        <v>3.2853981744516148E-3</v>
      </c>
      <c r="I155" s="254">
        <f>'Form Data'!I95</f>
        <v>7.2631095934348364</v>
      </c>
      <c r="J155" s="255">
        <f>'Form Data'!J95</f>
        <v>-6.4307368057555436E-2</v>
      </c>
      <c r="K155" s="110">
        <f>'Form Data'!K95</f>
        <v>-8.7762670522925738E-3</v>
      </c>
      <c r="L155" s="217">
        <f>'Form Data'!L95</f>
        <v>407136623.80458015</v>
      </c>
      <c r="M155" s="216">
        <f>'Form Data'!M95</f>
        <v>4994933.1034607887</v>
      </c>
      <c r="N155" s="110">
        <f>'Form Data'!N95</f>
        <v>1.242082882466701E-2</v>
      </c>
      <c r="O155" s="215">
        <f>'Form Data'!O95</f>
        <v>87299998.829979077</v>
      </c>
      <c r="P155" s="214">
        <f>'Form Data'!P95</f>
        <v>353158.40016169846</v>
      </c>
      <c r="Q155" s="110">
        <f>'Form Data'!Q95</f>
        <v>4.0617738196796743E-3</v>
      </c>
    </row>
    <row r="156" spans="2:17" s="65" customFormat="1">
      <c r="B156" s="580"/>
      <c r="C156" s="231" t="s">
        <v>124</v>
      </c>
      <c r="D156" s="113">
        <f>'Form Data'!D96</f>
        <v>250428770.65773907</v>
      </c>
      <c r="E156" s="112">
        <f>'Form Data'!E96</f>
        <v>3657961.2433899343</v>
      </c>
      <c r="F156" s="110">
        <f>'Form Data'!F96</f>
        <v>1.4823314200213636E-2</v>
      </c>
      <c r="G156" s="218">
        <f>'Form Data'!G96</f>
        <v>4.5520347663056295</v>
      </c>
      <c r="H156" s="111">
        <f>'Form Data'!H96</f>
        <v>-1.4659232634906871E-2</v>
      </c>
      <c r="I156" s="254">
        <f>'Form Data'!I96</f>
        <v>5.1621389444358936</v>
      </c>
      <c r="J156" s="255">
        <f>'Form Data'!J96</f>
        <v>0.11929534283676979</v>
      </c>
      <c r="K156" s="110">
        <f>'Form Data'!K96</f>
        <v>2.3656363802149315E-2</v>
      </c>
      <c r="L156" s="217">
        <f>'Form Data'!L96</f>
        <v>1292748109.8195198</v>
      </c>
      <c r="M156" s="216">
        <f>'Form Data'!M96</f>
        <v>48321512.50293231</v>
      </c>
      <c r="N156" s="110">
        <f>'Form Data'!N96</f>
        <v>3.8830343715836789E-2</v>
      </c>
      <c r="O156" s="215">
        <f>'Form Data'!O96</f>
        <v>223583119.14213228</v>
      </c>
      <c r="P156" s="214">
        <f>'Form Data'!P96</f>
        <v>-3720109.7756187618</v>
      </c>
      <c r="Q156" s="110">
        <f>'Form Data'!Q96</f>
        <v>-1.6366286538608176E-2</v>
      </c>
    </row>
    <row r="157" spans="2:17" s="65" customFormat="1" ht="15" thickBot="1">
      <c r="B157" s="574"/>
      <c r="C157" s="243" t="s">
        <v>123</v>
      </c>
      <c r="D157" s="108">
        <f>'Form Data'!D97</f>
        <v>100347796.48653226</v>
      </c>
      <c r="E157" s="107">
        <f>'Form Data'!E97</f>
        <v>-1735488.2365797162</v>
      </c>
      <c r="F157" s="105">
        <f>'Form Data'!F97</f>
        <v>-1.7000709188453419E-2</v>
      </c>
      <c r="G157" s="230">
        <f>'Form Data'!G97</f>
        <v>1.8240182912255991</v>
      </c>
      <c r="H157" s="106">
        <f>'Form Data'!H97</f>
        <v>-6.5115698501737374E-2</v>
      </c>
      <c r="I157" s="256">
        <f>'Form Data'!I97</f>
        <v>3.2003970061132034</v>
      </c>
      <c r="J157" s="257">
        <f>'Form Data'!J97</f>
        <v>6.2326299658567841E-2</v>
      </c>
      <c r="K157" s="105">
        <f>'Form Data'!K97</f>
        <v>1.986134331848231E-2</v>
      </c>
      <c r="L157" s="229">
        <f>'Form Data'!L97</f>
        <v>321152787.44555485</v>
      </c>
      <c r="M157" s="228">
        <f>'Form Data'!M97</f>
        <v>808222.03728914261</v>
      </c>
      <c r="N157" s="105">
        <f>'Form Data'!N97</f>
        <v>2.5229772081792538E-3</v>
      </c>
      <c r="O157" s="227">
        <f>'Form Data'!O97</f>
        <v>74996715.804827511</v>
      </c>
      <c r="P157" s="226">
        <f>'Form Data'!P97</f>
        <v>-1785334.1049479842</v>
      </c>
      <c r="Q157" s="105">
        <f>'Form Data'!Q97</f>
        <v>-2.3251972395187181E-2</v>
      </c>
    </row>
    <row r="158" spans="2:17" s="65" customFormat="1">
      <c r="B158" s="573" t="s">
        <v>62</v>
      </c>
      <c r="C158" s="225" t="s">
        <v>122</v>
      </c>
      <c r="D158" s="118">
        <f>Package!D31</f>
        <v>2169379230.0905552</v>
      </c>
      <c r="E158" s="117">
        <f>Package!E31</f>
        <v>27914333.436561584</v>
      </c>
      <c r="F158" s="115">
        <f>Package!F31</f>
        <v>1.3035158073418485E-2</v>
      </c>
      <c r="G158" s="224">
        <f>Package!G31</f>
        <v>39.432728319262601</v>
      </c>
      <c r="H158" s="116">
        <f>Package!H31</f>
        <v>-0.19681666501121953</v>
      </c>
      <c r="I158" s="258">
        <f>Package!I31</f>
        <v>4.8311791318006518</v>
      </c>
      <c r="J158" s="259">
        <f>Package!J31</f>
        <v>6.5228021605062914E-2</v>
      </c>
      <c r="K158" s="115">
        <f>Package!K31</f>
        <v>1.3686254872720681E-2</v>
      </c>
      <c r="L158" s="223">
        <f>Package!L31</f>
        <v>10480659665.375256</v>
      </c>
      <c r="M158" s="222">
        <f>Package!M31</f>
        <v>274542663.72227287</v>
      </c>
      <c r="N158" s="115">
        <f>Package!N31</f>
        <v>2.6899815441838257E-2</v>
      </c>
      <c r="O158" s="221">
        <f>Package!O31</f>
        <v>2887809504.2093072</v>
      </c>
      <c r="P158" s="220">
        <f>Package!P31</f>
        <v>60157911.80638361</v>
      </c>
      <c r="Q158" s="115">
        <f>Package!Q31</f>
        <v>2.1274867090418918E-2</v>
      </c>
    </row>
    <row r="159" spans="2:17" s="65" customFormat="1">
      <c r="B159" s="574"/>
      <c r="C159" s="219" t="s">
        <v>121</v>
      </c>
      <c r="D159" s="113">
        <f>Package!D32</f>
        <v>16945294.286339037</v>
      </c>
      <c r="E159" s="112">
        <f>Package!E32</f>
        <v>1526926.2375119887</v>
      </c>
      <c r="F159" s="110">
        <f>Package!F32</f>
        <v>9.9032934787683297E-2</v>
      </c>
      <c r="G159" s="218">
        <f>Package!G32</f>
        <v>0.30801400539603574</v>
      </c>
      <c r="H159" s="111">
        <f>Package!H32</f>
        <v>2.2684597881676871E-2</v>
      </c>
      <c r="I159" s="254">
        <f>Package!I32</f>
        <v>11.14639964619983</v>
      </c>
      <c r="J159" s="255">
        <f>Package!J32</f>
        <v>0.19770572534155129</v>
      </c>
      <c r="K159" s="110">
        <f>Package!K32</f>
        <v>1.8057471217174454E-2</v>
      </c>
      <c r="L159" s="217">
        <f>Package!L32</f>
        <v>188879022.23800144</v>
      </c>
      <c r="M159" s="216">
        <f>Package!M32</f>
        <v>20068029.712253213</v>
      </c>
      <c r="N159" s="110">
        <f>Package!N32</f>
        <v>0.11887869037433861</v>
      </c>
      <c r="O159" s="215">
        <f>Package!O32</f>
        <v>24158319.528434828</v>
      </c>
      <c r="P159" s="214">
        <f>Package!P32</f>
        <v>2083825.7845997177</v>
      </c>
      <c r="Q159" s="110">
        <f>Package!Q32</f>
        <v>9.4399708948327818E-2</v>
      </c>
    </row>
    <row r="160" spans="2:17" s="65" customFormat="1">
      <c r="B160" s="574"/>
      <c r="C160" s="219" t="s">
        <v>120</v>
      </c>
      <c r="D160" s="113">
        <f>Package!D33</f>
        <v>24977033.410310809</v>
      </c>
      <c r="E160" s="112">
        <f>Package!E33</f>
        <v>253849.56785043702</v>
      </c>
      <c r="F160" s="110">
        <f>Package!F33</f>
        <v>1.0267673025772183E-2</v>
      </c>
      <c r="G160" s="218">
        <f>Package!G33</f>
        <v>0.45400663887098175</v>
      </c>
      <c r="H160" s="111">
        <f>Package!H33</f>
        <v>-3.5159326033993854E-3</v>
      </c>
      <c r="I160" s="254">
        <f>Package!I33</f>
        <v>6.6963246190785641</v>
      </c>
      <c r="J160" s="255">
        <f>Package!J33</f>
        <v>3.9004604494905948E-2</v>
      </c>
      <c r="K160" s="110">
        <f>Package!K33</f>
        <v>5.8589048460133634E-3</v>
      </c>
      <c r="L160" s="217">
        <f>Package!L33</f>
        <v>167254323.73701209</v>
      </c>
      <c r="M160" s="216">
        <f>Package!M33</f>
        <v>2664177.1183693409</v>
      </c>
      <c r="N160" s="110">
        <f>Package!N33</f>
        <v>1.6186735191033457E-2</v>
      </c>
      <c r="O160" s="215">
        <f>Package!O33</f>
        <v>49662103.59315858</v>
      </c>
      <c r="P160" s="214">
        <f>Package!P33</f>
        <v>1258092.4197930321</v>
      </c>
      <c r="Q160" s="110">
        <f>Package!Q33</f>
        <v>2.5991490979683545E-2</v>
      </c>
    </row>
    <row r="161" spans="2:17" s="65" customFormat="1">
      <c r="B161" s="574"/>
      <c r="C161" s="219" t="s">
        <v>119</v>
      </c>
      <c r="D161" s="113">
        <f>Package!D34</f>
        <v>591995429.08887303</v>
      </c>
      <c r="E161" s="112">
        <f>Package!E34</f>
        <v>10460691.114304185</v>
      </c>
      <c r="F161" s="110">
        <f>Package!F34</f>
        <v>1.7988076087660378E-2</v>
      </c>
      <c r="G161" s="218">
        <f>Package!G34</f>
        <v>10.760679644071445</v>
      </c>
      <c r="H161" s="111">
        <f>Package!H34</f>
        <v>-1.0924001446550591E-3</v>
      </c>
      <c r="I161" s="254">
        <f>Package!I34</f>
        <v>7.1540892951267931</v>
      </c>
      <c r="J161" s="255">
        <f>Package!J34</f>
        <v>-1.3728580702992765E-2</v>
      </c>
      <c r="K161" s="110">
        <f>Package!K34</f>
        <v>-1.9153082487330176E-3</v>
      </c>
      <c r="L161" s="217">
        <f>Package!L34</f>
        <v>4235188162.0086989</v>
      </c>
      <c r="M161" s="216">
        <f>Package!M34</f>
        <v>66853071.738593578</v>
      </c>
      <c r="N161" s="110">
        <f>Package!N34</f>
        <v>1.6038315128417746E-2</v>
      </c>
      <c r="O161" s="215">
        <f>Package!O34</f>
        <v>923737984.69577789</v>
      </c>
      <c r="P161" s="214">
        <f>Package!P34</f>
        <v>12402856.507740259</v>
      </c>
      <c r="Q161" s="110">
        <f>Package!Q34</f>
        <v>1.3609545077451631E-2</v>
      </c>
    </row>
    <row r="162" spans="2:17" s="65" customFormat="1">
      <c r="B162" s="574"/>
      <c r="C162" s="219" t="s">
        <v>118</v>
      </c>
      <c r="D162" s="113">
        <f>Package!D35</f>
        <v>798591261.63225126</v>
      </c>
      <c r="E162" s="112">
        <f>Package!E35</f>
        <v>-1881297.854523778</v>
      </c>
      <c r="F162" s="110">
        <f>Package!F35</f>
        <v>-2.3502340364171593E-3</v>
      </c>
      <c r="G162" s="218">
        <f>Package!G35</f>
        <v>14.515964669195817</v>
      </c>
      <c r="H162" s="111">
        <f>Package!H35</f>
        <v>-0.29742935581186281</v>
      </c>
      <c r="I162" s="254">
        <f>Package!I35</f>
        <v>5.3499910460903823</v>
      </c>
      <c r="J162" s="255">
        <f>Package!J35</f>
        <v>6.1689673193232153E-2</v>
      </c>
      <c r="K162" s="110">
        <f>Package!K35</f>
        <v>1.1665309679473884E-2</v>
      </c>
      <c r="L162" s="217">
        <f>Package!L35</f>
        <v>4272456099.2185664</v>
      </c>
      <c r="M162" s="216">
        <f>Package!M35</f>
        <v>39315963.918158054</v>
      </c>
      <c r="N162" s="110">
        <f>Package!N35</f>
        <v>9.2876594352026953E-3</v>
      </c>
      <c r="O162" s="215">
        <f>Package!O35</f>
        <v>877611909.21006155</v>
      </c>
      <c r="P162" s="214">
        <f>Package!P35</f>
        <v>-6718963.9325494766</v>
      </c>
      <c r="Q162" s="110">
        <f>Package!Q35</f>
        <v>-7.5977941476503752E-3</v>
      </c>
    </row>
    <row r="163" spans="2:17" s="65" customFormat="1">
      <c r="B163" s="574"/>
      <c r="C163" s="219" t="s">
        <v>117</v>
      </c>
      <c r="D163" s="113">
        <f>Package!D36</f>
        <v>1014910130.8100214</v>
      </c>
      <c r="E163" s="112">
        <f>Package!E36</f>
        <v>69133130.853740096</v>
      </c>
      <c r="F163" s="110">
        <f>Package!F36</f>
        <v>7.3096650539118402E-2</v>
      </c>
      <c r="G163" s="218">
        <f>Package!G36</f>
        <v>18.447984981873493</v>
      </c>
      <c r="H163" s="111">
        <f>Package!H36</f>
        <v>0.94561442075804436</v>
      </c>
      <c r="I163" s="254">
        <f>Package!I36</f>
        <v>5.8217442270846735</v>
      </c>
      <c r="J163" s="255">
        <f>Package!J36</f>
        <v>2.3537800537789977E-2</v>
      </c>
      <c r="K163" s="110">
        <f>Package!K36</f>
        <v>4.0594968178474964E-3</v>
      </c>
      <c r="L163" s="217">
        <f>Package!L36</f>
        <v>5908547195.0529928</v>
      </c>
      <c r="M163" s="216">
        <f>Package!M36</f>
        <v>424736915.82625103</v>
      </c>
      <c r="N163" s="110">
        <f>Package!N36</f>
        <v>7.745288297722476E-2</v>
      </c>
      <c r="O163" s="215">
        <f>Package!O36</f>
        <v>1320863313.3381617</v>
      </c>
      <c r="P163" s="214">
        <f>Package!P36</f>
        <v>75639643.712206602</v>
      </c>
      <c r="Q163" s="110">
        <f>Package!Q36</f>
        <v>6.0743821015647348E-2</v>
      </c>
    </row>
    <row r="164" spans="2:17" s="65" customFormat="1" ht="15" thickBot="1">
      <c r="B164" s="575"/>
      <c r="C164" s="213" t="s">
        <v>116</v>
      </c>
      <c r="D164" s="212">
        <f>Package!D37</f>
        <v>81194313.424609184</v>
      </c>
      <c r="E164" s="154">
        <f>Package!E37</f>
        <v>11539944.752434224</v>
      </c>
      <c r="F164" s="152">
        <f>Package!F37</f>
        <v>0.16567438586295191</v>
      </c>
      <c r="G164" s="211">
        <f>Package!G37</f>
        <v>1.4758661177962982</v>
      </c>
      <c r="H164" s="153">
        <f>Package!H37</f>
        <v>0.1868555246466328</v>
      </c>
      <c r="I164" s="260">
        <f>Package!I37</f>
        <v>6.7530582735259523</v>
      </c>
      <c r="J164" s="261">
        <f>Package!J37</f>
        <v>-0.42580513665512409</v>
      </c>
      <c r="K164" s="152">
        <f>Package!K37</f>
        <v>-5.93137259097654E-2</v>
      </c>
      <c r="L164" s="210">
        <f>Package!L37</f>
        <v>548309930.03531635</v>
      </c>
      <c r="M164" s="209">
        <f>Package!M37</f>
        <v>48270731.415376484</v>
      </c>
      <c r="N164" s="152">
        <f>Package!N37</f>
        <v>9.653389483984269E-2</v>
      </c>
      <c r="O164" s="208">
        <f>Package!O37</f>
        <v>98699424.091635257</v>
      </c>
      <c r="P164" s="207">
        <f>Package!P37</f>
        <v>11338668.723204046</v>
      </c>
      <c r="Q164" s="152">
        <f>Package!Q37</f>
        <v>0.12979133107749435</v>
      </c>
    </row>
    <row r="165" spans="2:17" s="65" customFormat="1">
      <c r="B165" s="573" t="s">
        <v>115</v>
      </c>
      <c r="C165" s="234" t="s">
        <v>12</v>
      </c>
      <c r="D165" s="151">
        <f>'NB &amp; PL'!D11</f>
        <v>2364716890.1756401</v>
      </c>
      <c r="E165" s="133">
        <f>'NB &amp; PL'!E11</f>
        <v>62780487.729996681</v>
      </c>
      <c r="F165" s="131">
        <f>'NB &amp; PL'!F11</f>
        <v>2.7272902788841986E-2</v>
      </c>
      <c r="G165" s="196">
        <f>'NB &amp; PL'!G11</f>
        <v>42.98337394812026</v>
      </c>
      <c r="H165" s="132">
        <f>'NB &amp; PL'!H11</f>
        <v>0.3841735810284419</v>
      </c>
      <c r="I165" s="262">
        <f>'NB &amp; PL'!I11</f>
        <v>6.6547095565520964</v>
      </c>
      <c r="J165" s="263">
        <f>'NB &amp; PL'!J11</f>
        <v>7.9737421377021889E-3</v>
      </c>
      <c r="K165" s="131">
        <f>'NB &amp; PL'!K11</f>
        <v>1.1996478211771246E-3</v>
      </c>
      <c r="L165" s="195">
        <f>'NB &amp; PL'!L11</f>
        <v>15736504087.591986</v>
      </c>
      <c r="M165" s="194">
        <f>'NB &amp; PL'!M11</f>
        <v>436140958.95230103</v>
      </c>
      <c r="N165" s="131">
        <f>'NB &amp; PL'!N11</f>
        <v>2.8505268488426862E-2</v>
      </c>
      <c r="O165" s="193">
        <f>'NB &amp; PL'!O11</f>
        <v>3149188329.263505</v>
      </c>
      <c r="P165" s="192">
        <f>'NB &amp; PL'!P11</f>
        <v>63329267.68946743</v>
      </c>
      <c r="Q165" s="131">
        <f>'NB &amp; PL'!Q11</f>
        <v>2.0522410915670395E-2</v>
      </c>
    </row>
    <row r="166" spans="2:17" s="65" customFormat="1" ht="15" thickBot="1">
      <c r="B166" s="575"/>
      <c r="C166" s="244" t="s">
        <v>11</v>
      </c>
      <c r="D166" s="149">
        <f>'NB &amp; PL'!D12</f>
        <v>2809084131.1450248</v>
      </c>
      <c r="E166" s="127">
        <f>'NB &amp; PL'!E12</f>
        <v>52979676.048252106</v>
      </c>
      <c r="F166" s="125">
        <f>'NB &amp; PL'!F12</f>
        <v>1.9222666234684445E-2</v>
      </c>
      <c r="G166" s="186">
        <f>'NB &amp; PL'!G12</f>
        <v>51.06062132104482</v>
      </c>
      <c r="H166" s="126">
        <f>'NB &amp; PL'!H12</f>
        <v>5.6672736468655671E-2</v>
      </c>
      <c r="I166" s="250">
        <f>'NB &amp; PL'!I12</f>
        <v>4.3974121906574934</v>
      </c>
      <c r="J166" s="251">
        <f>'NB &amp; PL'!J12</f>
        <v>8.9054197928420287E-2</v>
      </c>
      <c r="K166" s="125">
        <f>'NB &amp; PL'!K12</f>
        <v>2.0670101713625256E-2</v>
      </c>
      <c r="L166" s="185">
        <f>'NB &amp; PL'!L12</f>
        <v>12352700802.879644</v>
      </c>
      <c r="M166" s="184">
        <f>'NB &amp; PL'!M12</f>
        <v>478416144.96725655</v>
      </c>
      <c r="N166" s="125">
        <f>'NB &amp; PL'!N12</f>
        <v>4.0290102414587615E-2</v>
      </c>
      <c r="O166" s="183">
        <f>'NB &amp; PL'!O12</f>
        <v>3592882537.9967251</v>
      </c>
      <c r="P166" s="182">
        <f>'NB &amp; PL'!P12</f>
        <v>82545129.373122692</v>
      </c>
      <c r="Q166" s="125">
        <f>'NB &amp; PL'!Q12</f>
        <v>2.3514870442465103E-2</v>
      </c>
    </row>
    <row r="167" spans="2:17" s="65" customFormat="1">
      <c r="B167" s="573" t="s">
        <v>114</v>
      </c>
      <c r="C167" s="135" t="s">
        <v>113</v>
      </c>
      <c r="D167" s="181">
        <f>Sodium!D19</f>
        <v>5487807536.3972025</v>
      </c>
      <c r="E167" s="180">
        <f>Sodium!E19</f>
        <v>98391561.186666489</v>
      </c>
      <c r="F167" s="173">
        <f>Sodium!F19</f>
        <v>1.8256442189512539E-2</v>
      </c>
      <c r="G167" s="179">
        <f>Sodium!G19</f>
        <v>99.751680411414114</v>
      </c>
      <c r="H167" s="178">
        <f>Sodium!H19</f>
        <v>1.6166108898303833E-2</v>
      </c>
      <c r="I167" s="264">
        <f>Sodium!I19</f>
        <v>5.6279270645955872</v>
      </c>
      <c r="J167" s="265">
        <f>Sodium!J19</f>
        <v>3.5679159392100424E-2</v>
      </c>
      <c r="K167" s="173">
        <f>Sodium!K19</f>
        <v>6.3801104666518097E-3</v>
      </c>
      <c r="L167" s="177">
        <f>Sodium!L19</f>
        <v>30884980559.381447</v>
      </c>
      <c r="M167" s="176">
        <f>Sodium!M19</f>
        <v>746030361.74011993</v>
      </c>
      <c r="N167" s="173">
        <f>Sodium!N19</f>
        <v>2.4753030774061408E-2</v>
      </c>
      <c r="O167" s="175">
        <f>Sodium!O19</f>
        <v>7216826205.743598</v>
      </c>
      <c r="P167" s="174">
        <f>Sodium!P19</f>
        <v>110607437.09633923</v>
      </c>
      <c r="Q167" s="173">
        <f>Sodium!Q19</f>
        <v>1.5564879255384152E-2</v>
      </c>
    </row>
    <row r="168" spans="2:17" s="65" customFormat="1">
      <c r="B168" s="574"/>
      <c r="C168" s="134" t="s">
        <v>112</v>
      </c>
      <c r="D168" s="172">
        <f>Sodium!D20</f>
        <v>4109947.2593743061</v>
      </c>
      <c r="E168" s="171">
        <f>Sodium!E20</f>
        <v>-918495.78595049446</v>
      </c>
      <c r="F168" s="164">
        <f>Sodium!F20</f>
        <v>-0.18266007542920601</v>
      </c>
      <c r="G168" s="170">
        <f>Sodium!G20</f>
        <v>7.4706363662677758E-2</v>
      </c>
      <c r="H168" s="169">
        <f>Sodium!H20</f>
        <v>-1.834905376532775E-2</v>
      </c>
      <c r="I168" s="266">
        <f>Sodium!I20</f>
        <v>10.55018343022444</v>
      </c>
      <c r="J168" s="267">
        <f>Sodium!J20</f>
        <v>-7.5197913539417627E-2</v>
      </c>
      <c r="K168" s="164">
        <f>Sodium!K20</f>
        <v>-7.0771966771387487E-3</v>
      </c>
      <c r="L168" s="168">
        <f>Sodium!L20</f>
        <v>43360697.474947155</v>
      </c>
      <c r="M168" s="167">
        <f>Sodium!M20</f>
        <v>-10068427.447026096</v>
      </c>
      <c r="N168" s="164">
        <f>Sodium!N20</f>
        <v>-0.18844455082747119</v>
      </c>
      <c r="O168" s="166">
        <f>Sodium!O20</f>
        <v>7063001.4929589471</v>
      </c>
      <c r="P168" s="165">
        <f>Sodium!P20</f>
        <v>-1621958.9105999498</v>
      </c>
      <c r="Q168" s="164">
        <f>Sodium!Q20</f>
        <v>-0.18675489987672347</v>
      </c>
    </row>
    <row r="169" spans="2:17" s="65" customFormat="1">
      <c r="B169" s="574"/>
      <c r="C169" s="134" t="s">
        <v>111</v>
      </c>
      <c r="D169" s="172">
        <f>Sodium!D21</f>
        <v>8613861.6494109724</v>
      </c>
      <c r="E169" s="171">
        <f>Sodium!E21</f>
        <v>182045.91853419133</v>
      </c>
      <c r="F169" s="164">
        <f>Sodium!F21</f>
        <v>2.1590357800105923E-2</v>
      </c>
      <c r="G169" s="170">
        <f>Sodium!G21</f>
        <v>0.15657385370411214</v>
      </c>
      <c r="H169" s="169">
        <f>Sodium!H21</f>
        <v>5.3626404854886789E-4</v>
      </c>
      <c r="I169" s="266">
        <f>Sodium!I21</f>
        <v>5.9626107504457506</v>
      </c>
      <c r="J169" s="267">
        <f>Sodium!J21</f>
        <v>-6.9065684318775133E-2</v>
      </c>
      <c r="K169" s="164">
        <f>Sodium!K21</f>
        <v>-1.1450495573785106E-2</v>
      </c>
      <c r="L169" s="168">
        <f>Sodium!L21</f>
        <v>51361104.073630229</v>
      </c>
      <c r="M169" s="167">
        <f>Sodium!M21</f>
        <v>503119.82742392272</v>
      </c>
      <c r="N169" s="164">
        <f>Sodium!N21</f>
        <v>9.8926419298942699E-3</v>
      </c>
      <c r="O169" s="166">
        <f>Sodium!O21</f>
        <v>20205761.554274313</v>
      </c>
      <c r="P169" s="165">
        <f>Sodium!P21</f>
        <v>258990.87422263622</v>
      </c>
      <c r="Q169" s="164">
        <f>Sodium!Q21</f>
        <v>1.2984100452994491E-2</v>
      </c>
    </row>
    <row r="170" spans="2:17" s="65" customFormat="1" ht="15" thickBot="1">
      <c r="B170" s="575"/>
      <c r="C170" s="327" t="s">
        <v>110</v>
      </c>
      <c r="D170" s="163">
        <f>Sodium!D22</f>
        <v>937415.68468746974</v>
      </c>
      <c r="E170" s="162">
        <f>Sodium!E22</f>
        <v>105639.64054171008</v>
      </c>
      <c r="F170" s="155">
        <f>Sodium!F22</f>
        <v>0.12700490869534814</v>
      </c>
      <c r="G170" s="161">
        <f>Sodium!G22</f>
        <v>1.7039371219089952E-2</v>
      </c>
      <c r="H170" s="160">
        <f>Sodium!H22</f>
        <v>1.6466808183181469E-3</v>
      </c>
      <c r="I170" s="270">
        <f>Sodium!I22</f>
        <v>5.5280169254267051</v>
      </c>
      <c r="J170" s="271">
        <f>Sodium!J22</f>
        <v>9.1001794259320867E-2</v>
      </c>
      <c r="K170" s="155">
        <f>Sodium!K22</f>
        <v>1.6737454662882616E-2</v>
      </c>
      <c r="L170" s="159">
        <f>Sodium!L22</f>
        <v>5182049.7711127959</v>
      </c>
      <c r="M170" s="158">
        <f>Sodium!M22</f>
        <v>659670.83334975038</v>
      </c>
      <c r="N170" s="155">
        <f>Sodium!N22</f>
        <v>0.14586810225948263</v>
      </c>
      <c r="O170" s="157">
        <f>Sodium!O22</f>
        <v>1177423.4124594647</v>
      </c>
      <c r="P170" s="156">
        <f>Sodium!P22</f>
        <v>105213.08804748161</v>
      </c>
      <c r="Q170" s="155">
        <f>Sodium!Q22</f>
        <v>9.8127284966391365E-2</v>
      </c>
    </row>
    <row r="171" spans="2:17" s="65" customFormat="1">
      <c r="B171" s="577" t="s">
        <v>588</v>
      </c>
      <c r="C171" s="315" t="s">
        <v>107</v>
      </c>
      <c r="D171" s="316">
        <f>'Flavor Groups'!D51</f>
        <v>28926934.448946808</v>
      </c>
      <c r="E171" s="317">
        <f>'Flavor Groups'!E51</f>
        <v>-186184.37961719558</v>
      </c>
      <c r="F171" s="318">
        <f>'Flavor Groups'!F51</f>
        <v>-6.3952055674132346E-3</v>
      </c>
      <c r="G171" s="319">
        <f>'Flavor Groups'!G51</f>
        <v>0.52580384812978209</v>
      </c>
      <c r="H171" s="320">
        <f>'Flavor Groups'!H51</f>
        <v>-1.2958031204213349E-2</v>
      </c>
      <c r="I171" s="321">
        <f>'Flavor Groups'!I51</f>
        <v>7.5292203870042211</v>
      </c>
      <c r="J171" s="322">
        <f>'Flavor Groups'!J51</f>
        <v>7.3285400991265348E-3</v>
      </c>
      <c r="K171" s="318">
        <f>'Flavor Groups'!K51</f>
        <v>9.7429479820849659E-4</v>
      </c>
      <c r="L171" s="323">
        <f>'Flavor Groups'!L51</f>
        <v>217797264.58654502</v>
      </c>
      <c r="M171" s="324">
        <f>'Flavor Groups'!M51</f>
        <v>-1188466.568009764</v>
      </c>
      <c r="N171" s="318">
        <f>'Flavor Groups'!N51</f>
        <v>-5.4271415847225828E-3</v>
      </c>
      <c r="O171" s="325">
        <f>'Flavor Groups'!O51</f>
        <v>56908372.929685868</v>
      </c>
      <c r="P171" s="326">
        <f>'Flavor Groups'!P51</f>
        <v>-676792.45802038163</v>
      </c>
      <c r="Q171" s="318">
        <f>'Flavor Groups'!Q51</f>
        <v>-1.1752895966586366E-2</v>
      </c>
    </row>
    <row r="172" spans="2:17" s="65" customFormat="1">
      <c r="B172" s="577"/>
      <c r="C172" s="233" t="s">
        <v>106</v>
      </c>
      <c r="D172" s="150">
        <f>'Flavor Groups'!D52</f>
        <v>7983147.6243887525</v>
      </c>
      <c r="E172" s="130">
        <f>'Flavor Groups'!E52</f>
        <v>-173423.35591467842</v>
      </c>
      <c r="F172" s="128">
        <f>'Flavor Groups'!F52</f>
        <v>-2.1261796940584821E-2</v>
      </c>
      <c r="G172" s="191">
        <f>'Flavor Groups'!G52</f>
        <v>0.14510938753292477</v>
      </c>
      <c r="H172" s="129">
        <f>'Flavor Groups'!H52</f>
        <v>-5.8345747456148289E-3</v>
      </c>
      <c r="I172" s="248">
        <f>'Flavor Groups'!I52</f>
        <v>10.995319680164986</v>
      </c>
      <c r="J172" s="249">
        <f>'Flavor Groups'!J52</f>
        <v>-5.0667676692144781E-2</v>
      </c>
      <c r="K172" s="128">
        <f>'Flavor Groups'!K52</f>
        <v>-4.5869757999217053E-3</v>
      </c>
      <c r="L172" s="190">
        <f>'Flavor Groups'!L52</f>
        <v>87777260.18410401</v>
      </c>
      <c r="M172" s="189">
        <f>'Flavor Groups'!M52</f>
        <v>-2320119.7396354675</v>
      </c>
      <c r="N172" s="128">
        <f>'Flavor Groups'!N52</f>
        <v>-2.5751245392477241E-2</v>
      </c>
      <c r="O172" s="188">
        <f>'Flavor Groups'!O52</f>
        <v>16145449.882458793</v>
      </c>
      <c r="P172" s="187">
        <f>'Flavor Groups'!P52</f>
        <v>-345799.66534255072</v>
      </c>
      <c r="Q172" s="128">
        <f>'Flavor Groups'!Q52</f>
        <v>-2.0968675802292596E-2</v>
      </c>
    </row>
    <row r="173" spans="2:17" s="65" customFormat="1">
      <c r="B173" s="577"/>
      <c r="C173" s="233" t="s">
        <v>105</v>
      </c>
      <c r="D173" s="150">
        <f>'Flavor Groups'!D53</f>
        <v>3027395.2993157427</v>
      </c>
      <c r="E173" s="130">
        <f>'Flavor Groups'!E53</f>
        <v>-84668.400863484945</v>
      </c>
      <c r="F173" s="128">
        <f>'Flavor Groups'!F53</f>
        <v>-2.720651279040618E-2</v>
      </c>
      <c r="G173" s="191">
        <f>'Flavor Groups'!G53</f>
        <v>5.502885558093374E-2</v>
      </c>
      <c r="H173" s="129">
        <f>'Flavor Groups'!H53</f>
        <v>-2.5624075739650448E-3</v>
      </c>
      <c r="I173" s="248">
        <f>'Flavor Groups'!I53</f>
        <v>10.944330040771879</v>
      </c>
      <c r="J173" s="249">
        <f>'Flavor Groups'!J53</f>
        <v>-0.12502444779812372</v>
      </c>
      <c r="K173" s="128">
        <f>'Flavor Groups'!K53</f>
        <v>-1.129464666862205E-2</v>
      </c>
      <c r="L173" s="190">
        <f>'Flavor Groups'!L53</f>
        <v>33132813.319592856</v>
      </c>
      <c r="M173" s="189">
        <f>'Flavor Groups'!M53</f>
        <v>-1315722.9687018469</v>
      </c>
      <c r="N173" s="128">
        <f>'Flavor Groups'!N53</f>
        <v>-3.8193871509975233E-2</v>
      </c>
      <c r="O173" s="188">
        <f>'Flavor Groups'!O53</f>
        <v>6883211.3226264697</v>
      </c>
      <c r="P173" s="187">
        <f>'Flavor Groups'!P53</f>
        <v>-474720.46649519727</v>
      </c>
      <c r="Q173" s="128">
        <f>'Flavor Groups'!Q53</f>
        <v>-6.4518193440858976E-2</v>
      </c>
    </row>
    <row r="174" spans="2:17" s="65" customFormat="1">
      <c r="B174" s="577"/>
      <c r="C174" s="233" t="s">
        <v>104</v>
      </c>
      <c r="D174" s="150">
        <f>'Flavor Groups'!D54</f>
        <v>1965540.5699959726</v>
      </c>
      <c r="E174" s="130">
        <f>'Flavor Groups'!E54</f>
        <v>-384164.23823020305</v>
      </c>
      <c r="F174" s="128">
        <f>'Flavor Groups'!F54</f>
        <v>-0.16349468107026341</v>
      </c>
      <c r="G174" s="191">
        <f>'Flavor Groups'!G54</f>
        <v>3.5727560318674405E-2</v>
      </c>
      <c r="H174" s="129">
        <f>'Flavor Groups'!H54</f>
        <v>-7.7556331452290767E-3</v>
      </c>
      <c r="I174" s="248">
        <f>'Flavor Groups'!I54</f>
        <v>8.8944338970268131</v>
      </c>
      <c r="J174" s="249">
        <f>'Flavor Groups'!J54</f>
        <v>0.36431669544564649</v>
      </c>
      <c r="K174" s="128">
        <f>'Flavor Groups'!K54</f>
        <v>4.2709459534520315E-2</v>
      </c>
      <c r="L174" s="190">
        <f>'Flavor Groups'!L54</f>
        <v>17482370.671753582</v>
      </c>
      <c r="M174" s="189">
        <f>'Flavor Groups'!M54</f>
        <v>-2560886.7315344959</v>
      </c>
      <c r="N174" s="128">
        <f>'Flavor Groups'!N54</f>
        <v>-0.12776799100102287</v>
      </c>
      <c r="O174" s="188">
        <f>'Flavor Groups'!O54</f>
        <v>4540978.1458071033</v>
      </c>
      <c r="P174" s="187">
        <f>'Flavor Groups'!P54</f>
        <v>-925777.52436086815</v>
      </c>
      <c r="Q174" s="128">
        <f>'Flavor Groups'!Q54</f>
        <v>-0.16934678998237043</v>
      </c>
    </row>
    <row r="175" spans="2:17" s="65" customFormat="1">
      <c r="B175" s="577"/>
      <c r="C175" s="233" t="s">
        <v>103</v>
      </c>
      <c r="D175" s="150">
        <f>'Flavor Groups'!D55</f>
        <v>130831164.80884327</v>
      </c>
      <c r="E175" s="130">
        <f>'Flavor Groups'!E55</f>
        <v>9022517.6289622039</v>
      </c>
      <c r="F175" s="128">
        <f>'Flavor Groups'!F55</f>
        <v>7.4071240735792673E-2</v>
      </c>
      <c r="G175" s="191">
        <f>'Flavor Groups'!G55</f>
        <v>2.3781133819486402</v>
      </c>
      <c r="H175" s="129">
        <f>'Flavor Groups'!H55</f>
        <v>0.1239455595243304</v>
      </c>
      <c r="I175" s="248">
        <f>'Flavor Groups'!I55</f>
        <v>5.4699589460971128</v>
      </c>
      <c r="J175" s="249">
        <f>'Flavor Groups'!J55</f>
        <v>0.27563318449517737</v>
      </c>
      <c r="K175" s="128">
        <f>'Flavor Groups'!K55</f>
        <v>5.3064285365531601E-2</v>
      </c>
      <c r="L175" s="190">
        <f>'Flavor Groups'!L55</f>
        <v>715641100.37443805</v>
      </c>
      <c r="M175" s="189">
        <f>'Flavor Groups'!M55</f>
        <v>82927306.342100859</v>
      </c>
      <c r="N175" s="128">
        <f>'Flavor Groups'!N55</f>
        <v>0.1310660635571074</v>
      </c>
      <c r="O175" s="188">
        <f>'Flavor Groups'!O55</f>
        <v>174896715.232656</v>
      </c>
      <c r="P175" s="187">
        <f>'Flavor Groups'!P55</f>
        <v>25764386.736424774</v>
      </c>
      <c r="Q175" s="128">
        <f>'Flavor Groups'!Q55</f>
        <v>0.17276191551636555</v>
      </c>
    </row>
    <row r="176" spans="2:17" s="65" customFormat="1">
      <c r="B176" s="577"/>
      <c r="C176" s="233" t="s">
        <v>102</v>
      </c>
      <c r="D176" s="150">
        <f>'Flavor Groups'!D56</f>
        <v>197456812.66629884</v>
      </c>
      <c r="E176" s="130">
        <f>'Flavor Groups'!E56</f>
        <v>8859304.1819971204</v>
      </c>
      <c r="F176" s="128">
        <f>'Flavor Groups'!F56</f>
        <v>4.697466182452003E-2</v>
      </c>
      <c r="G176" s="191">
        <f>'Flavor Groups'!G56</f>
        <v>3.5891653891849402</v>
      </c>
      <c r="H176" s="129">
        <f>'Flavor Groups'!H56</f>
        <v>9.9015511837588388E-2</v>
      </c>
      <c r="I176" s="248">
        <f>'Flavor Groups'!I56</f>
        <v>5.8517385705865435</v>
      </c>
      <c r="J176" s="249">
        <f>'Flavor Groups'!J56</f>
        <v>-0.11606857629351719</v>
      </c>
      <c r="K176" s="128">
        <f>'Flavor Groups'!K56</f>
        <v>-1.9449116473912408E-2</v>
      </c>
      <c r="L176" s="190">
        <f>'Flavor Groups'!L56</f>
        <v>1155465646.7044625</v>
      </c>
      <c r="M176" s="189">
        <f>'Flavor Groups'!M56</f>
        <v>29952087.688073874</v>
      </c>
      <c r="N176" s="128">
        <f>'Flavor Groups'!N56</f>
        <v>2.6611929681459964E-2</v>
      </c>
      <c r="O176" s="188">
        <f>'Flavor Groups'!O56</f>
        <v>310389559.41367382</v>
      </c>
      <c r="P176" s="187">
        <f>'Flavor Groups'!P56</f>
        <v>8276369.3030053973</v>
      </c>
      <c r="Q176" s="128">
        <f>'Flavor Groups'!Q56</f>
        <v>2.7394928701966453E-2</v>
      </c>
    </row>
    <row r="177" spans="2:17" s="65" customFormat="1">
      <c r="B177" s="577"/>
      <c r="C177" s="233" t="s">
        <v>101</v>
      </c>
      <c r="D177" s="150">
        <f>'Flavor Groups'!D57</f>
        <v>4949956345.0032358</v>
      </c>
      <c r="E177" s="130">
        <f>'Flavor Groups'!E57</f>
        <v>77262218.544677734</v>
      </c>
      <c r="F177" s="128">
        <f>'Flavor Groups'!F57</f>
        <v>1.5856160173310818E-2</v>
      </c>
      <c r="G177" s="191">
        <f>'Flavor Groups'!G57</f>
        <v>89.975178630513128</v>
      </c>
      <c r="H177" s="129">
        <f>'Flavor Groups'!H57</f>
        <v>-0.19797871650486343</v>
      </c>
      <c r="I177" s="248">
        <f>'Flavor Groups'!I57</f>
        <v>5.5130842678459926</v>
      </c>
      <c r="J177" s="249">
        <f>'Flavor Groups'!J57</f>
        <v>3.5182414728635258E-2</v>
      </c>
      <c r="K177" s="128">
        <f>'Flavor Groups'!K57</f>
        <v>6.4226077195256234E-3</v>
      </c>
      <c r="L177" s="190">
        <f>'Flavor Groups'!L57</f>
        <v>27289526452.161789</v>
      </c>
      <c r="M177" s="189">
        <f>'Flavor Groups'!M57</f>
        <v>597386267.16039276</v>
      </c>
      <c r="N177" s="128">
        <f>'Flavor Groups'!N57</f>
        <v>2.2380605789567621E-2</v>
      </c>
      <c r="O177" s="188">
        <f>'Flavor Groups'!O57</f>
        <v>6325921359.678237</v>
      </c>
      <c r="P177" s="187">
        <f>'Flavor Groups'!P57</f>
        <v>69175703.571119308</v>
      </c>
      <c r="Q177" s="128">
        <f>'Flavor Groups'!Q57</f>
        <v>1.1056179581728389E-2</v>
      </c>
    </row>
    <row r="178" spans="2:17" s="65" customFormat="1">
      <c r="B178" s="577"/>
      <c r="C178" s="233" t="s">
        <v>100</v>
      </c>
      <c r="D178" s="150">
        <f>'Flavor Groups'!D58</f>
        <v>56893145.473337822</v>
      </c>
      <c r="E178" s="130">
        <f>'Flavor Groups'!E58</f>
        <v>-2154513.2601478025</v>
      </c>
      <c r="F178" s="128">
        <f>'Flavor Groups'!F58</f>
        <v>-3.6487700043659636E-2</v>
      </c>
      <c r="G178" s="191">
        <f>'Flavor Groups'!G58</f>
        <v>1.034144661090338</v>
      </c>
      <c r="H178" s="129">
        <f>'Flavor Groups'!H58</f>
        <v>-5.8580160899964318E-2</v>
      </c>
      <c r="I178" s="248">
        <f>'Flavor Groups'!I58</f>
        <v>7.3274087928258469</v>
      </c>
      <c r="J178" s="249">
        <f>'Flavor Groups'!J58</f>
        <v>5.8232126918019489E-2</v>
      </c>
      <c r="K178" s="128">
        <f>'Flavor Groups'!K58</f>
        <v>8.010828405247878E-3</v>
      </c>
      <c r="L178" s="190">
        <f>'Flavor Groups'!L58</f>
        <v>416879334.39285558</v>
      </c>
      <c r="M178" s="189">
        <f>'Flavor Groups'!M58</f>
        <v>-12348528.649086654</v>
      </c>
      <c r="N178" s="128">
        <f>'Flavor Groups'!N58</f>
        <v>-2.876916834236367E-2</v>
      </c>
      <c r="O178" s="188">
        <f>'Flavor Groups'!O58</f>
        <v>106542456.8273057</v>
      </c>
      <c r="P178" s="187">
        <f>'Flavor Groups'!P58</f>
        <v>-2228338.8852634579</v>
      </c>
      <c r="Q178" s="128">
        <f>'Flavor Groups'!Q58</f>
        <v>-2.0486554967860358E-2</v>
      </c>
    </row>
    <row r="179" spans="2:17" s="65" customFormat="1">
      <c r="B179" s="577"/>
      <c r="C179" s="233" t="s">
        <v>99</v>
      </c>
      <c r="D179" s="150">
        <f>'Flavor Groups'!D59</f>
        <v>31819988.888926879</v>
      </c>
      <c r="E179" s="130">
        <f>'Flavor Groups'!E59</f>
        <v>-608290.4745403789</v>
      </c>
      <c r="F179" s="128">
        <f>'Flavor Groups'!F59</f>
        <v>-1.8758024985613669E-2</v>
      </c>
      <c r="G179" s="191">
        <f>'Flavor Groups'!G59</f>
        <v>0.5783907947374568</v>
      </c>
      <c r="H179" s="129">
        <f>'Flavor Groups'!H59</f>
        <v>-2.1720819422131332E-2</v>
      </c>
      <c r="I179" s="248">
        <f>'Flavor Groups'!I59</f>
        <v>5.0014182801797045</v>
      </c>
      <c r="J179" s="249">
        <f>'Flavor Groups'!J59</f>
        <v>4.1675846534101169E-2</v>
      </c>
      <c r="K179" s="128">
        <f>'Flavor Groups'!K59</f>
        <v>8.4028247619035747E-3</v>
      </c>
      <c r="L179" s="190">
        <f>'Flavor Groups'!L59</f>
        <v>159145074.10419399</v>
      </c>
      <c r="M179" s="189">
        <f>'Flavor Groups'!M59</f>
        <v>-1690839.1049086154</v>
      </c>
      <c r="N179" s="128">
        <f>'Flavor Groups'!N59</f>
        <v>-1.0512820620543605E-2</v>
      </c>
      <c r="O179" s="188">
        <f>'Flavor Groups'!O59</f>
        <v>52557350.749981813</v>
      </c>
      <c r="P179" s="187">
        <f>'Flavor Groups'!P59</f>
        <v>-479029.7385025844</v>
      </c>
      <c r="Q179" s="128">
        <f>'Flavor Groups'!Q59</f>
        <v>-9.0320971018486903E-3</v>
      </c>
    </row>
    <row r="180" spans="2:17" s="65" customFormat="1">
      <c r="B180" s="577"/>
      <c r="C180" s="233" t="s">
        <v>98</v>
      </c>
      <c r="D180" s="150">
        <f>'Flavor Groups'!D60</f>
        <v>10008889.55071754</v>
      </c>
      <c r="E180" s="130">
        <f>'Flavor Groups'!E60</f>
        <v>2289325.9332952574</v>
      </c>
      <c r="F180" s="128">
        <f>'Flavor Groups'!F60</f>
        <v>0.29656157352320767</v>
      </c>
      <c r="G180" s="191">
        <f>'Flavor Groups'!G60</f>
        <v>0.18193122574261777</v>
      </c>
      <c r="H180" s="129">
        <f>'Flavor Groups'!H60</f>
        <v>3.9074439197295696E-2</v>
      </c>
      <c r="I180" s="248">
        <f>'Flavor Groups'!I60</f>
        <v>6.0453653257238038</v>
      </c>
      <c r="J180" s="249">
        <f>'Flavor Groups'!J60</f>
        <v>-0.3706331571339927</v>
      </c>
      <c r="K180" s="128">
        <f>'Flavor Groups'!K60</f>
        <v>-5.7767026928738655E-2</v>
      </c>
      <c r="L180" s="190">
        <f>'Flavor Groups'!L60</f>
        <v>60507393.838907115</v>
      </c>
      <c r="M180" s="189">
        <f>'Flavor Groups'!M60</f>
        <v>10978685.381201506</v>
      </c>
      <c r="N180" s="128">
        <f>'Flavor Groups'!N60</f>
        <v>0.22166306619072471</v>
      </c>
      <c r="O180" s="188">
        <f>'Flavor Groups'!O60</f>
        <v>12272732.297001276</v>
      </c>
      <c r="P180" s="187">
        <f>'Flavor Groups'!P60</f>
        <v>2215404.6514336709</v>
      </c>
      <c r="Q180" s="128">
        <f>'Flavor Groups'!Q60</f>
        <v>0.22027766515193808</v>
      </c>
    </row>
    <row r="181" spans="2:17" s="65" customFormat="1">
      <c r="B181" s="577"/>
      <c r="C181" s="233" t="s">
        <v>97</v>
      </c>
      <c r="D181" s="150">
        <f>'Flavor Groups'!D61</f>
        <v>20059569.739787672</v>
      </c>
      <c r="E181" s="130">
        <f>'Flavor Groups'!E61</f>
        <v>448432.46362089738</v>
      </c>
      <c r="F181" s="128">
        <f>'Flavor Groups'!F61</f>
        <v>2.2866214095899121E-2</v>
      </c>
      <c r="G181" s="191">
        <f>'Flavor Groups'!G61</f>
        <v>0.36462207841702721</v>
      </c>
      <c r="H181" s="129">
        <f>'Flavor Groups'!H61</f>
        <v>1.7020753420514123E-3</v>
      </c>
      <c r="I181" s="248">
        <f>'Flavor Groups'!I61</f>
        <v>9.1176518084028153</v>
      </c>
      <c r="J181" s="249">
        <f>'Flavor Groups'!J61</f>
        <v>-5.8008890805115954E-2</v>
      </c>
      <c r="K181" s="128">
        <f>'Flavor Groups'!K61</f>
        <v>-6.3220396554248617E-3</v>
      </c>
      <c r="L181" s="190">
        <f>'Flavor Groups'!L61</f>
        <v>182896172.31375745</v>
      </c>
      <c r="M181" s="189">
        <f>'Flavor Groups'!M61</f>
        <v>2951030.7420623004</v>
      </c>
      <c r="N181" s="128">
        <f>'Flavor Groups'!N61</f>
        <v>1.6399613328190513E-2</v>
      </c>
      <c r="O181" s="188">
        <f>'Flavor Groups'!O61</f>
        <v>40244271.447869845</v>
      </c>
      <c r="P181" s="187">
        <f>'Flavor Groups'!P61</f>
        <v>973398.72289956361</v>
      </c>
      <c r="Q181" s="128">
        <f>'Flavor Groups'!Q61</f>
        <v>2.478678611796245E-2</v>
      </c>
    </row>
    <row r="182" spans="2:17" s="65" customFormat="1" ht="15" thickBot="1">
      <c r="B182" s="578"/>
      <c r="C182" s="232" t="s">
        <v>96</v>
      </c>
      <c r="D182" s="149">
        <f>'Flavor Groups'!D62</f>
        <v>5754013.5676936051</v>
      </c>
      <c r="E182" s="127">
        <f>'Flavor Groups'!E62</f>
        <v>-23848.486351501197</v>
      </c>
      <c r="F182" s="125">
        <f>'Flavor Groups'!F62</f>
        <v>-4.1275624319906997E-3</v>
      </c>
      <c r="G182" s="186">
        <f>'Flavor Groups'!G62</f>
        <v>0.10459049787746963</v>
      </c>
      <c r="H182" s="126">
        <f>'Flavor Groups'!H62</f>
        <v>-2.3335262059872852E-3</v>
      </c>
      <c r="I182" s="250">
        <f>'Flavor Groups'!I62</f>
        <v>10.141766590396633</v>
      </c>
      <c r="J182" s="251">
        <f>'Flavor Groups'!J62</f>
        <v>6.4267860703399293E-2</v>
      </c>
      <c r="K182" s="125">
        <f>'Flavor Groups'!K62</f>
        <v>6.3773623224615029E-3</v>
      </c>
      <c r="L182" s="185">
        <f>'Flavor Groups'!L62</f>
        <v>58355862.561523937</v>
      </c>
      <c r="M182" s="184">
        <f>'Flavor Groups'!M62</f>
        <v>129465.0515416339</v>
      </c>
      <c r="N182" s="125">
        <f>'Flavor Groups'!N62</f>
        <v>2.2234769293332716E-3</v>
      </c>
      <c r="O182" s="183">
        <f>'Flavor Groups'!O62</f>
        <v>10340804.515359649</v>
      </c>
      <c r="P182" s="182">
        <f>'Flavor Groups'!P62</f>
        <v>-57886.87215148285</v>
      </c>
      <c r="Q182" s="125">
        <f>'Flavor Groups'!Q62</f>
        <v>-5.5667458523680395E-3</v>
      </c>
    </row>
    <row r="183" spans="2:17" s="65" customFormat="1">
      <c r="B183" s="576" t="s">
        <v>95</v>
      </c>
      <c r="C183" s="135" t="s">
        <v>94</v>
      </c>
      <c r="D183" s="181">
        <f>'Cheddar Sharpness'!D23</f>
        <v>5501468760.990674</v>
      </c>
      <c r="E183" s="180">
        <f>'Cheddar Sharpness'!E23</f>
        <v>97760750.959796906</v>
      </c>
      <c r="F183" s="173">
        <f>'Cheddar Sharpness'!F23</f>
        <v>1.8091419961686325E-2</v>
      </c>
      <c r="G183" s="179">
        <f>'Cheddar Sharpness'!G23</f>
        <v>99.999999999999986</v>
      </c>
      <c r="H183" s="178">
        <f>'Cheddar Sharpness'!H23</f>
        <v>0</v>
      </c>
      <c r="I183" s="264">
        <f>'Cheddar Sharpness'!I23</f>
        <v>5.6321113064216544</v>
      </c>
      <c r="J183" s="265">
        <f>'Cheddar Sharpness'!J23</f>
        <v>3.4518018701734654E-2</v>
      </c>
      <c r="K183" s="173">
        <f>'Cheddar Sharpness'!K23</f>
        <v>6.1665821233316074E-3</v>
      </c>
      <c r="L183" s="177">
        <f>'Cheddar Sharpness'!L23</f>
        <v>30984884410.701103</v>
      </c>
      <c r="M183" s="176">
        <f>'Cheddar Sharpness'!M23</f>
        <v>737124724.95389938</v>
      </c>
      <c r="N183" s="173">
        <f>'Cheddar Sharpness'!N23</f>
        <v>2.4369564311939235E-2</v>
      </c>
      <c r="O183" s="175">
        <f>'Cheddar Sharpness'!O23</f>
        <v>7245272392.2032957</v>
      </c>
      <c r="P183" s="174">
        <f>'Cheddar Sharpness'!P23</f>
        <v>109349682.14801693</v>
      </c>
      <c r="Q183" s="173">
        <f>'Cheddar Sharpness'!Q23</f>
        <v>1.5323832192567267E-2</v>
      </c>
    </row>
    <row r="184" spans="2:17" s="65" customFormat="1">
      <c r="B184" s="577"/>
      <c r="C184" s="120" t="s">
        <v>93</v>
      </c>
      <c r="D184" s="172">
        <f>'Cheddar Sharpness'!D24</f>
        <v>159268180.34385258</v>
      </c>
      <c r="E184" s="171">
        <f>'Cheddar Sharpness'!E24</f>
        <v>5030165.1922436953</v>
      </c>
      <c r="F184" s="164">
        <f>'Cheddar Sharpness'!F24</f>
        <v>3.2613005213398744E-2</v>
      </c>
      <c r="G184" s="170">
        <f>'Cheddar Sharpness'!G24</f>
        <v>2.8950119915826336</v>
      </c>
      <c r="H184" s="169">
        <f>'Cheddar Sharpness'!H24</f>
        <v>4.071240941983767E-2</v>
      </c>
      <c r="I184" s="266">
        <f>'Cheddar Sharpness'!I24</f>
        <v>5.94126310383378</v>
      </c>
      <c r="J184" s="267">
        <f>'Cheddar Sharpness'!J24</f>
        <v>1.685598265277477E-2</v>
      </c>
      <c r="K184" s="164">
        <f>'Cheddar Sharpness'!K24</f>
        <v>2.8451762865031806E-3</v>
      </c>
      <c r="L184" s="168">
        <f>'Cheddar Sharpness'!L24</f>
        <v>946254163.49167573</v>
      </c>
      <c r="M184" s="167">
        <f>'Cheddar Sharpness'!M24</f>
        <v>32485368.170660257</v>
      </c>
      <c r="N184" s="164">
        <f>'Cheddar Sharpness'!N24</f>
        <v>3.5550971248966591E-2</v>
      </c>
      <c r="O184" s="166">
        <f>'Cheddar Sharpness'!O24</f>
        <v>242588488.6626687</v>
      </c>
      <c r="P184" s="165">
        <f>'Cheddar Sharpness'!P24</f>
        <v>7011913.7215100527</v>
      </c>
      <c r="Q184" s="164">
        <f>'Cheddar Sharpness'!Q24</f>
        <v>2.9764902233006232E-2</v>
      </c>
    </row>
    <row r="185" spans="2:17" s="65" customFormat="1">
      <c r="B185" s="577"/>
      <c r="C185" s="120" t="s">
        <v>92</v>
      </c>
      <c r="D185" s="172">
        <f>'Cheddar Sharpness'!D25</f>
        <v>472429965.71394002</v>
      </c>
      <c r="E185" s="171">
        <f>'Cheddar Sharpness'!E25</f>
        <v>9785405.8742542267</v>
      </c>
      <c r="F185" s="164">
        <f>'Cheddar Sharpness'!F25</f>
        <v>2.1151023320462335E-2</v>
      </c>
      <c r="G185" s="170">
        <f>'Cheddar Sharpness'!G25</f>
        <v>8.5873425123087923</v>
      </c>
      <c r="H185" s="169">
        <f>'Cheddar Sharpness'!H25</f>
        <v>2.5729653492570392E-2</v>
      </c>
      <c r="I185" s="266">
        <f>'Cheddar Sharpness'!I25</f>
        <v>5.273889848927289</v>
      </c>
      <c r="J185" s="267">
        <f>'Cheddar Sharpness'!J25</f>
        <v>1.6892405399119959E-2</v>
      </c>
      <c r="K185" s="164">
        <f>'Cheddar Sharpness'!K25</f>
        <v>3.2133181688943011E-3</v>
      </c>
      <c r="L185" s="168">
        <f>'Cheddar Sharpness'!L25</f>
        <v>2491543600.5078154</v>
      </c>
      <c r="M185" s="167">
        <f>'Cheddar Sharpness'!M25</f>
        <v>59422332.168372154</v>
      </c>
      <c r="N185" s="164">
        <f>'Cheddar Sharpness'!N25</f>
        <v>2.4432306456882959E-2</v>
      </c>
      <c r="O185" s="166">
        <f>'Cheddar Sharpness'!O25</f>
        <v>686852196.17514598</v>
      </c>
      <c r="P185" s="165">
        <f>'Cheddar Sharpness'!P25</f>
        <v>8900148.7965995073</v>
      </c>
      <c r="Q185" s="164">
        <f>'Cheddar Sharpness'!Q25</f>
        <v>1.3127991619781853E-2</v>
      </c>
    </row>
    <row r="186" spans="2:17" s="65" customFormat="1">
      <c r="B186" s="577"/>
      <c r="C186" s="120" t="s">
        <v>91</v>
      </c>
      <c r="D186" s="172">
        <f>'Cheddar Sharpness'!D26</f>
        <v>130542464.98647335</v>
      </c>
      <c r="E186" s="171">
        <f>'Cheddar Sharpness'!E26</f>
        <v>5023687.4343710989</v>
      </c>
      <c r="F186" s="164">
        <f>'Cheddar Sharpness'!F26</f>
        <v>4.0023393569824962E-2</v>
      </c>
      <c r="G186" s="170">
        <f>'Cheddar Sharpness'!G26</f>
        <v>2.3728656956504461</v>
      </c>
      <c r="H186" s="169">
        <f>'Cheddar Sharpness'!H26</f>
        <v>5.0038901177052342E-2</v>
      </c>
      <c r="I186" s="266">
        <f>'Cheddar Sharpness'!I26</f>
        <v>5.1849090315460504</v>
      </c>
      <c r="J186" s="267">
        <f>'Cheddar Sharpness'!J26</f>
        <v>-4.8403602085095976E-2</v>
      </c>
      <c r="K186" s="164">
        <f>'Cheddar Sharpness'!K26</f>
        <v>-9.2491325234493049E-3</v>
      </c>
      <c r="L186" s="168">
        <f>'Cheddar Sharpness'!L26</f>
        <v>676850805.70864975</v>
      </c>
      <c r="M186" s="167">
        <f>'Cheddar Sharpness'!M26</f>
        <v>19971801.387295485</v>
      </c>
      <c r="N186" s="164">
        <f>'Cheddar Sharpness'!N26</f>
        <v>3.0404079375210179E-2</v>
      </c>
      <c r="O186" s="166">
        <f>'Cheddar Sharpness'!O26</f>
        <v>152575946.48499286</v>
      </c>
      <c r="P186" s="165">
        <f>'Cheddar Sharpness'!P26</f>
        <v>2948007.7797492146</v>
      </c>
      <c r="Q186" s="164">
        <f>'Cheddar Sharpness'!Q26</f>
        <v>1.9702254841300591E-2</v>
      </c>
    </row>
    <row r="187" spans="2:17" s="65" customFormat="1" ht="15" thickBot="1">
      <c r="B187" s="578"/>
      <c r="C187" s="119" t="s">
        <v>90</v>
      </c>
      <c r="D187" s="163">
        <f>'Cheddar Sharpness'!D27</f>
        <v>250814555.59888598</v>
      </c>
      <c r="E187" s="162">
        <f>'Cheddar Sharpness'!E27</f>
        <v>-10790272.988922656</v>
      </c>
      <c r="F187" s="155">
        <f>'Cheddar Sharpness'!F27</f>
        <v>-4.1246459582457054E-2</v>
      </c>
      <c r="G187" s="161">
        <f>'Cheddar Sharpness'!G27</f>
        <v>4.5590471653195515</v>
      </c>
      <c r="H187" s="160">
        <f>'Cheddar Sharpness'!H27</f>
        <v>-0.28216239119595254</v>
      </c>
      <c r="I187" s="270">
        <f>'Cheddar Sharpness'!I27</f>
        <v>5.0427002348398124</v>
      </c>
      <c r="J187" s="271">
        <f>'Cheddar Sharpness'!J27</f>
        <v>7.5229659200099164E-2</v>
      </c>
      <c r="K187" s="155">
        <f>'Cheddar Sharpness'!K27</f>
        <v>1.5144459952923033E-2</v>
      </c>
      <c r="L187" s="159">
        <f>'Cheddar Sharpness'!L27</f>
        <v>1264782618.4197454</v>
      </c>
      <c r="M187" s="158">
        <f>'Cheddar Sharpness'!M27</f>
        <v>-34731670.035464764</v>
      </c>
      <c r="N187" s="155">
        <f>'Cheddar Sharpness'!N27</f>
        <v>-2.6726654984880409E-2</v>
      </c>
      <c r="O187" s="157">
        <f>'Cheddar Sharpness'!O27</f>
        <v>336847068.89786816</v>
      </c>
      <c r="P187" s="156">
        <f>'Cheddar Sharpness'!P27</f>
        <v>-7986859.4401092529</v>
      </c>
      <c r="Q187" s="155">
        <f>'Cheddar Sharpness'!Q27</f>
        <v>-2.3161466386454874E-2</v>
      </c>
    </row>
    <row r="188" spans="2:17" s="65" customFormat="1">
      <c r="B188" s="579" t="s">
        <v>63</v>
      </c>
      <c r="C188" s="402" t="s">
        <v>287</v>
      </c>
      <c r="D188" s="348">
        <f>Size!D27</f>
        <v>8291127.9073281717</v>
      </c>
      <c r="E188" s="349">
        <f>Size!E27</f>
        <v>3662495.0012596427</v>
      </c>
      <c r="F188" s="352">
        <f>Size!F27</f>
        <v>0.79126927444555006</v>
      </c>
      <c r="G188" s="364">
        <f>Size!G27</f>
        <v>0.15070753407014076</v>
      </c>
      <c r="H188" s="365">
        <f>Size!H27</f>
        <v>6.505092757925672E-2</v>
      </c>
      <c r="I188" s="363">
        <f>Size!I27</f>
        <v>16.063608112941164</v>
      </c>
      <c r="J188" s="350">
        <f>Size!J27</f>
        <v>-2.86101888331984</v>
      </c>
      <c r="K188" s="352">
        <f>Size!K27</f>
        <v>-0.15117967101201521</v>
      </c>
      <c r="L188" s="368">
        <f>Size!L27</f>
        <v>133185429.51758972</v>
      </c>
      <c r="M188" s="371">
        <f>Size!M27</f>
        <v>45590278.267623216</v>
      </c>
      <c r="N188" s="352">
        <f>Size!N27</f>
        <v>0.52046577484094081</v>
      </c>
      <c r="O188" s="360">
        <f>Size!O27</f>
        <v>50909820.458003551</v>
      </c>
      <c r="P188" s="351">
        <f>Size!P27</f>
        <v>19875850.820789069</v>
      </c>
      <c r="Q188" s="352">
        <f>Size!Q27</f>
        <v>0.64045467122436317</v>
      </c>
    </row>
    <row r="189" spans="2:17" s="65" customFormat="1">
      <c r="B189" s="580"/>
      <c r="C189" s="402" t="s">
        <v>288</v>
      </c>
      <c r="D189" s="172">
        <f>Size!D28</f>
        <v>473576673.79179788</v>
      </c>
      <c r="E189" s="397">
        <f>Size!E28</f>
        <v>9804497.6429589391</v>
      </c>
      <c r="F189" s="356">
        <f>Size!F28</f>
        <v>2.1140762959036098E-2</v>
      </c>
      <c r="G189" s="344">
        <f>Size!G28</f>
        <v>8.6081861838386367</v>
      </c>
      <c r="H189" s="366">
        <f>Size!H28</f>
        <v>2.5705870543749398E-2</v>
      </c>
      <c r="I189" s="346">
        <f>Size!I28</f>
        <v>9.5552572828171272</v>
      </c>
      <c r="J189" s="398">
        <f>Size!J28</f>
        <v>-1.454579849760762E-2</v>
      </c>
      <c r="K189" s="356">
        <f>Size!K28</f>
        <v>-1.5199684229666788E-3</v>
      </c>
      <c r="L189" s="369">
        <f>Size!L28</f>
        <v>4525146961.2213879</v>
      </c>
      <c r="M189" s="399">
        <f>Size!M28</f>
        <v>86938560.884188652</v>
      </c>
      <c r="N189" s="356">
        <f>Size!N28</f>
        <v>1.9588661243934234E-2</v>
      </c>
      <c r="O189" s="400">
        <f>Size!O28</f>
        <v>1214436412.127106</v>
      </c>
      <c r="P189" s="401">
        <f>Size!P28</f>
        <v>24593604.801273108</v>
      </c>
      <c r="Q189" s="356">
        <f>Size!Q28</f>
        <v>2.0669625138590483E-2</v>
      </c>
    </row>
    <row r="190" spans="2:17" s="65" customFormat="1">
      <c r="B190" s="580"/>
      <c r="C190" s="114" t="s">
        <v>89</v>
      </c>
      <c r="D190" s="172">
        <f>Size!D29</f>
        <v>1675375793.0798609</v>
      </c>
      <c r="E190" s="353">
        <f>Size!E29</f>
        <v>30238513.702057838</v>
      </c>
      <c r="F190" s="356">
        <f>Size!F29</f>
        <v>1.8380541296525815E-2</v>
      </c>
      <c r="G190" s="344">
        <f>Size!G29</f>
        <v>30.45324559433049</v>
      </c>
      <c r="H190" s="366">
        <f>Size!H29</f>
        <v>8.6457691004326875E-3</v>
      </c>
      <c r="I190" s="346">
        <f>Size!I29</f>
        <v>5.9663855232435798</v>
      </c>
      <c r="J190" s="354">
        <f>Size!J29</f>
        <v>1.5342131697794414E-2</v>
      </c>
      <c r="K190" s="356">
        <f>Size!K29</f>
        <v>2.5780574410850148E-3</v>
      </c>
      <c r="L190" s="369">
        <f>Size!L29</f>
        <v>9995937877.8244133</v>
      </c>
      <c r="M190" s="372">
        <f>Size!M29</f>
        <v>205654543.19752502</v>
      </c>
      <c r="N190" s="356">
        <f>Size!N29</f>
        <v>2.1005984828871411E-2</v>
      </c>
      <c r="O190" s="361">
        <f>Size!O29</f>
        <v>3277087409.8138227</v>
      </c>
      <c r="P190" s="355">
        <f>Size!P29</f>
        <v>56618130.949417591</v>
      </c>
      <c r="Q190" s="356">
        <f>Size!Q29</f>
        <v>1.7580708290247115E-2</v>
      </c>
    </row>
    <row r="191" spans="2:17" s="65" customFormat="1">
      <c r="B191" s="580"/>
      <c r="C191" s="114" t="s">
        <v>88</v>
      </c>
      <c r="D191" s="172">
        <f>Size!D30</f>
        <v>426973087.79744232</v>
      </c>
      <c r="E191" s="353">
        <f>Size!E30</f>
        <v>-2552133.4382256866</v>
      </c>
      <c r="F191" s="356">
        <f>Size!F30</f>
        <v>-5.9417545514176108E-3</v>
      </c>
      <c r="G191" s="344">
        <f>Size!G30</f>
        <v>7.7610744756924746</v>
      </c>
      <c r="H191" s="366">
        <f>Size!H30</f>
        <v>-0.18763815715782783</v>
      </c>
      <c r="I191" s="346">
        <f>Size!I30</f>
        <v>5.3333411722942268</v>
      </c>
      <c r="J191" s="354">
        <f>Size!J30</f>
        <v>6.4171319801898719E-2</v>
      </c>
      <c r="K191" s="356">
        <f>Size!K30</f>
        <v>1.2178639443848172E-2</v>
      </c>
      <c r="L191" s="369">
        <f>Size!L30</f>
        <v>2277193148.6116967</v>
      </c>
      <c r="M191" s="372">
        <f>Size!M30</f>
        <v>13951801.991617203</v>
      </c>
      <c r="N191" s="356">
        <f>Size!N30</f>
        <v>6.1645224060848831E-3</v>
      </c>
      <c r="O191" s="361">
        <f>Size!O30</f>
        <v>548784048.19131017</v>
      </c>
      <c r="P191" s="355">
        <f>Size!P30</f>
        <v>-4293265.7319903374</v>
      </c>
      <c r="Q191" s="356">
        <f>Size!Q30</f>
        <v>-7.7625055736524349E-3</v>
      </c>
    </row>
    <row r="192" spans="2:17" s="65" customFormat="1">
      <c r="B192" s="580"/>
      <c r="C192" s="114" t="s">
        <v>87</v>
      </c>
      <c r="D192" s="172">
        <f>Size!D31</f>
        <v>1137380073.5236266</v>
      </c>
      <c r="E192" s="353">
        <f>Size!E31</f>
        <v>44387491.943736792</v>
      </c>
      <c r="F192" s="356">
        <f>Size!F31</f>
        <v>4.0610972747478241E-2</v>
      </c>
      <c r="G192" s="344">
        <f>Size!G31</f>
        <v>20.674116730216845</v>
      </c>
      <c r="H192" s="366">
        <f>Size!H31</f>
        <v>0.44740241569479977</v>
      </c>
      <c r="I192" s="346">
        <f>Size!I31</f>
        <v>5.1623913355999553</v>
      </c>
      <c r="J192" s="354">
        <f>Size!J31</f>
        <v>6.8808105779464057E-2</v>
      </c>
      <c r="K192" s="356">
        <f>Size!K31</f>
        <v>1.3508782064583835E-2</v>
      </c>
      <c r="L192" s="369">
        <f>Size!L31</f>
        <v>5871601036.8424101</v>
      </c>
      <c r="M192" s="372">
        <f>Size!M31</f>
        <v>304352352.98887825</v>
      </c>
      <c r="N192" s="356">
        <f>Size!N31</f>
        <v>5.4668359592338525E-2</v>
      </c>
      <c r="O192" s="361">
        <f>Size!O31</f>
        <v>1057312443.6900537</v>
      </c>
      <c r="P192" s="355">
        <f>Size!P31</f>
        <v>41125702.384263158</v>
      </c>
      <c r="Q192" s="356">
        <f>Size!Q31</f>
        <v>4.0470615008632187E-2</v>
      </c>
    </row>
    <row r="193" spans="2:17" s="65" customFormat="1" ht="15" thickBot="1">
      <c r="B193" s="581"/>
      <c r="C193" s="109" t="s">
        <v>86</v>
      </c>
      <c r="D193" s="163">
        <f>Size!D32</f>
        <v>1432473559.1678135</v>
      </c>
      <c r="E193" s="162">
        <f>Size!E32</f>
        <v>28183915.143671036</v>
      </c>
      <c r="F193" s="359">
        <f>Size!F32</f>
        <v>2.0069873237053153E-2</v>
      </c>
      <c r="G193" s="345">
        <f>Size!G32</f>
        <v>26.038020416021798</v>
      </c>
      <c r="H193" s="367">
        <f>Size!H32</f>
        <v>5.0501449094525697E-2</v>
      </c>
      <c r="I193" s="347">
        <f>Size!I32</f>
        <v>3.661139634651152</v>
      </c>
      <c r="J193" s="357">
        <f>Size!J32</f>
        <v>0.10922440945827327</v>
      </c>
      <c r="K193" s="359">
        <f>Size!K32</f>
        <v>3.0750849199206912E-2</v>
      </c>
      <c r="L193" s="370">
        <f>Size!L32</f>
        <v>5244485723.0590839</v>
      </c>
      <c r="M193" s="373">
        <f>Size!M32</f>
        <v>256567955.8690443</v>
      </c>
      <c r="N193" s="359">
        <f>Size!N32</f>
        <v>5.1437888081619823E-2</v>
      </c>
      <c r="O193" s="362">
        <f>Size!O32</f>
        <v>583824264.75356424</v>
      </c>
      <c r="P193" s="358">
        <f>Size!P32</f>
        <v>10029190.476414204</v>
      </c>
      <c r="Q193" s="359">
        <f>Size!Q32</f>
        <v>1.7478697406123046E-2</v>
      </c>
    </row>
    <row r="194" spans="2:17" s="65" customFormat="1">
      <c r="B194" s="573" t="s">
        <v>85</v>
      </c>
      <c r="C194" s="135" t="s">
        <v>182</v>
      </c>
      <c r="D194" s="144">
        <f>Variety!D199</f>
        <v>1031960.6541039132</v>
      </c>
      <c r="E194" s="143">
        <f>Variety!E199</f>
        <v>117073.75236337108</v>
      </c>
      <c r="F194" s="142">
        <f>Variety!F199</f>
        <v>0.12796527323830095</v>
      </c>
      <c r="G194" s="148">
        <f>Variety!G199</f>
        <v>1.8757911731158917E-2</v>
      </c>
      <c r="H194" s="147">
        <f>Variety!H199</f>
        <v>1.827187494352598E-3</v>
      </c>
      <c r="I194" s="272">
        <f>Variety!I199</f>
        <v>4.1715508302042048</v>
      </c>
      <c r="J194" s="273">
        <f>Variety!J199</f>
        <v>0.21816383409126239</v>
      </c>
      <c r="K194" s="142">
        <f>Variety!K199</f>
        <v>5.5184031896135112E-2</v>
      </c>
      <c r="L194" s="146">
        <f>Variety!L199</f>
        <v>4304876.3233652534</v>
      </c>
      <c r="M194" s="145">
        <f>Variety!M199</f>
        <v>687974.34311013483</v>
      </c>
      <c r="N194" s="142">
        <f>Variety!N199</f>
        <v>0.19021094485441611</v>
      </c>
      <c r="O194" s="144">
        <f>Variety!O199</f>
        <v>893993.83198018116</v>
      </c>
      <c r="P194" s="143">
        <f>Variety!P199</f>
        <v>128353.83200286736</v>
      </c>
      <c r="Q194" s="142">
        <f>Variety!Q199</f>
        <v>0.1676425369712535</v>
      </c>
    </row>
    <row r="195" spans="2:17" s="65" customFormat="1">
      <c r="B195" s="574"/>
      <c r="C195" s="135" t="s">
        <v>169</v>
      </c>
      <c r="D195" s="139">
        <f>Variety!D200</f>
        <v>4282432.8893096559</v>
      </c>
      <c r="E195" s="102">
        <f>Variety!E200</f>
        <v>-205069.40257999953</v>
      </c>
      <c r="F195" s="101">
        <f>Variety!F200</f>
        <v>-4.5697893670299666E-2</v>
      </c>
      <c r="G195" s="141">
        <f>Variety!G200</f>
        <v>7.7841628760580248E-2</v>
      </c>
      <c r="H195" s="104">
        <f>Variety!H200</f>
        <v>-5.2032412353471141E-3</v>
      </c>
      <c r="I195" s="274">
        <f>Variety!I200</f>
        <v>11.290815578966352</v>
      </c>
      <c r="J195" s="275">
        <f>Variety!J200</f>
        <v>0.1542532093819986</v>
      </c>
      <c r="K195" s="101">
        <f>Variety!K200</f>
        <v>1.3851061419391641E-2</v>
      </c>
      <c r="L195" s="140">
        <f>Variety!L200</f>
        <v>48352159.982495353</v>
      </c>
      <c r="M195" s="103">
        <f>Variety!M200</f>
        <v>-1623189.1747865304</v>
      </c>
      <c r="N195" s="101">
        <f>Variety!N200</f>
        <v>-3.2479796582872228E-2</v>
      </c>
      <c r="O195" s="139">
        <f>Variety!O200</f>
        <v>9028836.6652408745</v>
      </c>
      <c r="P195" s="102">
        <f>Variety!P200</f>
        <v>-431743.38878527656</v>
      </c>
      <c r="Q195" s="101">
        <f>Variety!Q200</f>
        <v>-4.5636037782010946E-2</v>
      </c>
    </row>
    <row r="196" spans="2:17" s="65" customFormat="1">
      <c r="B196" s="574"/>
      <c r="C196" s="135" t="s">
        <v>164</v>
      </c>
      <c r="D196" s="139">
        <f>Variety!D201</f>
        <v>24074180.721998762</v>
      </c>
      <c r="E196" s="102">
        <f>Variety!E201</f>
        <v>-6036211.4614734761</v>
      </c>
      <c r="F196" s="101">
        <f>Variety!F201</f>
        <v>-0.20046937365321951</v>
      </c>
      <c r="G196" s="141">
        <f>Variety!G201</f>
        <v>0.43759551799515461</v>
      </c>
      <c r="H196" s="104">
        <f>Variety!H201</f>
        <v>-0.11962171372015018</v>
      </c>
      <c r="I196" s="274">
        <f>Variety!I201</f>
        <v>7.9338211210510146</v>
      </c>
      <c r="J196" s="275">
        <f>Variety!J201</f>
        <v>0.45942033098060886</v>
      </c>
      <c r="K196" s="101">
        <f>Variety!K201</f>
        <v>6.1465841059920111E-2</v>
      </c>
      <c r="L196" s="140">
        <f>Variety!L201</f>
        <v>191000243.48419294</v>
      </c>
      <c r="M196" s="103">
        <f>Variety!M201</f>
        <v>-34056895.641281724</v>
      </c>
      <c r="N196" s="101">
        <f>Variety!N201</f>
        <v>-0.15132555125164993</v>
      </c>
      <c r="O196" s="139">
        <f>Variety!O201</f>
        <v>43241657.614740282</v>
      </c>
      <c r="P196" s="102">
        <f>Variety!P201</f>
        <v>-10782868.701717846</v>
      </c>
      <c r="Q196" s="101">
        <f>Variety!Q201</f>
        <v>-0.19959210079057987</v>
      </c>
    </row>
    <row r="197" spans="2:17" s="65" customFormat="1">
      <c r="B197" s="574"/>
      <c r="C197" s="135" t="s">
        <v>166</v>
      </c>
      <c r="D197" s="139">
        <f>Variety!D202</f>
        <v>9902397.639659198</v>
      </c>
      <c r="E197" s="102">
        <f>Variety!E202</f>
        <v>-349262.61143914796</v>
      </c>
      <c r="F197" s="101">
        <f>Variety!F202</f>
        <v>-3.4068882784301063E-2</v>
      </c>
      <c r="G197" s="141">
        <f>Variety!G202</f>
        <v>0.17999552610157921</v>
      </c>
      <c r="H197" s="104">
        <f>Variety!H202</f>
        <v>-9.7197625866370652E-3</v>
      </c>
      <c r="I197" s="274">
        <f>Variety!I202</f>
        <v>13.792405815243935</v>
      </c>
      <c r="J197" s="275">
        <f>Variety!J202</f>
        <v>9.771852718362517E-2</v>
      </c>
      <c r="K197" s="101">
        <f>Variety!K202</f>
        <v>7.1355062827043085E-3</v>
      </c>
      <c r="L197" s="140">
        <f>Variety!L202</f>
        <v>136577886.79009333</v>
      </c>
      <c r="M197" s="103">
        <f>Variety!M202</f>
        <v>-3815394.5321363509</v>
      </c>
      <c r="N197" s="101">
        <f>Variety!N202</f>
        <v>-2.71764752287489E-2</v>
      </c>
      <c r="O197" s="139">
        <f>Variety!O202</f>
        <v>28855562.304139275</v>
      </c>
      <c r="P197" s="102">
        <f>Variety!P202</f>
        <v>-1483453.6856691204</v>
      </c>
      <c r="Q197" s="101">
        <f>Variety!Q202</f>
        <v>-4.88959063856075E-2</v>
      </c>
    </row>
    <row r="198" spans="2:17" s="65" customFormat="1">
      <c r="B198" s="574"/>
      <c r="C198" s="135" t="s">
        <v>162</v>
      </c>
      <c r="D198" s="139">
        <f>Variety!D203</f>
        <v>20647524.478533693</v>
      </c>
      <c r="E198" s="102">
        <f>Variety!E203</f>
        <v>-1486637.0468064211</v>
      </c>
      <c r="F198" s="101">
        <f>Variety!F203</f>
        <v>-6.7164823257680528E-2</v>
      </c>
      <c r="G198" s="141">
        <f>Variety!G203</f>
        <v>0.37530931057791905</v>
      </c>
      <c r="H198" s="104">
        <f>Variety!H203</f>
        <v>-3.4301302805568312E-2</v>
      </c>
      <c r="I198" s="274">
        <f>Variety!I203</f>
        <v>12.005495768616331</v>
      </c>
      <c r="J198" s="275">
        <f>Variety!J203</f>
        <v>0.12216861154897707</v>
      </c>
      <c r="K198" s="101">
        <f>Variety!K203</f>
        <v>1.0280673916843222E-2</v>
      </c>
      <c r="L198" s="140">
        <f>Variety!L203</f>
        <v>247883767.75943837</v>
      </c>
      <c r="M198" s="103">
        <f>Variety!M203</f>
        <v>-15143714.993551165</v>
      </c>
      <c r="N198" s="101">
        <f>Variety!N203</f>
        <v>-5.7574648987431878E-2</v>
      </c>
      <c r="O198" s="139">
        <f>Variety!O203</f>
        <v>35290529.734972395</v>
      </c>
      <c r="P198" s="102">
        <f>Variety!P203</f>
        <v>-2827423.4425236583</v>
      </c>
      <c r="Q198" s="101">
        <f>Variety!Q203</f>
        <v>-7.4175636591969546E-2</v>
      </c>
    </row>
    <row r="199" spans="2:17" s="65" customFormat="1">
      <c r="B199" s="574"/>
      <c r="C199" s="135" t="s">
        <v>226</v>
      </c>
      <c r="D199" s="139">
        <f>Variety!D204</f>
        <v>6497405.7342790989</v>
      </c>
      <c r="E199" s="102">
        <f>Variety!E204</f>
        <v>1167560.9196450636</v>
      </c>
      <c r="F199" s="101">
        <f>Variety!F204</f>
        <v>0.2190609596060504</v>
      </c>
      <c r="G199" s="141">
        <f>Variety!G204</f>
        <v>0.11810311057931154</v>
      </c>
      <c r="H199" s="104">
        <f>Variety!H204</f>
        <v>1.9470008925035073E-2</v>
      </c>
      <c r="I199" s="274">
        <f>Variety!I204</f>
        <v>11.501129194392506</v>
      </c>
      <c r="J199" s="275">
        <f>Variety!J204</f>
        <v>-0.22844917324014702</v>
      </c>
      <c r="K199" s="101">
        <f>Variety!K204</f>
        <v>-1.9476332914961737E-2</v>
      </c>
      <c r="L199" s="140">
        <f>Variety!L204</f>
        <v>74727502.778330624</v>
      </c>
      <c r="M199" s="103">
        <f>Variety!M204</f>
        <v>12210670.337760173</v>
      </c>
      <c r="N199" s="101">
        <f>Variety!N204</f>
        <v>0.19531812251313022</v>
      </c>
      <c r="O199" s="139">
        <f>Variety!O204</f>
        <v>11091201.323795585</v>
      </c>
      <c r="P199" s="102">
        <f>Variety!P204</f>
        <v>2268806.8791401461</v>
      </c>
      <c r="Q199" s="101">
        <f>Variety!Q204</f>
        <v>0.25716452527404027</v>
      </c>
    </row>
    <row r="200" spans="2:17" s="65" customFormat="1">
      <c r="B200" s="574"/>
      <c r="C200" s="135" t="s">
        <v>146</v>
      </c>
      <c r="D200" s="139">
        <f>Variety!D205</f>
        <v>1021429384.3588996</v>
      </c>
      <c r="E200" s="102">
        <f>Variety!E205</f>
        <v>6387436.6276218891</v>
      </c>
      <c r="F200" s="101">
        <f>Variety!F205</f>
        <v>6.292780945554478E-3</v>
      </c>
      <c r="G200" s="141">
        <f>Variety!G205</f>
        <v>18.566485219393773</v>
      </c>
      <c r="H200" s="104">
        <f>Variety!H205</f>
        <v>-0.21768938528620296</v>
      </c>
      <c r="I200" s="274">
        <f>Variety!I205</f>
        <v>5.4435984341190364</v>
      </c>
      <c r="J200" s="275">
        <f>Variety!J205</f>
        <v>1.8351337169923099E-2</v>
      </c>
      <c r="K200" s="101">
        <f>Variety!K205</f>
        <v>3.3825808929961862E-3</v>
      </c>
      <c r="L200" s="140">
        <f>Variety!L205</f>
        <v>5560251397.2592773</v>
      </c>
      <c r="M200" s="103">
        <f>Variety!M205</f>
        <v>53398017.048589706</v>
      </c>
      <c r="N200" s="101">
        <f>Variety!N205</f>
        <v>9.6966476791409944E-3</v>
      </c>
      <c r="O200" s="139">
        <f>Variety!O205</f>
        <v>1473046531.0801229</v>
      </c>
      <c r="P200" s="102">
        <f>Variety!P205</f>
        <v>4442379.4674394131</v>
      </c>
      <c r="Q200" s="101">
        <f>Variety!Q205</f>
        <v>3.0248991619431335E-3</v>
      </c>
    </row>
    <row r="201" spans="2:17" s="65" customFormat="1">
      <c r="B201" s="574"/>
      <c r="C201" s="135" t="s">
        <v>227</v>
      </c>
      <c r="D201" s="139">
        <f>Variety!D206</f>
        <v>112494056.95774803</v>
      </c>
      <c r="E201" s="102">
        <f>Variety!E206</f>
        <v>-5666108.2331206501</v>
      </c>
      <c r="F201" s="101">
        <f>Variety!F206</f>
        <v>-4.7952778535540863E-2</v>
      </c>
      <c r="G201" s="141">
        <f>Variety!G206</f>
        <v>2.0448004313940826</v>
      </c>
      <c r="H201" s="104">
        <f>Variety!H206</f>
        <v>-0.14184927231915534</v>
      </c>
      <c r="I201" s="274">
        <f>Variety!I206</f>
        <v>3.4832351332779257</v>
      </c>
      <c r="J201" s="275">
        <f>Variety!J206</f>
        <v>6.8303822369307543E-2</v>
      </c>
      <c r="K201" s="101">
        <f>Variety!K206</f>
        <v>2.000152159755559E-2</v>
      </c>
      <c r="L201" s="140">
        <f>Variety!L206</f>
        <v>391843251.480196</v>
      </c>
      <c r="M201" s="103">
        <f>Variety!M206</f>
        <v>-11665596.332236052</v>
      </c>
      <c r="N201" s="101">
        <f>Variety!N206</f>
        <v>-2.8910385473526749E-2</v>
      </c>
      <c r="O201" s="139">
        <f>Variety!O206</f>
        <v>107637638.51298018</v>
      </c>
      <c r="P201" s="102">
        <f>Variety!P206</f>
        <v>-4566219.2554806769</v>
      </c>
      <c r="Q201" s="101">
        <f>Variety!Q206</f>
        <v>-4.0695742074246095E-2</v>
      </c>
    </row>
    <row r="202" spans="2:17" s="65" customFormat="1">
      <c r="B202" s="574"/>
      <c r="C202" s="135" t="s">
        <v>228</v>
      </c>
      <c r="D202" s="139">
        <f>Variety!D207</f>
        <v>323678753.06256157</v>
      </c>
      <c r="E202" s="102">
        <f>Variety!E207</f>
        <v>1524524.4964144826</v>
      </c>
      <c r="F202" s="101">
        <f>Variety!F207</f>
        <v>4.732281501316553E-3</v>
      </c>
      <c r="G202" s="141">
        <f>Variety!G207</f>
        <v>5.8834970645961677</v>
      </c>
      <c r="H202" s="104">
        <f>Variety!H207</f>
        <v>-7.8228253798788394E-2</v>
      </c>
      <c r="I202" s="274">
        <f>Variety!I207</f>
        <v>4.2671542983970623</v>
      </c>
      <c r="J202" s="275">
        <f>Variety!J207</f>
        <v>7.8838813243968353E-2</v>
      </c>
      <c r="K202" s="101">
        <f>Variety!K207</f>
        <v>1.8823513539856129E-2</v>
      </c>
      <c r="L202" s="140">
        <f>Variety!L207</f>
        <v>1381187182.430711</v>
      </c>
      <c r="M202" s="103">
        <f>Variety!M207</f>
        <v>31903638.319567919</v>
      </c>
      <c r="N202" s="101">
        <f>Variety!N207</f>
        <v>2.3644873206087182E-2</v>
      </c>
      <c r="O202" s="139">
        <f>Variety!O207</f>
        <v>333040808.56135792</v>
      </c>
      <c r="P202" s="102">
        <f>Variety!P207</f>
        <v>6151730.0394025445</v>
      </c>
      <c r="Q202" s="101">
        <f>Variety!Q207</f>
        <v>1.8819013676498117E-2</v>
      </c>
    </row>
    <row r="203" spans="2:17" s="65" customFormat="1">
      <c r="B203" s="574"/>
      <c r="C203" s="135" t="s">
        <v>229</v>
      </c>
      <c r="D203" s="139">
        <f>Variety!D208</f>
        <v>11297891.898054153</v>
      </c>
      <c r="E203" s="102">
        <f>Variety!E208</f>
        <v>-434762.5942290388</v>
      </c>
      <c r="F203" s="101">
        <f>Variety!F208</f>
        <v>-3.7055774080366137E-2</v>
      </c>
      <c r="G203" s="141">
        <f>Variety!G208</f>
        <v>0.20536137509612407</v>
      </c>
      <c r="H203" s="104">
        <f>Variety!H208</f>
        <v>-1.1760913349216084E-2</v>
      </c>
      <c r="I203" s="274">
        <f>Variety!I208</f>
        <v>6.1130151602856646</v>
      </c>
      <c r="J203" s="275">
        <f>Variety!J208</f>
        <v>-0.18817151371585084</v>
      </c>
      <c r="K203" s="101">
        <f>Variety!K208</f>
        <v>-2.9862869242112788E-2</v>
      </c>
      <c r="L203" s="140">
        <f>Variety!L208</f>
        <v>69064184.452073619</v>
      </c>
      <c r="M203" s="103">
        <f>Variety!M208</f>
        <v>-4865461.6853652447</v>
      </c>
      <c r="N203" s="101">
        <f>Variety!N208</f>
        <v>-6.5812051586451675E-2</v>
      </c>
      <c r="O203" s="139">
        <f>Variety!O208</f>
        <v>19953504.445985172</v>
      </c>
      <c r="P203" s="102">
        <f>Variety!P208</f>
        <v>27194.331033479422</v>
      </c>
      <c r="Q203" s="101">
        <f>Variety!Q208</f>
        <v>1.364744946585679E-3</v>
      </c>
    </row>
    <row r="204" spans="2:17" s="65" customFormat="1">
      <c r="B204" s="574"/>
      <c r="C204" s="135" t="s">
        <v>153</v>
      </c>
      <c r="D204" s="139">
        <f>Variety!D209</f>
        <v>59270180.864902988</v>
      </c>
      <c r="E204" s="102">
        <f>Variety!E209</f>
        <v>-4025083.6230311394</v>
      </c>
      <c r="F204" s="101">
        <f>Variety!F209</f>
        <v>-6.3592176375192086E-2</v>
      </c>
      <c r="G204" s="141">
        <f>Variety!G209</f>
        <v>1.07735194799561</v>
      </c>
      <c r="H204" s="104">
        <f>Variety!H209</f>
        <v>-9.3978263970681208E-2</v>
      </c>
      <c r="I204" s="274">
        <f>Variety!I209</f>
        <v>5.0604599609466332</v>
      </c>
      <c r="J204" s="275">
        <f>Variety!J209</f>
        <v>5.2544910186384186E-2</v>
      </c>
      <c r="K204" s="101">
        <f>Variety!K209</f>
        <v>1.0492372505082203E-2</v>
      </c>
      <c r="L204" s="140">
        <f>Variety!L209</f>
        <v>299934377.14490688</v>
      </c>
      <c r="M204" s="103">
        <f>Variety!M209</f>
        <v>-17042930.526069164</v>
      </c>
      <c r="N204" s="101">
        <f>Variety!N209</f>
        <v>-5.3767036673047296E-2</v>
      </c>
      <c r="O204" s="139">
        <f>Variety!O209</f>
        <v>61192386.73849497</v>
      </c>
      <c r="P204" s="102">
        <f>Variety!P209</f>
        <v>-4689301.2093523145</v>
      </c>
      <c r="Q204" s="101">
        <f>Variety!Q209</f>
        <v>-7.1177611798052598E-2</v>
      </c>
    </row>
    <row r="205" spans="2:17" s="65" customFormat="1">
      <c r="B205" s="574"/>
      <c r="C205" s="135" t="s">
        <v>148</v>
      </c>
      <c r="D205" s="139">
        <f>Variety!D210</f>
        <v>470967257.90168285</v>
      </c>
      <c r="E205" s="102">
        <f>Variety!E210</f>
        <v>-7462801.611284256</v>
      </c>
      <c r="F205" s="101">
        <f>Variety!F210</f>
        <v>-1.5598521587212243E-2</v>
      </c>
      <c r="G205" s="141">
        <f>Variety!G210</f>
        <v>8.5607549249606851</v>
      </c>
      <c r="H205" s="104">
        <f>Variety!H210</f>
        <v>-0.29298140988308674</v>
      </c>
      <c r="I205" s="274">
        <f>Variety!I210</f>
        <v>4.408921329721097</v>
      </c>
      <c r="J205" s="275">
        <f>Variety!J210</f>
        <v>-2.8193931899691549E-2</v>
      </c>
      <c r="K205" s="101">
        <f>Variety!K210</f>
        <v>-6.3541130300484635E-3</v>
      </c>
      <c r="L205" s="140">
        <f>Variety!L210</f>
        <v>2076457588.9629862</v>
      </c>
      <c r="M205" s="103">
        <f>Variety!M210</f>
        <v>-46391729.720142126</v>
      </c>
      <c r="N205" s="101">
        <f>Variety!N210</f>
        <v>-2.1853519847993923E-2</v>
      </c>
      <c r="O205" s="139">
        <f>Variety!O210</f>
        <v>448814053.62011087</v>
      </c>
      <c r="P205" s="102">
        <f>Variety!P210</f>
        <v>-4784032.0675355792</v>
      </c>
      <c r="Q205" s="101">
        <f>Variety!Q210</f>
        <v>-1.0546852419544658E-2</v>
      </c>
    </row>
    <row r="206" spans="2:17" s="65" customFormat="1">
      <c r="B206" s="574"/>
      <c r="C206" s="135" t="s">
        <v>161</v>
      </c>
      <c r="D206" s="139">
        <f>Variety!D211</f>
        <v>12984251.291647939</v>
      </c>
      <c r="E206" s="102">
        <f>Variety!E211</f>
        <v>-1133742.7979388051</v>
      </c>
      <c r="F206" s="101">
        <f>Variety!F211</f>
        <v>-8.0304807520428109E-2</v>
      </c>
      <c r="G206" s="141">
        <f>Variety!G211</f>
        <v>0.23601426920235394</v>
      </c>
      <c r="H206" s="104">
        <f>Variety!H211</f>
        <v>-2.5250663384299127E-2</v>
      </c>
      <c r="I206" s="274">
        <f>Variety!I211</f>
        <v>5.5795375328820151</v>
      </c>
      <c r="J206" s="275">
        <f>Variety!J211</f>
        <v>8.3465119797901721E-2</v>
      </c>
      <c r="K206" s="101">
        <f>Variety!K211</f>
        <v>1.5186320980633767E-2</v>
      </c>
      <c r="L206" s="140">
        <f>Variety!L211</f>
        <v>72446117.418121457</v>
      </c>
      <c r="M206" s="103">
        <f>Variety!M211</f>
        <v>-5147400.4257408082</v>
      </c>
      <c r="N206" s="101">
        <f>Variety!N211</f>
        <v>-6.6338021123087579E-2</v>
      </c>
      <c r="O206" s="139">
        <f>Variety!O211</f>
        <v>21173899.724463239</v>
      </c>
      <c r="P206" s="102">
        <f>Variety!P211</f>
        <v>-1869016.7239688896</v>
      </c>
      <c r="Q206" s="101">
        <f>Variety!Q211</f>
        <v>-8.1110250438635775E-2</v>
      </c>
    </row>
    <row r="207" spans="2:17" s="65" customFormat="1">
      <c r="B207" s="574"/>
      <c r="C207" s="135" t="s">
        <v>150</v>
      </c>
      <c r="D207" s="139">
        <f>Variety!D212</f>
        <v>361617830.98701489</v>
      </c>
      <c r="E207" s="102">
        <f>Variety!E212</f>
        <v>16270455.301471949</v>
      </c>
      <c r="F207" s="101">
        <f>Variety!F212</f>
        <v>4.7113302277666816E-2</v>
      </c>
      <c r="G207" s="141">
        <f>Variety!G212</f>
        <v>6.5731143208726799</v>
      </c>
      <c r="H207" s="104">
        <f>Variety!H212</f>
        <v>0.18218100166897333</v>
      </c>
      <c r="I207" s="274">
        <f>Variety!I212</f>
        <v>4.9955958174270831</v>
      </c>
      <c r="J207" s="275">
        <f>Variety!J212</f>
        <v>-3.5204869576540787E-2</v>
      </c>
      <c r="K207" s="101">
        <f>Variety!K212</f>
        <v>-6.9978660986287303E-3</v>
      </c>
      <c r="L207" s="140">
        <f>Variety!L212</f>
        <v>1806496523.9857855</v>
      </c>
      <c r="M207" s="103">
        <f>Variety!M212</f>
        <v>69122709.132057428</v>
      </c>
      <c r="N207" s="101">
        <f>Variety!N212</f>
        <v>3.9785743598234766E-2</v>
      </c>
      <c r="O207" s="139">
        <f>Variety!O212</f>
        <v>507075060.6814428</v>
      </c>
      <c r="P207" s="102">
        <f>Variety!P212</f>
        <v>18829244.321850836</v>
      </c>
      <c r="Q207" s="101">
        <f>Variety!Q212</f>
        <v>3.8565090966356873E-2</v>
      </c>
    </row>
    <row r="208" spans="2:17" s="65" customFormat="1">
      <c r="B208" s="574"/>
      <c r="C208" s="135" t="s">
        <v>171</v>
      </c>
      <c r="D208" s="139">
        <f>Variety!D213</f>
        <v>16597685.754262678</v>
      </c>
      <c r="E208" s="102">
        <f>Variety!E213</f>
        <v>1526730.6522399969</v>
      </c>
      <c r="F208" s="101">
        <f>Variety!F213</f>
        <v>0.10130284656180109</v>
      </c>
      <c r="G208" s="141">
        <f>Variety!G213</f>
        <v>0.30169553759810597</v>
      </c>
      <c r="H208" s="104">
        <f>Variety!H213</f>
        <v>2.2795288472014397E-2</v>
      </c>
      <c r="I208" s="274">
        <f>Variety!I213</f>
        <v>5.6467970878536153</v>
      </c>
      <c r="J208" s="275">
        <f>Variety!J213</f>
        <v>6.9595739853047789E-2</v>
      </c>
      <c r="K208" s="101">
        <f>Variety!K213</f>
        <v>1.2478613467666527E-2</v>
      </c>
      <c r="L208" s="140">
        <f>Variety!L213</f>
        <v>93723763.582279935</v>
      </c>
      <c r="M208" s="103">
        <f>Variety!M213</f>
        <v>9670012.4716230035</v>
      </c>
      <c r="N208" s="101">
        <f>Variety!N213</f>
        <v>0.1150455790948867</v>
      </c>
      <c r="O208" s="139">
        <f>Variety!O213</f>
        <v>16308061.511565182</v>
      </c>
      <c r="P208" s="102">
        <f>Variety!P213</f>
        <v>1030259.6472494267</v>
      </c>
      <c r="Q208" s="101">
        <f>Variety!Q213</f>
        <v>6.7435070594533381E-2</v>
      </c>
    </row>
    <row r="209" spans="2:17" s="65" customFormat="1">
      <c r="B209" s="574"/>
      <c r="C209" s="135" t="s">
        <v>147</v>
      </c>
      <c r="D209" s="139">
        <f>Variety!D214</f>
        <v>553675172.60101664</v>
      </c>
      <c r="E209" s="102">
        <f>Variety!E214</f>
        <v>6665194.3534908295</v>
      </c>
      <c r="F209" s="101">
        <f>Variety!F214</f>
        <v>1.2184776546205494E-2</v>
      </c>
      <c r="G209" s="141">
        <f>Variety!G214</f>
        <v>10.064133718743751</v>
      </c>
      <c r="H209" s="104">
        <f>Variety!H214</f>
        <v>-5.8729641602770499E-2</v>
      </c>
      <c r="I209" s="274">
        <f>Variety!I214</f>
        <v>5.4305046847279552</v>
      </c>
      <c r="J209" s="275">
        <f>Variety!J214</f>
        <v>5.325703795449499E-2</v>
      </c>
      <c r="K209" s="101">
        <f>Variety!K214</f>
        <v>9.9041445462254487E-3</v>
      </c>
      <c r="L209" s="140">
        <f>Variety!L214</f>
        <v>3006735618.6273799</v>
      </c>
      <c r="M209" s="103">
        <f>Variety!M214</f>
        <v>65327500.33427</v>
      </c>
      <c r="N209" s="101">
        <f>Variety!N214</f>
        <v>2.220960088060794E-2</v>
      </c>
      <c r="O209" s="139">
        <f>Variety!O214</f>
        <v>797036442.14227951</v>
      </c>
      <c r="P209" s="102">
        <f>Variety!P214</f>
        <v>-5767811.2699908018</v>
      </c>
      <c r="Q209" s="101">
        <f>Variety!Q214</f>
        <v>-7.1845798592559433E-3</v>
      </c>
    </row>
    <row r="210" spans="2:17" s="65" customFormat="1">
      <c r="B210" s="574"/>
      <c r="C210" s="135" t="s">
        <v>230</v>
      </c>
      <c r="D210" s="139">
        <f>Variety!D215</f>
        <v>7573449.5598685648</v>
      </c>
      <c r="E210" s="102">
        <f>Variety!E215</f>
        <v>1095469.3954935679</v>
      </c>
      <c r="F210" s="101">
        <f>Variety!F215</f>
        <v>0.1691066301064014</v>
      </c>
      <c r="G210" s="141">
        <f>Variety!G215</f>
        <v>0.13766232053464894</v>
      </c>
      <c r="H210" s="104">
        <f>Variety!H215</f>
        <v>1.7782042911395554E-2</v>
      </c>
      <c r="I210" s="274">
        <f>Variety!I215</f>
        <v>8.5134274540656012</v>
      </c>
      <c r="J210" s="275">
        <f>Variety!J215</f>
        <v>-0.12800879174128887</v>
      </c>
      <c r="K210" s="101">
        <f>Variety!K215</f>
        <v>-1.4813369919080634E-2</v>
      </c>
      <c r="L210" s="140">
        <f>Variety!L215</f>
        <v>64476013.404966086</v>
      </c>
      <c r="M210" s="103">
        <f>Variety!M215</f>
        <v>8496960.8129179105</v>
      </c>
      <c r="N210" s="101">
        <f>Variety!N215</f>
        <v>0.15178822111978552</v>
      </c>
      <c r="O210" s="139">
        <f>Variety!O215</f>
        <v>7066483.8821240012</v>
      </c>
      <c r="P210" s="102">
        <f>Variety!P215</f>
        <v>902949.10896668863</v>
      </c>
      <c r="Q210" s="101">
        <f>Variety!Q215</f>
        <v>0.14649858274493791</v>
      </c>
    </row>
    <row r="211" spans="2:17" s="65" customFormat="1">
      <c r="B211" s="574"/>
      <c r="C211" s="135" t="s">
        <v>176</v>
      </c>
      <c r="D211" s="139">
        <f>Variety!D216</f>
        <v>2284719.7159396298</v>
      </c>
      <c r="E211" s="102">
        <f>Variety!E216</f>
        <v>240392.67140984791</v>
      </c>
      <c r="F211" s="101">
        <f>Variety!F216</f>
        <v>0.11759012436541968</v>
      </c>
      <c r="G211" s="141">
        <f>Variety!G216</f>
        <v>4.1529268186341735E-2</v>
      </c>
      <c r="H211" s="104">
        <f>Variety!H216</f>
        <v>3.6973379500131326E-3</v>
      </c>
      <c r="I211" s="274">
        <f>Variety!I216</f>
        <v>6.5692310038894997</v>
      </c>
      <c r="J211" s="275">
        <f>Variety!J216</f>
        <v>-1.7305851730624155E-2</v>
      </c>
      <c r="K211" s="101">
        <f>Variety!K216</f>
        <v>-2.6274584216222086E-3</v>
      </c>
      <c r="L211" s="140">
        <f>Variety!L216</f>
        <v>15008851.593148226</v>
      </c>
      <c r="M211" s="103">
        <f>Variety!M216</f>
        <v>1543816.1694118548</v>
      </c>
      <c r="N211" s="101">
        <f>Variety!N216</f>
        <v>0.11465370278123382</v>
      </c>
      <c r="O211" s="139">
        <f>Variety!O216</f>
        <v>2939653.26640533</v>
      </c>
      <c r="P211" s="102">
        <f>Variety!P216</f>
        <v>177632.2458912828</v>
      </c>
      <c r="Q211" s="101">
        <f>Variety!Q216</f>
        <v>6.4312416369019229E-2</v>
      </c>
    </row>
    <row r="212" spans="2:17" s="65" customFormat="1">
      <c r="B212" s="574"/>
      <c r="C212" s="135" t="s">
        <v>160</v>
      </c>
      <c r="D212" s="139">
        <f>Variety!D217</f>
        <v>58222797.585357904</v>
      </c>
      <c r="E212" s="102">
        <f>Variety!E217</f>
        <v>2017463.1576834545</v>
      </c>
      <c r="F212" s="101">
        <f>Variety!F217</f>
        <v>3.5894513896711083E-2</v>
      </c>
      <c r="G212" s="141">
        <f>Variety!G217</f>
        <v>1.0583136997559439</v>
      </c>
      <c r="H212" s="104">
        <f>Variety!H217</f>
        <v>1.8188394625823001E-2</v>
      </c>
      <c r="I212" s="274">
        <f>Variety!I217</f>
        <v>9.3788287847830727</v>
      </c>
      <c r="J212" s="275">
        <f>Variety!J217</f>
        <v>-2.2538872512383179E-2</v>
      </c>
      <c r="K212" s="101">
        <f>Variety!K217</f>
        <v>-2.3974035836044584E-3</v>
      </c>
      <c r="L212" s="140">
        <f>Variety!L217</f>
        <v>546061649.92415309</v>
      </c>
      <c r="M212" s="103">
        <f>Variety!M217</f>
        <v>17654636.66833967</v>
      </c>
      <c r="N212" s="101">
        <f>Variety!N217</f>
        <v>3.3411056676858814E-2</v>
      </c>
      <c r="O212" s="139">
        <f>Variety!O217</f>
        <v>107794960.30053133</v>
      </c>
      <c r="P212" s="102">
        <f>Variety!P217</f>
        <v>2462875.5290844738</v>
      </c>
      <c r="Q212" s="101">
        <f>Variety!Q217</f>
        <v>2.3382006863611454E-2</v>
      </c>
    </row>
    <row r="213" spans="2:17" s="65" customFormat="1">
      <c r="B213" s="574"/>
      <c r="C213" s="135" t="s">
        <v>180</v>
      </c>
      <c r="D213" s="139">
        <f>Variety!D218</f>
        <v>1987979.3106277524</v>
      </c>
      <c r="E213" s="102">
        <f>Variety!E218</f>
        <v>-146669.66214726353</v>
      </c>
      <c r="F213" s="101">
        <f>Variety!F218</f>
        <v>-6.8709030860748435E-2</v>
      </c>
      <c r="G213" s="141">
        <f>Variety!G218</f>
        <v>3.6135428500911226E-2</v>
      </c>
      <c r="H213" s="104">
        <f>Variety!H218</f>
        <v>-3.3679822831740244E-3</v>
      </c>
      <c r="I213" s="274">
        <f>Variety!I218</f>
        <v>12.94368047412445</v>
      </c>
      <c r="J213" s="275">
        <f>Variety!J218</f>
        <v>-0.10664119053551246</v>
      </c>
      <c r="K213" s="101">
        <f>Variety!K218</f>
        <v>-8.1715373211294021E-3</v>
      </c>
      <c r="L213" s="140">
        <f>Variety!L218</f>
        <v>25731768.985935826</v>
      </c>
      <c r="M213" s="103">
        <f>Variety!M218</f>
        <v>-2126086.7499141023</v>
      </c>
      <c r="N213" s="101">
        <f>Variety!N218</f>
        <v>-7.6319109771900623E-2</v>
      </c>
      <c r="O213" s="139">
        <f>Variety!O218</f>
        <v>4128700.556633058</v>
      </c>
      <c r="P213" s="102">
        <f>Variety!P218</f>
        <v>-351941.22048394568</v>
      </c>
      <c r="Q213" s="101">
        <f>Variety!Q218</f>
        <v>-7.8547055977859617E-2</v>
      </c>
    </row>
    <row r="214" spans="2:17" s="65" customFormat="1">
      <c r="B214" s="574"/>
      <c r="C214" s="135" t="s">
        <v>158</v>
      </c>
      <c r="D214" s="139">
        <f>Variety!D219</f>
        <v>95519480.361342221</v>
      </c>
      <c r="E214" s="102">
        <f>Variety!E219</f>
        <v>1744468.6958881319</v>
      </c>
      <c r="F214" s="101">
        <f>Variety!F219</f>
        <v>1.8602703053896597E-2</v>
      </c>
      <c r="G214" s="141">
        <f>Variety!G219</f>
        <v>1.7362541625000807</v>
      </c>
      <c r="H214" s="104">
        <f>Variety!H219</f>
        <v>8.7150504745769908E-4</v>
      </c>
      <c r="I214" s="274">
        <f>Variety!I219</f>
        <v>7.0751245465989756</v>
      </c>
      <c r="J214" s="275">
        <f>Variety!J219</f>
        <v>5.5392798018474743E-2</v>
      </c>
      <c r="K214" s="101">
        <f>Variety!K219</f>
        <v>7.8910135034256871E-3</v>
      </c>
      <c r="L214" s="140">
        <f>Variety!L219</f>
        <v>675812220.18291116</v>
      </c>
      <c r="M214" s="103">
        <f>Variety!M219</f>
        <v>17536793.571416259</v>
      </c>
      <c r="N214" s="101">
        <f>Variety!N219</f>
        <v>2.6640510738320834E-2</v>
      </c>
      <c r="O214" s="139">
        <f>Variety!O219</f>
        <v>115002452.58831981</v>
      </c>
      <c r="P214" s="102">
        <f>Variety!P219</f>
        <v>2008229.1035425067</v>
      </c>
      <c r="Q214" s="101">
        <f>Variety!Q219</f>
        <v>1.7772847510324787E-2</v>
      </c>
    </row>
    <row r="215" spans="2:17" s="65" customFormat="1">
      <c r="B215" s="574"/>
      <c r="C215" s="135" t="s">
        <v>231</v>
      </c>
      <c r="D215" s="139">
        <f>Variety!D220</f>
        <v>22065077.90262448</v>
      </c>
      <c r="E215" s="102">
        <f>Variety!E220</f>
        <v>-7140.7949236407876</v>
      </c>
      <c r="F215" s="101">
        <f>Variety!F220</f>
        <v>-3.2351958004267229E-4</v>
      </c>
      <c r="G215" s="141">
        <f>Variety!G220</f>
        <v>0.40107612823472827</v>
      </c>
      <c r="H215" s="104">
        <f>Variety!H220</f>
        <v>-7.3881828748944001E-3</v>
      </c>
      <c r="I215" s="274">
        <f>Variety!I220</f>
        <v>13.599023521624897</v>
      </c>
      <c r="J215" s="275">
        <f>Variety!J220</f>
        <v>-7.580227285895802E-3</v>
      </c>
      <c r="K215" s="101">
        <f>Variety!K220</f>
        <v>-5.5709914287043144E-4</v>
      </c>
      <c r="L215" s="140">
        <f>Variety!L220</f>
        <v>300063513.40427607</v>
      </c>
      <c r="M215" s="103">
        <f>Variety!M220</f>
        <v>-264420.2725610733</v>
      </c>
      <c r="N215" s="101">
        <f>Variety!N220</f>
        <v>-8.8043849043225632E-4</v>
      </c>
      <c r="O215" s="139">
        <f>Variety!O220</f>
        <v>58798377.263782568</v>
      </c>
      <c r="P215" s="102">
        <f>Variety!P220</f>
        <v>476884.30861317366</v>
      </c>
      <c r="Q215" s="101">
        <f>Variety!Q220</f>
        <v>8.1768192899270495E-3</v>
      </c>
    </row>
    <row r="216" spans="2:17" s="65" customFormat="1">
      <c r="B216" s="574"/>
      <c r="C216" s="135" t="s">
        <v>177</v>
      </c>
      <c r="D216" s="139">
        <f>Variety!D221</f>
        <v>2859692.0942423176</v>
      </c>
      <c r="E216" s="102">
        <f>Variety!E221</f>
        <v>-334377.02648919448</v>
      </c>
      <c r="F216" s="101">
        <f>Variety!F221</f>
        <v>-0.10468684735683327</v>
      </c>
      <c r="G216" s="141">
        <f>Variety!G221</f>
        <v>5.1980520447913243E-2</v>
      </c>
      <c r="H216" s="104">
        <f>Variety!H221</f>
        <v>-7.1283195338618099E-3</v>
      </c>
      <c r="I216" s="274">
        <f>Variety!I221</f>
        <v>12.26434181240618</v>
      </c>
      <c r="J216" s="275">
        <f>Variety!J221</f>
        <v>0.49364099038401221</v>
      </c>
      <c r="K216" s="101">
        <f>Variety!K221</f>
        <v>4.1938113783373379E-2</v>
      </c>
      <c r="L216" s="140">
        <f>Variety!L221</f>
        <v>35072241.322023451</v>
      </c>
      <c r="M216" s="103">
        <f>Variety!M221</f>
        <v>-2524190.7029665783</v>
      </c>
      <c r="N216" s="101">
        <f>Variety!N221</f>
        <v>-6.7139102489533323E-2</v>
      </c>
      <c r="O216" s="139">
        <f>Variety!O221</f>
        <v>6883452.6508805444</v>
      </c>
      <c r="P216" s="102">
        <f>Variety!P221</f>
        <v>-337033.77739281207</v>
      </c>
      <c r="Q216" s="101">
        <f>Variety!Q221</f>
        <v>-4.6677433818459145E-2</v>
      </c>
    </row>
    <row r="217" spans="2:17" s="65" customFormat="1">
      <c r="B217" s="574"/>
      <c r="C217" s="135" t="s">
        <v>163</v>
      </c>
      <c r="D217" s="139">
        <f>Variety!D222</f>
        <v>47557361.453597605</v>
      </c>
      <c r="E217" s="102">
        <f>Variety!E222</f>
        <v>1714354.5446526185</v>
      </c>
      <c r="F217" s="101">
        <f>Variety!F222</f>
        <v>3.7396206319051682E-2</v>
      </c>
      <c r="G217" s="141">
        <f>Variety!G222</f>
        <v>0.86444845039952056</v>
      </c>
      <c r="H217" s="104">
        <f>Variety!H222</f>
        <v>1.6086421514043492E-2</v>
      </c>
      <c r="I217" s="274">
        <f>Variety!I222</f>
        <v>8.4957674205595932</v>
      </c>
      <c r="J217" s="275">
        <f>Variety!J222</f>
        <v>-0.18928884395222667</v>
      </c>
      <c r="K217" s="101">
        <f>Variety!K222</f>
        <v>-2.1794774632109586E-2</v>
      </c>
      <c r="L217" s="140">
        <f>Variety!L222</f>
        <v>404036282.04525113</v>
      </c>
      <c r="M217" s="103">
        <f>Variety!M222</f>
        <v>5887187.7066597939</v>
      </c>
      <c r="N217" s="101">
        <f>Variety!N222</f>
        <v>1.4786389798122334E-2</v>
      </c>
      <c r="O217" s="139">
        <f>Variety!O222</f>
        <v>88181638.059809774</v>
      </c>
      <c r="P217" s="102">
        <f>Variety!P222</f>
        <v>3995422.5911212415</v>
      </c>
      <c r="Q217" s="101">
        <f>Variety!Q222</f>
        <v>4.7459344369830514E-2</v>
      </c>
    </row>
    <row r="218" spans="2:17" s="65" customFormat="1">
      <c r="B218" s="574"/>
      <c r="C218" s="135" t="s">
        <v>167</v>
      </c>
      <c r="D218" s="139">
        <f>Variety!D223</f>
        <v>12237360.658795726</v>
      </c>
      <c r="E218" s="102">
        <f>Variety!E223</f>
        <v>797126.64327324741</v>
      </c>
      <c r="F218" s="101">
        <f>Variety!F223</f>
        <v>6.9677477068360694E-2</v>
      </c>
      <c r="G218" s="141">
        <f>Variety!G223</f>
        <v>0.2224380650048822</v>
      </c>
      <c r="H218" s="104">
        <f>Variety!H223</f>
        <v>1.0727254681933085E-2</v>
      </c>
      <c r="I218" s="274">
        <f>Variety!I223</f>
        <v>14.505664515873471</v>
      </c>
      <c r="J218" s="275">
        <f>Variety!J223</f>
        <v>0.28427254520792644</v>
      </c>
      <c r="K218" s="101">
        <f>Variety!K223</f>
        <v>1.9989080238720317E-2</v>
      </c>
      <c r="L218" s="140">
        <f>Variety!L223</f>
        <v>177511048.27623916</v>
      </c>
      <c r="M218" s="103">
        <f>Variety!M223</f>
        <v>14814996.105352938</v>
      </c>
      <c r="N218" s="101">
        <f>Variety!N223</f>
        <v>9.1059345987032012E-2</v>
      </c>
      <c r="O218" s="139">
        <f>Variety!O223</f>
        <v>27764882.885008141</v>
      </c>
      <c r="P218" s="102">
        <f>Variety!P223</f>
        <v>2821153.6425641142</v>
      </c>
      <c r="Q218" s="101">
        <f>Variety!Q223</f>
        <v>0.11310071622184162</v>
      </c>
    </row>
    <row r="219" spans="2:17" s="65" customFormat="1">
      <c r="B219" s="574"/>
      <c r="C219" s="135" t="s">
        <v>175</v>
      </c>
      <c r="D219" s="139">
        <f>Variety!D224</f>
        <v>9165406.391920628</v>
      </c>
      <c r="E219" s="102">
        <f>Variety!E224</f>
        <v>422895.00269052759</v>
      </c>
      <c r="F219" s="101">
        <f>Variety!F224</f>
        <v>4.8372256421820845E-2</v>
      </c>
      <c r="G219" s="141">
        <f>Variety!G224</f>
        <v>0.16659926267163189</v>
      </c>
      <c r="H219" s="104">
        <f>Variety!H224</f>
        <v>4.8119978342013869E-3</v>
      </c>
      <c r="I219" s="274">
        <f>Variety!I224</f>
        <v>16.509223644966038</v>
      </c>
      <c r="J219" s="275">
        <f>Variety!J224</f>
        <v>-0.20001546727860742</v>
      </c>
      <c r="K219" s="101">
        <f>Variety!K224</f>
        <v>-1.1970351608173151E-2</v>
      </c>
      <c r="L219" s="140">
        <f>Variety!L224</f>
        <v>151313743.9212189</v>
      </c>
      <c r="M219" s="103">
        <f>Variety!M224</f>
        <v>5233030.6770510375</v>
      </c>
      <c r="N219" s="101">
        <f>Variety!N224</f>
        <v>3.5822871896197844E-2</v>
      </c>
      <c r="O219" s="139">
        <f>Variety!O224</f>
        <v>18213264.278112151</v>
      </c>
      <c r="P219" s="102">
        <f>Variety!P224</f>
        <v>662232.66523424909</v>
      </c>
      <c r="Q219" s="101">
        <f>Variety!Q224</f>
        <v>3.7731837070382926E-2</v>
      </c>
    </row>
    <row r="220" spans="2:17" s="65" customFormat="1">
      <c r="B220" s="574"/>
      <c r="C220" s="135" t="s">
        <v>165</v>
      </c>
      <c r="D220" s="139">
        <f>Variety!D225</f>
        <v>31966315.021900605</v>
      </c>
      <c r="E220" s="102">
        <f>Variety!E225</f>
        <v>-1630834.8508944251</v>
      </c>
      <c r="F220" s="101">
        <f>Variety!F225</f>
        <v>-4.8540869004337121E-2</v>
      </c>
      <c r="G220" s="141">
        <f>Variety!G225</f>
        <v>0.58105055959900198</v>
      </c>
      <c r="H220" s="104">
        <f>Variety!H225</f>
        <v>-4.0691951477259014E-2</v>
      </c>
      <c r="I220" s="274">
        <f>Variety!I225</f>
        <v>7.2152881618801059</v>
      </c>
      <c r="J220" s="275">
        <f>Variety!J225</f>
        <v>9.8309038835320273E-2</v>
      </c>
      <c r="K220" s="101">
        <f>Variety!K225</f>
        <v>1.3813309992296522E-2</v>
      </c>
      <c r="L220" s="140">
        <f>Variety!L225</f>
        <v>230646174.35644963</v>
      </c>
      <c r="M220" s="103">
        <f>Variety!M225</f>
        <v>-8464039.8820393682</v>
      </c>
      <c r="N220" s="101">
        <f>Variety!N225</f>
        <v>-3.5398069082892954E-2</v>
      </c>
      <c r="O220" s="139">
        <f>Variety!O225</f>
        <v>50087278.663514659</v>
      </c>
      <c r="P220" s="102">
        <f>Variety!P225</f>
        <v>-3232048.3971397504</v>
      </c>
      <c r="Q220" s="101">
        <f>Variety!Q225</f>
        <v>-6.0616826492635077E-2</v>
      </c>
    </row>
    <row r="221" spans="2:17" s="65" customFormat="1">
      <c r="B221" s="574"/>
      <c r="C221" s="135" t="s">
        <v>155</v>
      </c>
      <c r="D221" s="139">
        <f>Variety!D226</f>
        <v>64777805.210267209</v>
      </c>
      <c r="E221" s="102">
        <f>Variety!E226</f>
        <v>-1101843.5762592703</v>
      </c>
      <c r="F221" s="101">
        <f>Variety!F226</f>
        <v>-1.6725097910428088E-2</v>
      </c>
      <c r="G221" s="141">
        <f>Variety!G226</f>
        <v>1.1774638378315967</v>
      </c>
      <c r="H221" s="104">
        <f>Variety!H226</f>
        <v>-4.1692501930551851E-2</v>
      </c>
      <c r="I221" s="274">
        <f>Variety!I226</f>
        <v>6.0942591654162053</v>
      </c>
      <c r="J221" s="275">
        <f>Variety!J226</f>
        <v>1.1667189086232099E-2</v>
      </c>
      <c r="K221" s="101">
        <f>Variety!K226</f>
        <v>1.9181278526710713E-3</v>
      </c>
      <c r="L221" s="140">
        <f>Variety!L226</f>
        <v>394772733.11821657</v>
      </c>
      <c r="M221" s="103">
        <f>Variety!M226</f>
        <v>-5946289.994146049</v>
      </c>
      <c r="N221" s="101">
        <f>Variety!N226</f>
        <v>-1.4839050933897625E-2</v>
      </c>
      <c r="O221" s="139">
        <f>Variety!O226</f>
        <v>113749931.96235722</v>
      </c>
      <c r="P221" s="102">
        <f>Variety!P226</f>
        <v>-2943779.3093013614</v>
      </c>
      <c r="Q221" s="101">
        <f>Variety!Q226</f>
        <v>-2.522654629132802E-2</v>
      </c>
    </row>
    <row r="222" spans="2:17" s="65" customFormat="1">
      <c r="B222" s="574"/>
      <c r="C222" s="135" t="s">
        <v>181</v>
      </c>
      <c r="D222" s="139">
        <f>Variety!D227</f>
        <v>8926977.6089593731</v>
      </c>
      <c r="E222" s="102">
        <f>Variety!E227</f>
        <v>-1053736.9225484729</v>
      </c>
      <c r="F222" s="101">
        <f>Variety!F227</f>
        <v>-0.10557730302995437</v>
      </c>
      <c r="G222" s="141">
        <f>Variety!G227</f>
        <v>0.16226535125052405</v>
      </c>
      <c r="H222" s="104">
        <f>Variety!H227</f>
        <v>-2.2435867116210317E-2</v>
      </c>
      <c r="I222" s="274">
        <f>Variety!I227</f>
        <v>7.9547149684633922</v>
      </c>
      <c r="J222" s="275">
        <f>Variety!J227</f>
        <v>3.3305305819450126E-2</v>
      </c>
      <c r="K222" s="101">
        <f>Variety!K227</f>
        <v>4.2044670377940985E-3</v>
      </c>
      <c r="L222" s="140">
        <f>Variety!L227</f>
        <v>71011562.409126669</v>
      </c>
      <c r="M222" s="103">
        <f>Variety!M227</f>
        <v>-8049766.1208503842</v>
      </c>
      <c r="N222" s="101">
        <f>Variety!N227</f>
        <v>-0.10181673228268885</v>
      </c>
      <c r="O222" s="139">
        <f>Variety!O227</f>
        <v>8193339.7913437216</v>
      </c>
      <c r="P222" s="102">
        <f>Variety!P227</f>
        <v>-1310260.1823516162</v>
      </c>
      <c r="Q222" s="101">
        <f>Variety!Q227</f>
        <v>-0.13786987941182677</v>
      </c>
    </row>
    <row r="223" spans="2:17" s="65" customFormat="1">
      <c r="B223" s="574"/>
      <c r="C223" s="135" t="s">
        <v>172</v>
      </c>
      <c r="D223" s="139">
        <f>Variety!D228</f>
        <v>4373287.0138378302</v>
      </c>
      <c r="E223" s="102">
        <f>Variety!E228</f>
        <v>425543.16544220084</v>
      </c>
      <c r="F223" s="101">
        <f>Variety!F228</f>
        <v>0.10779401647732094</v>
      </c>
      <c r="G223" s="141">
        <f>Variety!G228</f>
        <v>7.9493080917727721E-2</v>
      </c>
      <c r="H223" s="104">
        <f>Variety!H228</f>
        <v>6.436878749374958E-3</v>
      </c>
      <c r="I223" s="274">
        <f>Variety!I228</f>
        <v>9.3009955634204218</v>
      </c>
      <c r="J223" s="275">
        <f>Variety!J228</f>
        <v>3.6848239825401308E-2</v>
      </c>
      <c r="K223" s="101">
        <f>Variety!K228</f>
        <v>3.9775101299988911E-3</v>
      </c>
      <c r="L223" s="140">
        <f>Variety!L228</f>
        <v>40675923.113269806</v>
      </c>
      <c r="M223" s="103">
        <f>Variety!M228</f>
        <v>4103442.5059167296</v>
      </c>
      <c r="N223" s="101">
        <f>Variety!N228</f>
        <v>0.1122002783998117</v>
      </c>
      <c r="O223" s="139">
        <f>Variety!O228</f>
        <v>7731162.8777662832</v>
      </c>
      <c r="P223" s="102">
        <f>Variety!P228</f>
        <v>714272.26238561515</v>
      </c>
      <c r="Q223" s="101">
        <f>Variety!Q228</f>
        <v>0.10179327305173699</v>
      </c>
    </row>
    <row r="224" spans="2:17" s="65" customFormat="1">
      <c r="B224" s="574"/>
      <c r="C224" s="135" t="s">
        <v>151</v>
      </c>
      <c r="D224" s="139">
        <f>Variety!D229</f>
        <v>192625429.95166045</v>
      </c>
      <c r="E224" s="102">
        <f>Variety!E229</f>
        <v>2214065.9752886295</v>
      </c>
      <c r="F224" s="101">
        <f>Variety!F229</f>
        <v>1.1627803766813903E-2</v>
      </c>
      <c r="G224" s="141">
        <f>Variety!G229</f>
        <v>3.501345519173201</v>
      </c>
      <c r="H224" s="104">
        <f>Variety!H229</f>
        <v>-2.2371225382799231E-2</v>
      </c>
      <c r="I224" s="274">
        <f>Variety!I229</f>
        <v>5.2051531693961186</v>
      </c>
      <c r="J224" s="275">
        <f>Variety!J229</f>
        <v>-5.3972631479711985E-2</v>
      </c>
      <c r="K224" s="101">
        <f>Variety!K229</f>
        <v>-1.0262662184411643E-2</v>
      </c>
      <c r="L224" s="140">
        <f>Variety!L229</f>
        <v>1002644867.2191755</v>
      </c>
      <c r="M224" s="103">
        <f>Variety!M229</f>
        <v>1247550.1510797739</v>
      </c>
      <c r="N224" s="101">
        <f>Variety!N229</f>
        <v>1.2458093603968979E-3</v>
      </c>
      <c r="O224" s="139">
        <f>Variety!O229</f>
        <v>290790514.15187871</v>
      </c>
      <c r="P224" s="102">
        <f>Variety!P229</f>
        <v>1642093.9472104311</v>
      </c>
      <c r="Q224" s="101">
        <f>Variety!Q229</f>
        <v>5.6790694068053552E-3</v>
      </c>
    </row>
    <row r="225" spans="2:17" s="65" customFormat="1">
      <c r="B225" s="574"/>
      <c r="C225" s="135" t="s">
        <v>149</v>
      </c>
      <c r="D225" s="139">
        <f>Variety!D230</f>
        <v>534430282.6023528</v>
      </c>
      <c r="E225" s="102">
        <f>Variety!E230</f>
        <v>19763110.002887189</v>
      </c>
      <c r="F225" s="101">
        <f>Variety!F230</f>
        <v>3.8399787386998598E-2</v>
      </c>
      <c r="G225" s="141">
        <f>Variety!G230</f>
        <v>9.7143200447095772</v>
      </c>
      <c r="H225" s="104">
        <f>Variety!H230</f>
        <v>0.18998653808613497</v>
      </c>
      <c r="I225" s="274">
        <f>Variety!I230</f>
        <v>4.3713884020354312</v>
      </c>
      <c r="J225" s="275">
        <f>Variety!J230</f>
        <v>8.1421813743185467E-2</v>
      </c>
      <c r="K225" s="101">
        <f>Variety!K230</f>
        <v>1.8979591581294329E-2</v>
      </c>
      <c r="L225" s="140">
        <f>Variety!L230</f>
        <v>2336202339.0644431</v>
      </c>
      <c r="M225" s="103">
        <f>Variety!M230</f>
        <v>128297364.52189732</v>
      </c>
      <c r="N225" s="101">
        <f>Variety!N230</f>
        <v>5.8108191249706821E-2</v>
      </c>
      <c r="O225" s="139">
        <f>Variety!O230</f>
        <v>555245356.20638323</v>
      </c>
      <c r="P225" s="102">
        <f>Variety!P230</f>
        <v>21854128.550615728</v>
      </c>
      <c r="Q225" s="101">
        <f>Variety!Q230</f>
        <v>4.0972043441103681E-2</v>
      </c>
    </row>
    <row r="226" spans="2:17" s="65" customFormat="1">
      <c r="B226" s="574"/>
      <c r="C226" s="135" t="s">
        <v>159</v>
      </c>
      <c r="D226" s="139">
        <f>Variety!D231</f>
        <v>47715817.306437552</v>
      </c>
      <c r="E226" s="102">
        <f>Variety!E231</f>
        <v>621.93846478313208</v>
      </c>
      <c r="F226" s="101">
        <f>Variety!F231</f>
        <v>1.3034389988070499E-5</v>
      </c>
      <c r="G226" s="141">
        <f>Variety!G231</f>
        <v>0.86732869674325175</v>
      </c>
      <c r="H226" s="104">
        <f>Variety!H231</f>
        <v>-1.5679698221821803E-2</v>
      </c>
      <c r="I226" s="274">
        <f>Variety!I231</f>
        <v>6.1222641391077346</v>
      </c>
      <c r="J226" s="275">
        <f>Variety!J231</f>
        <v>-0.15386865269807259</v>
      </c>
      <c r="K226" s="101">
        <f>Variety!K231</f>
        <v>-2.4516475001766267E-2</v>
      </c>
      <c r="L226" s="140">
        <f>Variety!L231</f>
        <v>292128837.16341883</v>
      </c>
      <c r="M226" s="103">
        <f>Variety!M231</f>
        <v>-7338065.1529356241</v>
      </c>
      <c r="N226" s="101">
        <f>Variety!N231</f>
        <v>-2.4503760169074545E-2</v>
      </c>
      <c r="O226" s="139">
        <f>Variety!O231</f>
        <v>79384125.669465765</v>
      </c>
      <c r="P226" s="102">
        <f>Variety!P231</f>
        <v>337729.07980646193</v>
      </c>
      <c r="Q226" s="101">
        <f>Variety!Q231</f>
        <v>4.272542384944629E-3</v>
      </c>
    </row>
    <row r="227" spans="2:17" s="65" customFormat="1">
      <c r="B227" s="574"/>
      <c r="C227" s="135" t="s">
        <v>179</v>
      </c>
      <c r="D227" s="139">
        <f>Variety!D232</f>
        <v>6351129.0075752493</v>
      </c>
      <c r="E227" s="102">
        <f>Variety!E232</f>
        <v>255738.39983289316</v>
      </c>
      <c r="F227" s="101">
        <f>Variety!F232</f>
        <v>4.1956031416272917E-2</v>
      </c>
      <c r="G227" s="141">
        <f>Variety!G232</f>
        <v>0.11544424377375855</v>
      </c>
      <c r="H227" s="104">
        <f>Variety!H232</f>
        <v>2.644096237520252E-3</v>
      </c>
      <c r="I227" s="274">
        <f>Variety!I232</f>
        <v>5.4183996276597375</v>
      </c>
      <c r="J227" s="275">
        <f>Variety!J232</f>
        <v>5.9378419131157933E-2</v>
      </c>
      <c r="K227" s="101">
        <f>Variety!K232</f>
        <v>1.1080086609222694E-2</v>
      </c>
      <c r="L227" s="140">
        <f>Variety!L232</f>
        <v>34412955.049864687</v>
      </c>
      <c r="M227" s="103">
        <f>Variety!M232</f>
        <v>1747627.5087074935</v>
      </c>
      <c r="N227" s="101">
        <f>Variety!N232</f>
        <v>5.3500994487367157E-2</v>
      </c>
      <c r="O227" s="139">
        <f>Variety!O232</f>
        <v>6353809.5783431996</v>
      </c>
      <c r="P227" s="102">
        <f>Variety!P232</f>
        <v>-12545.585226008669</v>
      </c>
      <c r="Q227" s="101">
        <f>Variety!Q232</f>
        <v>-1.9706071847514018E-3</v>
      </c>
    </row>
    <row r="228" spans="2:17" s="65" customFormat="1">
      <c r="B228" s="574"/>
      <c r="C228" s="135" t="s">
        <v>174</v>
      </c>
      <c r="D228" s="139">
        <f>Variety!D233</f>
        <v>18636258.109396283</v>
      </c>
      <c r="E228" s="102">
        <f>Variety!E233</f>
        <v>5486505.7734030336</v>
      </c>
      <c r="F228" s="101">
        <f>Variety!F233</f>
        <v>0.41723263170405694</v>
      </c>
      <c r="G228" s="141">
        <f>Variety!G233</f>
        <v>0.33875059405118502</v>
      </c>
      <c r="H228" s="104">
        <f>Variety!H233</f>
        <v>9.5403760514224334E-2</v>
      </c>
      <c r="I228" s="274">
        <f>Variety!I233</f>
        <v>4.1601608887567778</v>
      </c>
      <c r="J228" s="275">
        <f>Variety!J233</f>
        <v>-0.73631454604448443</v>
      </c>
      <c r="K228" s="101">
        <f>Variety!K233</f>
        <v>-0.15037644032913849</v>
      </c>
      <c r="L228" s="140">
        <f>Variety!L233</f>
        <v>77529832.099486753</v>
      </c>
      <c r="M228" s="103">
        <f>Variety!M233</f>
        <v>13142392.812575296</v>
      </c>
      <c r="N228" s="101">
        <f>Variety!N233</f>
        <v>0.20411423343010401</v>
      </c>
      <c r="O228" s="139">
        <f>Variety!O233</f>
        <v>13369243.145364776</v>
      </c>
      <c r="P228" s="102">
        <f>Variety!P233</f>
        <v>2750277.605111137</v>
      </c>
      <c r="Q228" s="101">
        <f>Variety!Q233</f>
        <v>0.25899675393856164</v>
      </c>
    </row>
    <row r="229" spans="2:17" s="65" customFormat="1">
      <c r="B229" s="574"/>
      <c r="C229" s="135" t="s">
        <v>152</v>
      </c>
      <c r="D229" s="139">
        <f>Variety!D234</f>
        <v>196542882.37277552</v>
      </c>
      <c r="E229" s="102">
        <f>Variety!E234</f>
        <v>6414580.3211679161</v>
      </c>
      <c r="F229" s="101">
        <f>Variety!F234</f>
        <v>3.3738166553587433E-2</v>
      </c>
      <c r="G229" s="141">
        <f>Variety!G234</f>
        <v>3.572552911077207</v>
      </c>
      <c r="H229" s="104">
        <f>Variety!H234</f>
        <v>5.4074457047615709E-2</v>
      </c>
      <c r="I229" s="274">
        <f>Variety!I234</f>
        <v>9.3978991993804559</v>
      </c>
      <c r="J229" s="275">
        <f>Variety!J234</f>
        <v>8.869565448486938E-2</v>
      </c>
      <c r="K229" s="101">
        <f>Variety!K234</f>
        <v>9.5277382277781323E-3</v>
      </c>
      <c r="L229" s="140">
        <f>Variety!L234</f>
        <v>1847090196.8950341</v>
      </c>
      <c r="M229" s="103">
        <f>Variety!M234</f>
        <v>77147133.451229811</v>
      </c>
      <c r="N229" s="101">
        <f>Variety!N234</f>
        <v>4.3587353200573296E-2</v>
      </c>
      <c r="O229" s="139">
        <f>Variety!O234</f>
        <v>400187533.85999531</v>
      </c>
      <c r="P229" s="102">
        <f>Variety!P234</f>
        <v>12118650.18501085</v>
      </c>
      <c r="Q229" s="101">
        <f>Variety!Q234</f>
        <v>3.1228090410774765E-2</v>
      </c>
    </row>
    <row r="230" spans="2:17" s="65" customFormat="1">
      <c r="B230" s="574"/>
      <c r="C230" s="135" t="s">
        <v>154</v>
      </c>
      <c r="D230" s="139">
        <f>Variety!D235</f>
        <v>160136770.81916627</v>
      </c>
      <c r="E230" s="102">
        <f>Variety!E235</f>
        <v>-6452871.1869516671</v>
      </c>
      <c r="F230" s="101">
        <f>Variety!F235</f>
        <v>-3.8735128482446035E-2</v>
      </c>
      <c r="G230" s="141">
        <f>Variety!G235</f>
        <v>2.9108003294438354</v>
      </c>
      <c r="H230" s="104">
        <f>Variety!H235</f>
        <v>-0.1720761268132085</v>
      </c>
      <c r="I230" s="274">
        <f>Variety!I235</f>
        <v>5.6508919917880869</v>
      </c>
      <c r="J230" s="275">
        <f>Variety!J235</f>
        <v>6.6508358774481913E-2</v>
      </c>
      <c r="K230" s="101">
        <f>Variety!K235</f>
        <v>1.1909704480419224E-2</v>
      </c>
      <c r="L230" s="140">
        <f>Variety!L235</f>
        <v>904915595.81283092</v>
      </c>
      <c r="M230" s="103">
        <f>Variety!M235</f>
        <v>-25384874.435729861</v>
      </c>
      <c r="N230" s="101">
        <f>Variety!N235</f>
        <v>-2.7286747935263804E-2</v>
      </c>
      <c r="O230" s="139">
        <f>Variety!O235</f>
        <v>177716923.36208883</v>
      </c>
      <c r="P230" s="102">
        <f>Variety!P235</f>
        <v>-5919264.8098247051</v>
      </c>
      <c r="Q230" s="101">
        <f>Variety!Q235</f>
        <v>-3.2233651050757511E-2</v>
      </c>
    </row>
    <row r="231" spans="2:17" s="65" customFormat="1">
      <c r="B231" s="574"/>
      <c r="C231" s="135" t="s">
        <v>170</v>
      </c>
      <c r="D231" s="139">
        <f>Variety!D236</f>
        <v>9268013.0689321179</v>
      </c>
      <c r="E231" s="102">
        <f>Variety!E236</f>
        <v>21694.326030798256</v>
      </c>
      <c r="F231" s="101">
        <f>Variety!F236</f>
        <v>2.3462662962439674E-3</v>
      </c>
      <c r="G231" s="141">
        <f>Variety!G236</f>
        <v>0.16846434055299775</v>
      </c>
      <c r="H231" s="104">
        <f>Variety!H236</f>
        <v>-2.6462880327330629E-3</v>
      </c>
      <c r="I231" s="274">
        <f>Variety!I236</f>
        <v>14.571769679314027</v>
      </c>
      <c r="J231" s="275">
        <f>Variety!J236</f>
        <v>-3.8836049993092203E-2</v>
      </c>
      <c r="K231" s="101">
        <f>Variety!K236</f>
        <v>-2.6580725476146247E-3</v>
      </c>
      <c r="L231" s="140">
        <f>Variety!L236</f>
        <v>135051351.82535118</v>
      </c>
      <c r="M231" s="103">
        <f>Variety!M236</f>
        <v>-42965.774682641029</v>
      </c>
      <c r="N231" s="101">
        <f>Variety!N236</f>
        <v>-3.1804279740208906E-4</v>
      </c>
      <c r="O231" s="139">
        <f>Variety!O236</f>
        <v>13013935.292713098</v>
      </c>
      <c r="P231" s="102">
        <f>Variety!P236</f>
        <v>193737.94256972708</v>
      </c>
      <c r="Q231" s="101">
        <f>Variety!Q236</f>
        <v>1.5111931375031482E-2</v>
      </c>
    </row>
    <row r="232" spans="2:17" s="65" customFormat="1">
      <c r="B232" s="574"/>
      <c r="C232" s="135" t="s">
        <v>157</v>
      </c>
      <c r="D232" s="139">
        <f>Variety!D237</f>
        <v>93620129.253466502</v>
      </c>
      <c r="E232" s="102">
        <f>Variety!E237</f>
        <v>-2067640.107590571</v>
      </c>
      <c r="F232" s="101">
        <f>Variety!F237</f>
        <v>-2.1608196338957164E-2</v>
      </c>
      <c r="G232" s="141">
        <f>Variety!G237</f>
        <v>1.7017297256561696</v>
      </c>
      <c r="H232" s="104">
        <f>Variety!H237</f>
        <v>-6.9050064507035547E-2</v>
      </c>
      <c r="I232" s="274">
        <f>Variety!I237</f>
        <v>6.4145957219388094</v>
      </c>
      <c r="J232" s="275">
        <f>Variety!J237</f>
        <v>-0.12484569503642273</v>
      </c>
      <c r="K232" s="101">
        <f>Variety!K237</f>
        <v>-1.909118639894004E-2</v>
      </c>
      <c r="L232" s="140">
        <f>Variety!L237</f>
        <v>600535280.59664464</v>
      </c>
      <c r="M232" s="103">
        <f>Variety!M237</f>
        <v>-25209281.461025596</v>
      </c>
      <c r="N232" s="101">
        <f>Variety!N237</f>
        <v>-4.0286856633845174E-2</v>
      </c>
      <c r="O232" s="139">
        <f>Variety!O237</f>
        <v>164405945.14795694</v>
      </c>
      <c r="P232" s="102">
        <f>Variety!P237</f>
        <v>-2910511.0080424845</v>
      </c>
      <c r="Q232" s="101">
        <f>Variety!Q237</f>
        <v>-1.7395246557988509E-2</v>
      </c>
    </row>
    <row r="233" spans="2:17" s="65" customFormat="1">
      <c r="B233" s="574"/>
      <c r="C233" s="135" t="s">
        <v>183</v>
      </c>
      <c r="D233" s="139">
        <f>Variety!D238</f>
        <v>298.43090514838696</v>
      </c>
      <c r="E233" s="102">
        <f>Variety!E238</f>
        <v>-639.88605056532617</v>
      </c>
      <c r="F233" s="101">
        <f>Variety!F238</f>
        <v>-0.68195085537872313</v>
      </c>
      <c r="G233" s="141">
        <f>Variety!G238</f>
        <v>5.4245678402188555E-6</v>
      </c>
      <c r="H233" s="104">
        <f>Variety!H238</f>
        <v>-1.1939748550894799E-5</v>
      </c>
      <c r="I233" s="274">
        <f>Variety!I238</f>
        <v>14.786068633491622</v>
      </c>
      <c r="J233" s="275">
        <f>Variety!J238</f>
        <v>4.8286745074841839</v>
      </c>
      <c r="K233" s="101">
        <f>Variety!K238</f>
        <v>0.48493355253181197</v>
      </c>
      <c r="L233" s="140">
        <f>Variety!L238</f>
        <v>4412.6198458790777</v>
      </c>
      <c r="M233" s="103">
        <f>Variety!M238</f>
        <v>-4930.5718972778313</v>
      </c>
      <c r="N233" s="101">
        <f>Variety!N238</f>
        <v>-0.52771815379782339</v>
      </c>
      <c r="O233" s="139">
        <f>Variety!O238</f>
        <v>616.82152414321899</v>
      </c>
      <c r="P233" s="102">
        <f>Variety!P238</f>
        <v>-713.26237511634827</v>
      </c>
      <c r="Q233" s="101">
        <f>Variety!Q238</f>
        <v>-0.53625367205287433</v>
      </c>
    </row>
    <row r="234" spans="2:17" s="65" customFormat="1">
      <c r="B234" s="574"/>
      <c r="C234" s="135" t="s">
        <v>173</v>
      </c>
      <c r="D234" s="139">
        <f>Variety!D239</f>
        <v>10263160.396183334</v>
      </c>
      <c r="E234" s="102">
        <f>Variety!E239</f>
        <v>81702.450942249969</v>
      </c>
      <c r="F234" s="101">
        <f>Variety!F239</f>
        <v>8.0246317749059232E-3</v>
      </c>
      <c r="G234" s="141">
        <f>Variety!G239</f>
        <v>0.18655309776466308</v>
      </c>
      <c r="H234" s="104">
        <f>Variety!H239</f>
        <v>-1.8630403083285119E-3</v>
      </c>
      <c r="I234" s="274">
        <f>Variety!I239</f>
        <v>4.8296528885012693</v>
      </c>
      <c r="J234" s="275">
        <f>Variety!J239</f>
        <v>0.17732436125603268</v>
      </c>
      <c r="K234" s="101">
        <f>Variety!K239</f>
        <v>3.8115184733316973E-2</v>
      </c>
      <c r="L234" s="140">
        <f>Variety!L239</f>
        <v>49567502.252578676</v>
      </c>
      <c r="M234" s="103">
        <f>Variety!M239</f>
        <v>2200015.0049859136</v>
      </c>
      <c r="N234" s="101">
        <f>Variety!N239</f>
        <v>4.6445676830740468E-2</v>
      </c>
      <c r="O234" s="139">
        <f>Variety!O239</f>
        <v>8198657.4466674216</v>
      </c>
      <c r="P234" s="102">
        <f>Variety!P239</f>
        <v>75018.139112606645</v>
      </c>
      <c r="Q234" s="101">
        <f>Variety!Q239</f>
        <v>9.2345482452478346E-3</v>
      </c>
    </row>
    <row r="235" spans="2:17" s="65" customFormat="1">
      <c r="B235" s="574"/>
      <c r="C235" s="135" t="s">
        <v>178</v>
      </c>
      <c r="D235" s="139">
        <f>Variety!D240</f>
        <v>6942067.261473964</v>
      </c>
      <c r="E235" s="102">
        <f>Variety!E240</f>
        <v>652059.73871965334</v>
      </c>
      <c r="F235" s="101">
        <f>Variety!F240</f>
        <v>0.10366597120286512</v>
      </c>
      <c r="G235" s="141">
        <f>Variety!G240</f>
        <v>0.12618570718238292</v>
      </c>
      <c r="H235" s="104">
        <f>Variety!H240</f>
        <v>9.7840157682983764E-3</v>
      </c>
      <c r="I235" s="274">
        <f>Variety!I240</f>
        <v>5.8129606602629247</v>
      </c>
      <c r="J235" s="275">
        <f>Variety!J240</f>
        <v>-3.254862196794317E-2</v>
      </c>
      <c r="K235" s="101">
        <f>Variety!K240</f>
        <v>-5.5681413537198906E-3</v>
      </c>
      <c r="L235" s="140">
        <f>Variety!L240</f>
        <v>40353963.891847327</v>
      </c>
      <c r="M235" s="103">
        <f>Variety!M240</f>
        <v>3585666.5322850198</v>
      </c>
      <c r="N235" s="101">
        <f>Variety!N240</f>
        <v>9.7520603067917086E-2</v>
      </c>
      <c r="O235" s="139">
        <f>Variety!O240</f>
        <v>5739582.5657094494</v>
      </c>
      <c r="P235" s="102">
        <f>Variety!P240</f>
        <v>465698.67951662652</v>
      </c>
      <c r="Q235" s="101">
        <f>Variety!Q240</f>
        <v>8.8302793456609616E-2</v>
      </c>
    </row>
    <row r="236" spans="2:17" s="65" customFormat="1">
      <c r="B236" s="574"/>
      <c r="C236" s="135" t="s">
        <v>156</v>
      </c>
      <c r="D236" s="139">
        <f>Variety!D241</f>
        <v>97821710.295495003</v>
      </c>
      <c r="E236" s="102">
        <f>Variety!E241</f>
        <v>9912179.822315529</v>
      </c>
      <c r="F236" s="101">
        <f>Variety!F241</f>
        <v>0.11275432559999464</v>
      </c>
      <c r="G236" s="141">
        <f>Variety!G241</f>
        <v>1.778101713293738</v>
      </c>
      <c r="H236" s="104">
        <f>Variety!H241</f>
        <v>0.15126454315069116</v>
      </c>
      <c r="I236" s="274">
        <f>Variety!I241</f>
        <v>5.0329215152126974</v>
      </c>
      <c r="J236" s="275">
        <f>Variety!J241</f>
        <v>-1.7789988597058937E-3</v>
      </c>
      <c r="K236" s="101">
        <f>Variety!K241</f>
        <v>-3.5334750393463225E-4</v>
      </c>
      <c r="L236" s="140">
        <f>Variety!L241</f>
        <v>492328990.40110022</v>
      </c>
      <c r="M236" s="103">
        <f>Variety!M241</f>
        <v>49730832.135919929</v>
      </c>
      <c r="N236" s="101">
        <f>Variety!N241</f>
        <v>0.11236113663655141</v>
      </c>
      <c r="O236" s="139">
        <f>Variety!O241</f>
        <v>104643280.27473363</v>
      </c>
      <c r="P236" s="102">
        <f>Variety!P241</f>
        <v>10368597.531331167</v>
      </c>
      <c r="Q236" s="101">
        <f>Variety!Q241</f>
        <v>0.10998284194233242</v>
      </c>
    </row>
    <row r="237" spans="2:17" s="65" customFormat="1">
      <c r="B237" s="574"/>
      <c r="C237" s="135" t="s">
        <v>168</v>
      </c>
      <c r="D237" s="139">
        <f>Variety!D242</f>
        <v>36165637.767884247</v>
      </c>
      <c r="E237" s="102">
        <f>Variety!E242</f>
        <v>7258741.2758662626</v>
      </c>
      <c r="F237" s="101">
        <f>Variety!F242</f>
        <v>0.25110759565180607</v>
      </c>
      <c r="G237" s="141">
        <f>Variety!G242</f>
        <v>0.65738149827050407</v>
      </c>
      <c r="H237" s="104">
        <f>Variety!H242</f>
        <v>0.12243593055370194</v>
      </c>
      <c r="I237" s="274">
        <f>Variety!I242</f>
        <v>5.3451792383043379</v>
      </c>
      <c r="J237" s="275">
        <f>Variety!J242</f>
        <v>-3.9424623741382447E-2</v>
      </c>
      <c r="K237" s="101">
        <f>Variety!K242</f>
        <v>-7.321731505500988E-3</v>
      </c>
      <c r="L237" s="140">
        <f>Variety!L242</f>
        <v>193311816.13693011</v>
      </c>
      <c r="M237" s="103">
        <f>Variety!M242</f>
        <v>37659629.646254182</v>
      </c>
      <c r="N237" s="101">
        <f>Variety!N242</f>
        <v>0.24194732175195058</v>
      </c>
      <c r="O237" s="139">
        <f>Variety!O242</f>
        <v>30798736.630020771</v>
      </c>
      <c r="P237" s="102">
        <f>Variety!P242</f>
        <v>4460001.7426769324</v>
      </c>
      <c r="Q237" s="101">
        <f>Variety!Q242</f>
        <v>0.16933242092884387</v>
      </c>
    </row>
    <row r="238" spans="2:17" s="65" customFormat="1">
      <c r="B238" s="574"/>
      <c r="C238" s="135" t="s">
        <v>200</v>
      </c>
      <c r="D238" s="139">
        <f>Variety!D243</f>
        <v>100451264.86500135</v>
      </c>
      <c r="E238" s="102">
        <f>Variety!E243</f>
        <v>-1728260.1977481395</v>
      </c>
      <c r="F238" s="101">
        <f>Variety!F243</f>
        <v>-1.6913958023261483E-2</v>
      </c>
      <c r="G238" s="141">
        <f>Variety!G243</f>
        <v>1.8258990322233988</v>
      </c>
      <c r="H238" s="104">
        <f>Variety!H243</f>
        <v>-6.5015963055289783E-2</v>
      </c>
      <c r="I238" s="274">
        <f>Variety!I243</f>
        <v>3.2081079852810954</v>
      </c>
      <c r="J238" s="275">
        <f>Variety!J243</f>
        <v>6.2846798895196176E-2</v>
      </c>
      <c r="K238" s="101">
        <f>Variety!K243</f>
        <v>1.9981424489395445E-2</v>
      </c>
      <c r="L238" s="140">
        <f>Variety!L243</f>
        <v>322258504.94499719</v>
      </c>
      <c r="M238" s="103">
        <f>Variety!M243</f>
        <v>877210.72178602219</v>
      </c>
      <c r="N238" s="101">
        <f>Variety!N243</f>
        <v>2.7295014910754794E-3</v>
      </c>
      <c r="O238" s="139">
        <f>Variety!O243</f>
        <v>75203026.067380011</v>
      </c>
      <c r="P238" s="102">
        <f>Variety!P243</f>
        <v>-1821764.4474925697</v>
      </c>
      <c r="Q238" s="101">
        <f>Variety!Q243</f>
        <v>-2.3651663773636727E-2</v>
      </c>
    </row>
    <row r="239" spans="2:17" s="65" customFormat="1">
      <c r="B239" s="574"/>
      <c r="C239" s="135" t="s">
        <v>201</v>
      </c>
      <c r="D239" s="139">
        <f>Variety!D244</f>
        <v>2331568.7554852134</v>
      </c>
      <c r="E239" s="102">
        <f>Variety!E244</f>
        <v>139521.00978994137</v>
      </c>
      <c r="F239" s="101">
        <f>Variety!F244</f>
        <v>6.3648709323933184E-2</v>
      </c>
      <c r="G239" s="141">
        <f>Variety!G244</f>
        <v>4.2380841494869391E-2</v>
      </c>
      <c r="H239" s="104">
        <f>Variety!H244</f>
        <v>1.8152198582786563E-3</v>
      </c>
      <c r="I239" s="274">
        <f>Variety!I244</f>
        <v>12.178172966679282</v>
      </c>
      <c r="J239" s="275">
        <f>Variety!J244</f>
        <v>-9.0440368907804825E-2</v>
      </c>
      <c r="K239" s="101">
        <f>Variety!K244</f>
        <v>-7.3716863050421501E-3</v>
      </c>
      <c r="L239" s="140">
        <f>Variety!L244</f>
        <v>28394247.588004082</v>
      </c>
      <c r="M239" s="103">
        <f>Variety!M244</f>
        <v>1500861.3829234578</v>
      </c>
      <c r="N239" s="101">
        <f>Variety!N244</f>
        <v>5.580782470003421E-2</v>
      </c>
      <c r="O239" s="139">
        <f>Variety!O244</f>
        <v>5434150.1326646348</v>
      </c>
      <c r="P239" s="102">
        <f>Variety!P244</f>
        <v>309865.62212306261</v>
      </c>
      <c r="Q239" s="101">
        <f>Variety!Q244</f>
        <v>6.0470026885824445E-2</v>
      </c>
    </row>
    <row r="240" spans="2:17" s="65" customFormat="1">
      <c r="B240" s="574"/>
      <c r="C240" s="135" t="s">
        <v>232</v>
      </c>
      <c r="D240" s="139">
        <f>Variety!D245</f>
        <v>5162845.695478294</v>
      </c>
      <c r="E240" s="102">
        <f>Variety!E245</f>
        <v>418318.09984124638</v>
      </c>
      <c r="F240" s="101">
        <f>Variety!F245</f>
        <v>8.8168546058393998E-2</v>
      </c>
      <c r="G240" s="141">
        <f>Variety!G245</f>
        <v>9.3844860704954638E-2</v>
      </c>
      <c r="H240" s="104">
        <f>Variety!H245</f>
        <v>6.043528974413237E-3</v>
      </c>
      <c r="I240" s="274">
        <f>Variety!I245</f>
        <v>14.589811658027406</v>
      </c>
      <c r="J240" s="275">
        <f>Variety!J245</f>
        <v>4.2808447907930258E-2</v>
      </c>
      <c r="K240" s="101">
        <f>Variety!K245</f>
        <v>2.9427674751697996E-3</v>
      </c>
      <c r="L240" s="140">
        <f>Variety!L245</f>
        <v>75324946.316485822</v>
      </c>
      <c r="M240" s="103">
        <f>Variety!M245</f>
        <v>6306288.1522532552</v>
      </c>
      <c r="N240" s="101">
        <f>Variety!N245</f>
        <v>9.1370773063237459E-2</v>
      </c>
      <c r="O240" s="139">
        <f>Variety!O245</f>
        <v>7584480.6984238392</v>
      </c>
      <c r="P240" s="102">
        <f>Variety!P245</f>
        <v>342987.93613548018</v>
      </c>
      <c r="Q240" s="101">
        <f>Variety!Q245</f>
        <v>4.7364258640382011E-2</v>
      </c>
    </row>
    <row r="241" spans="2:17" s="65" customFormat="1">
      <c r="B241" s="574"/>
      <c r="C241" s="135" t="s">
        <v>202</v>
      </c>
      <c r="D241" s="139">
        <f>Variety!D246</f>
        <v>246769776.56521437</v>
      </c>
      <c r="E241" s="102">
        <f>Variety!E246</f>
        <v>6738869.9798844159</v>
      </c>
      <c r="F241" s="101">
        <f>Variety!F246</f>
        <v>2.8075009488366769E-2</v>
      </c>
      <c r="G241" s="141">
        <f>Variety!G246</f>
        <v>4.4855253621539664</v>
      </c>
      <c r="H241" s="104">
        <f>Variety!H246</f>
        <v>4.3558732207238826E-2</v>
      </c>
      <c r="I241" s="274">
        <f>Variety!I246</f>
        <v>5.1230366006050474</v>
      </c>
      <c r="J241" s="275">
        <f>Variety!J246</f>
        <v>0.1378739596320786</v>
      </c>
      <c r="K241" s="101">
        <f>Variety!K246</f>
        <v>2.7656862887259649E-2</v>
      </c>
      <c r="L241" s="140">
        <f>Variety!L246</f>
        <v>1264210597.2667229</v>
      </c>
      <c r="M241" s="103">
        <f>Variety!M246</f>
        <v>67617489.078663588</v>
      </c>
      <c r="N241" s="101">
        <f>Variety!N246</f>
        <v>5.6508339063604793E-2</v>
      </c>
      <c r="O241" s="139">
        <f>Variety!O246</f>
        <v>219271817.23762396</v>
      </c>
      <c r="P241" s="102">
        <f>Variety!P246</f>
        <v>787066.29550644755</v>
      </c>
      <c r="Q241" s="101">
        <f>Variety!Q246</f>
        <v>3.6023854850856965E-3</v>
      </c>
    </row>
    <row r="242" spans="2:17" s="65" customFormat="1" ht="15" thickBot="1">
      <c r="B242" s="575"/>
      <c r="C242" s="109" t="s">
        <v>203</v>
      </c>
      <c r="D242" s="136">
        <f>Variety!D247</f>
        <v>100206209.33497553</v>
      </c>
      <c r="E242" s="98">
        <f>Variety!E247</f>
        <v>-1239581.9856389016</v>
      </c>
      <c r="F242" s="97">
        <f>Variety!F247</f>
        <v>-1.2219156354365296E-2</v>
      </c>
      <c r="G242" s="138">
        <f>Variety!G247</f>
        <v>1.8214446666589981</v>
      </c>
      <c r="H242" s="100">
        <f>Variety!H247</f>
        <v>-5.5891990545667625E-2</v>
      </c>
      <c r="I242" s="276">
        <f>Variety!I247</f>
        <v>6.6861265343053553</v>
      </c>
      <c r="J242" s="277">
        <f>Variety!J247</f>
        <v>-0.14962296353730586</v>
      </c>
      <c r="K242" s="97">
        <f>Variety!K247</f>
        <v>-2.1888304067392516E-2</v>
      </c>
      <c r="L242" s="137">
        <f>Variety!L247</f>
        <v>669991395.13673687</v>
      </c>
      <c r="M242" s="99">
        <f>Variety!M247</f>
        <v>-23466621.941404581</v>
      </c>
      <c r="N242" s="97">
        <f>Variety!N247</f>
        <v>-3.3840003812026412E-2</v>
      </c>
      <c r="O242" s="136">
        <f>Variety!O247</f>
        <v>189060399.5078252</v>
      </c>
      <c r="P242" s="98">
        <f>Variety!P247</f>
        <v>-1572517.8545006812</v>
      </c>
      <c r="Q242" s="97">
        <f>Variety!Q247</f>
        <v>-8.2489313821488656E-3</v>
      </c>
    </row>
    <row r="244" spans="2:17" ht="23.4">
      <c r="B244" s="586" t="s">
        <v>205</v>
      </c>
      <c r="C244" s="586"/>
      <c r="D244" s="586"/>
      <c r="E244" s="586"/>
      <c r="F244" s="586"/>
      <c r="G244" s="586"/>
      <c r="H244" s="586"/>
      <c r="I244" s="586"/>
      <c r="J244" s="586"/>
      <c r="K244" s="586"/>
      <c r="L244" s="586"/>
      <c r="M244" s="586"/>
      <c r="N244" s="586"/>
      <c r="O244" s="586"/>
      <c r="P244" s="586"/>
      <c r="Q244" s="586"/>
    </row>
    <row r="245" spans="2:17">
      <c r="B245" s="587" t="s">
        <v>505</v>
      </c>
      <c r="C245" s="587"/>
      <c r="D245" s="587"/>
      <c r="E245" s="587"/>
      <c r="F245" s="587"/>
      <c r="G245" s="587"/>
      <c r="H245" s="587"/>
      <c r="I245" s="587"/>
      <c r="J245" s="587"/>
      <c r="K245" s="587"/>
      <c r="L245" s="587"/>
      <c r="M245" s="587"/>
      <c r="N245" s="587"/>
      <c r="O245" s="587"/>
      <c r="P245" s="587"/>
      <c r="Q245" s="587"/>
    </row>
    <row r="246" spans="2:17" ht="15" thickBot="1">
      <c r="B246" s="588" t="str">
        <f>'HOME PAGE'!H7</f>
        <v>YTD ENDING 06-15-2025</v>
      </c>
      <c r="C246" s="588"/>
      <c r="D246" s="588"/>
      <c r="E246" s="588"/>
      <c r="F246" s="588"/>
      <c r="G246" s="588"/>
      <c r="H246" s="588"/>
      <c r="I246" s="588"/>
      <c r="J246" s="588"/>
      <c r="K246" s="588"/>
      <c r="L246" s="588"/>
      <c r="M246" s="588"/>
      <c r="N246" s="588"/>
      <c r="O246" s="588"/>
      <c r="P246" s="588"/>
      <c r="Q246" s="588"/>
    </row>
    <row r="247" spans="2:17">
      <c r="D247" s="570" t="s">
        <v>64</v>
      </c>
      <c r="E247" s="571"/>
      <c r="F247" s="572"/>
      <c r="G247" s="568" t="s">
        <v>18</v>
      </c>
      <c r="H247" s="569"/>
      <c r="I247" s="570" t="s">
        <v>19</v>
      </c>
      <c r="J247" s="571"/>
      <c r="K247" s="572"/>
      <c r="L247" s="568" t="s">
        <v>20</v>
      </c>
      <c r="M247" s="571"/>
      <c r="N247" s="569"/>
      <c r="O247" s="570" t="s">
        <v>21</v>
      </c>
      <c r="P247" s="571"/>
      <c r="Q247" s="572"/>
    </row>
    <row r="248" spans="2:17" ht="28.5" customHeight="1" thickBot="1">
      <c r="B248" s="14"/>
      <c r="C248" s="80"/>
      <c r="D248" s="15" t="s">
        <v>17</v>
      </c>
      <c r="E248" s="16" t="s">
        <v>23</v>
      </c>
      <c r="F248" s="17" t="s">
        <v>24</v>
      </c>
      <c r="G248" s="18" t="s">
        <v>17</v>
      </c>
      <c r="H248" s="58" t="s">
        <v>23</v>
      </c>
      <c r="I248" s="15" t="s">
        <v>17</v>
      </c>
      <c r="J248" s="16" t="s">
        <v>23</v>
      </c>
      <c r="K248" s="17" t="s">
        <v>24</v>
      </c>
      <c r="L248" s="18" t="s">
        <v>17</v>
      </c>
      <c r="M248" s="16" t="s">
        <v>23</v>
      </c>
      <c r="N248" s="58" t="s">
        <v>24</v>
      </c>
      <c r="O248" s="15" t="s">
        <v>17</v>
      </c>
      <c r="P248" s="16" t="s">
        <v>23</v>
      </c>
      <c r="Q248" s="17" t="s">
        <v>24</v>
      </c>
    </row>
    <row r="249" spans="2:17" ht="15" thickBot="1">
      <c r="C249" s="490" t="s">
        <v>145</v>
      </c>
      <c r="D249" s="491">
        <f>'Segment Data'!D33</f>
        <v>2483542617.9012494</v>
      </c>
      <c r="E249" s="492">
        <f>'Segment Data'!E33</f>
        <v>34487294.754262447</v>
      </c>
      <c r="F249" s="493">
        <f>'Segment Data'!F33</f>
        <v>1.4081876562080667E-2</v>
      </c>
      <c r="G249" s="494">
        <f>'Segment Data'!G33</f>
        <v>99.999999999999986</v>
      </c>
      <c r="H249" s="495">
        <f>'Segment Data'!H33</f>
        <v>4.2632564145606011E-14</v>
      </c>
      <c r="I249" s="496">
        <f>'Segment Data'!I33</f>
        <v>5.6388746865136481</v>
      </c>
      <c r="J249" s="497">
        <f>'Segment Data'!J33</f>
        <v>6.5781774842216478E-2</v>
      </c>
      <c r="K249" s="493">
        <f>'Segment Data'!K33</f>
        <v>1.1803459207445332E-2</v>
      </c>
      <c r="L249" s="498">
        <f>'Segment Data'!L33</f>
        <v>14004385600.961193</v>
      </c>
      <c r="M249" s="499">
        <f>'Segment Data'!M33</f>
        <v>355572739.23953247</v>
      </c>
      <c r="N249" s="493">
        <f>'Segment Data'!N33</f>
        <v>2.6051550625090816E-2</v>
      </c>
      <c r="O249" s="491">
        <f>'Segment Data'!O33</f>
        <v>3277109718.0529613</v>
      </c>
      <c r="P249" s="492">
        <f>'Segment Data'!P33</f>
        <v>57542859.526563168</v>
      </c>
      <c r="Q249" s="493">
        <f>'Segment Data'!Q33</f>
        <v>1.7872857454154761E-2</v>
      </c>
    </row>
    <row r="250" spans="2:17">
      <c r="B250" s="573" t="s">
        <v>60</v>
      </c>
      <c r="C250" s="486" t="s">
        <v>187</v>
      </c>
      <c r="D250" s="392">
        <f>'Segment Data'!D34</f>
        <v>2114599795.9554019</v>
      </c>
      <c r="E250" s="384">
        <f>'Segment Data'!E34</f>
        <v>35951380.951446056</v>
      </c>
      <c r="F250" s="128">
        <f>'Segment Data'!F34</f>
        <v>1.7295556425966169E-2</v>
      </c>
      <c r="G250" s="385">
        <f>'Segment Data'!G34</f>
        <v>85.144494026938503</v>
      </c>
      <c r="H250" s="129">
        <f>'Segment Data'!H34</f>
        <v>0.26897507243269558</v>
      </c>
      <c r="I250" s="386">
        <f>'Segment Data'!I34</f>
        <v>5.6910840535896554</v>
      </c>
      <c r="J250" s="387">
        <f>'Segment Data'!J34</f>
        <v>5.5460897741680171E-2</v>
      </c>
      <c r="K250" s="128">
        <f>'Segment Data'!K34</f>
        <v>9.841129580165326E-3</v>
      </c>
      <c r="L250" s="388">
        <f>'Segment Data'!L34</f>
        <v>12034365178.485727</v>
      </c>
      <c r="M250" s="389">
        <f>'Segment Data'!M34</f>
        <v>319886038.02274132</v>
      </c>
      <c r="N250" s="128">
        <f>'Segment Data'!N34</f>
        <v>2.730689381808047E-2</v>
      </c>
      <c r="O250" s="390">
        <f>'Segment Data'!O34</f>
        <v>2849323051.6317616</v>
      </c>
      <c r="P250" s="391">
        <f>'Segment Data'!P34</f>
        <v>36911095.46513319</v>
      </c>
      <c r="Q250" s="128">
        <f>'Segment Data'!Q34</f>
        <v>1.3124355905328934E-2</v>
      </c>
    </row>
    <row r="251" spans="2:17">
      <c r="B251" s="574"/>
      <c r="C251" s="486" t="s">
        <v>188</v>
      </c>
      <c r="D251" s="392">
        <f>'Segment Data'!D35</f>
        <v>328048258.00844812</v>
      </c>
      <c r="E251" s="384">
        <f>'Segment Data'!E35</f>
        <v>-13382955.887126446</v>
      </c>
      <c r="F251" s="128">
        <f>'Segment Data'!F35</f>
        <v>-3.9196638568668098E-2</v>
      </c>
      <c r="G251" s="385">
        <f>'Segment Data'!G35</f>
        <v>13.208883779319622</v>
      </c>
      <c r="H251" s="129">
        <f>'Segment Data'!H35</f>
        <v>-0.73245967129880185</v>
      </c>
      <c r="I251" s="386">
        <f>'Segment Data'!I35</f>
        <v>4.9408599146884313</v>
      </c>
      <c r="J251" s="387">
        <f>'Segment Data'!J35</f>
        <v>1.0256914764979363E-2</v>
      </c>
      <c r="K251" s="128">
        <f>'Segment Data'!K35</f>
        <v>2.0802556533427254E-3</v>
      </c>
      <c r="L251" s="388">
        <f>'Segment Data'!L35</f>
        <v>1620840488.0773094</v>
      </c>
      <c r="M251" s="389">
        <f>'Segment Data'!M35</f>
        <v>-62621279.423716545</v>
      </c>
      <c r="N251" s="128">
        <f>'Segment Data'!N35</f>
        <v>-3.7197921944300043E-2</v>
      </c>
      <c r="O251" s="390">
        <f>'Segment Data'!O35</f>
        <v>339837298.72201318</v>
      </c>
      <c r="P251" s="391">
        <f>'Segment Data'!P35</f>
        <v>-12868172.738050103</v>
      </c>
      <c r="Q251" s="128">
        <f>'Segment Data'!Q35</f>
        <v>-3.6484188024588561E-2</v>
      </c>
    </row>
    <row r="252" spans="2:17">
      <c r="B252" s="574"/>
      <c r="C252" s="486" t="s">
        <v>286</v>
      </c>
      <c r="D252" s="392">
        <f>'Segment Data'!D36</f>
        <v>8746445.805443868</v>
      </c>
      <c r="E252" s="384">
        <f>'Segment Data'!E36</f>
        <v>-821755.32590157725</v>
      </c>
      <c r="F252" s="128">
        <f>'Segment Data'!F36</f>
        <v>-8.5883993722655483E-2</v>
      </c>
      <c r="G252" s="385">
        <f>'Segment Data'!G36</f>
        <v>0.3521761914774455</v>
      </c>
      <c r="H252" s="129">
        <f>'Segment Data'!H36</f>
        <v>-3.8513273187260111E-2</v>
      </c>
      <c r="I252" s="386">
        <f>'Segment Data'!I36</f>
        <v>10.570145641063464</v>
      </c>
      <c r="J252" s="387">
        <f>'Segment Data'!J36</f>
        <v>-0.4043532434273569</v>
      </c>
      <c r="K252" s="128">
        <f>'Segment Data'!K36</f>
        <v>-3.6844802453694675E-2</v>
      </c>
      <c r="L252" s="388">
        <f>'Segment Data'!L36</f>
        <v>92451206.005210325</v>
      </c>
      <c r="M252" s="389">
        <f>'Segment Data'!M36</f>
        <v>-12555006.637324065</v>
      </c>
      <c r="N252" s="128">
        <f>'Segment Data'!N36</f>
        <v>-0.11956441739370444</v>
      </c>
      <c r="O252" s="390">
        <f>'Segment Data'!O36</f>
        <v>19009403.142149594</v>
      </c>
      <c r="P252" s="391">
        <f>'Segment Data'!P36</f>
        <v>-1620475.194275748</v>
      </c>
      <c r="Q252" s="128">
        <f>'Segment Data'!Q36</f>
        <v>-7.8549915217606514E-2</v>
      </c>
    </row>
    <row r="253" spans="2:17">
      <c r="B253" s="574"/>
      <c r="C253" s="486" t="s">
        <v>186</v>
      </c>
      <c r="D253" s="392">
        <f>'Segment Data'!D37</f>
        <v>4190923.6870355485</v>
      </c>
      <c r="E253" s="384">
        <f>'Segment Data'!E37</f>
        <v>-683822.90155442804</v>
      </c>
      <c r="F253" s="128">
        <f>'Segment Data'!F37</f>
        <v>-0.14027865636236575</v>
      </c>
      <c r="G253" s="385">
        <f>'Segment Data'!G37</f>
        <v>0.1687478063322764</v>
      </c>
      <c r="H253" s="129">
        <f>'Segment Data'!H37</f>
        <v>-3.0298190812697107E-2</v>
      </c>
      <c r="I253" s="386">
        <f>'Segment Data'!I37</f>
        <v>2.7651073848416834</v>
      </c>
      <c r="J253" s="387">
        <f>'Segment Data'!J37</f>
        <v>5.8662219983596664E-2</v>
      </c>
      <c r="K253" s="128">
        <f>'Segment Data'!K37</f>
        <v>2.1675007772297739E-2</v>
      </c>
      <c r="L253" s="388">
        <f>'Segment Data'!L37</f>
        <v>11588354.036329931</v>
      </c>
      <c r="M253" s="389">
        <f>'Segment Data'!M37</f>
        <v>-1604880.2982678637</v>
      </c>
      <c r="N253" s="128">
        <f>'Segment Data'!N37</f>
        <v>-0.12164418955700977</v>
      </c>
      <c r="O253" s="390">
        <f>'Segment Data'!O37</f>
        <v>6456858.6365394052</v>
      </c>
      <c r="P253" s="391">
        <f>'Segment Data'!P37</f>
        <v>-1212441.6362472437</v>
      </c>
      <c r="Q253" s="128">
        <f>'Segment Data'!Q37</f>
        <v>-0.1580902550587841</v>
      </c>
    </row>
    <row r="254" spans="2:17" ht="15" thickBot="1">
      <c r="B254" s="575"/>
      <c r="C254" s="487" t="s">
        <v>285</v>
      </c>
      <c r="D254" s="393">
        <f>'Segment Data'!D38</f>
        <v>805074.02197438327</v>
      </c>
      <c r="E254" s="127">
        <f>'Segment Data'!E38</f>
        <v>-1494450.0516251214</v>
      </c>
      <c r="F254" s="125">
        <f>'Segment Data'!F38</f>
        <v>-0.64989537129994901</v>
      </c>
      <c r="G254" s="186">
        <f>'Segment Data'!G38</f>
        <v>3.2416356223221234E-2</v>
      </c>
      <c r="H254" s="126">
        <f>'Segment Data'!H38</f>
        <v>-6.1477973229682313E-2</v>
      </c>
      <c r="I254" s="250">
        <f>'Segment Data'!I38</f>
        <v>25.805135665368319</v>
      </c>
      <c r="J254" s="251">
        <f>'Segment Data'!J38</f>
        <v>5.5143778904774621</v>
      </c>
      <c r="K254" s="125">
        <f>'Segment Data'!K38</f>
        <v>0.27176796212615195</v>
      </c>
      <c r="L254" s="185">
        <f>'Segment Data'!L38</f>
        <v>20775044.357712675</v>
      </c>
      <c r="M254" s="184">
        <f>'Segment Data'!M38</f>
        <v>-25884041.617225174</v>
      </c>
      <c r="N254" s="125">
        <f>'Segment Data'!N38</f>
        <v>-0.55474814982720311</v>
      </c>
      <c r="O254" s="183">
        <f>'Segment Data'!O38</f>
        <v>4489197.5099107297</v>
      </c>
      <c r="P254" s="182">
        <f>'Segment Data'!P38</f>
        <v>-5199998.1790471552</v>
      </c>
      <c r="Q254" s="125">
        <f>'Segment Data'!Q38</f>
        <v>-0.5366800657120836</v>
      </c>
    </row>
    <row r="255" spans="2:17">
      <c r="B255" s="573" t="s">
        <v>144</v>
      </c>
      <c r="C255" s="239" t="s">
        <v>143</v>
      </c>
      <c r="D255" s="124">
        <f>Fat!D23</f>
        <v>2368739988.3240681</v>
      </c>
      <c r="E255" s="123">
        <f>Fat!E23</f>
        <v>37530025.683876991</v>
      </c>
      <c r="F255" s="121">
        <f>Fat!F23</f>
        <v>1.6098947021216697E-2</v>
      </c>
      <c r="G255" s="238">
        <f>Fat!G23</f>
        <v>95.377464886260071</v>
      </c>
      <c r="H255" s="122">
        <f>Fat!H23</f>
        <v>0.18933497318680281</v>
      </c>
      <c r="I255" s="252">
        <f>Fat!I23</f>
        <v>5.6498810902575025</v>
      </c>
      <c r="J255" s="253">
        <f>Fat!J23</f>
        <v>6.9194346007772189E-2</v>
      </c>
      <c r="K255" s="121">
        <f>Fat!K23</f>
        <v>1.2398894469228035E-2</v>
      </c>
      <c r="L255" s="237">
        <f>Fat!L23</f>
        <v>13383099267.76893</v>
      </c>
      <c r="M255" s="236">
        <f>Fat!M23</f>
        <v>373346731.1999073</v>
      </c>
      <c r="N255" s="121">
        <f>Fat!N23</f>
        <v>2.8697450635626585E-2</v>
      </c>
      <c r="O255" s="240">
        <f>Fat!O23</f>
        <v>3128788073.2790694</v>
      </c>
      <c r="P255" s="241">
        <f>Fat!P23</f>
        <v>62575492.792739868</v>
      </c>
      <c r="Q255" s="121">
        <f>Fat!Q23</f>
        <v>2.0408073853383911E-2</v>
      </c>
    </row>
    <row r="256" spans="2:17">
      <c r="B256" s="574"/>
      <c r="C256" s="235" t="s">
        <v>206</v>
      </c>
      <c r="D256" s="113">
        <f>Fat!D24</f>
        <v>105832556.3745148</v>
      </c>
      <c r="E256" s="112">
        <f>Fat!E24</f>
        <v>-3121602.092274785</v>
      </c>
      <c r="F256" s="110">
        <f>Fat!F24</f>
        <v>-2.8650600731557056E-2</v>
      </c>
      <c r="G256" s="218">
        <f>Fat!G24</f>
        <v>4.2613545510223627</v>
      </c>
      <c r="H256" s="111">
        <f>Fat!H24</f>
        <v>-0.18746934597256626</v>
      </c>
      <c r="I256" s="254">
        <f>Fat!I24</f>
        <v>5.370435116905897</v>
      </c>
      <c r="J256" s="255">
        <f>Fat!J24</f>
        <v>-1.1946688092256075E-2</v>
      </c>
      <c r="K256" s="110">
        <f>Fat!K24</f>
        <v>-2.2195913491611127E-3</v>
      </c>
      <c r="L256" s="217">
        <f>Fat!L24</f>
        <v>568366877.26561737</v>
      </c>
      <c r="M256" s="216">
        <f>Fat!M24</f>
        <v>-18066002.844916344</v>
      </c>
      <c r="N256" s="110">
        <f>Fat!N24</f>
        <v>-3.0806599455186032E-2</v>
      </c>
      <c r="O256" s="215">
        <f>Fat!O24</f>
        <v>132418175.26599367</v>
      </c>
      <c r="P256" s="214">
        <f>Fat!P24</f>
        <v>-5093529.2045974284</v>
      </c>
      <c r="Q256" s="110">
        <f>Fat!Q24</f>
        <v>-3.7040695729916973E-2</v>
      </c>
    </row>
    <row r="257" spans="2:17">
      <c r="B257" s="574"/>
      <c r="C257" s="235" t="s">
        <v>59</v>
      </c>
      <c r="D257" s="113">
        <f>Fat!D25</f>
        <v>1158531.7796310228</v>
      </c>
      <c r="E257" s="112">
        <f>Fat!E25</f>
        <v>-36060.01825254783</v>
      </c>
      <c r="F257" s="110">
        <f>Fat!F25</f>
        <v>-3.0186058799695839E-2</v>
      </c>
      <c r="G257" s="218">
        <f>Fat!G25</f>
        <v>4.6648355106950236E-2</v>
      </c>
      <c r="H257" s="111">
        <f>Fat!H25</f>
        <v>-2.1293015916556413E-3</v>
      </c>
      <c r="I257" s="254">
        <f>Fat!I25</f>
        <v>5.0588642533961474</v>
      </c>
      <c r="J257" s="255">
        <f>Fat!J25</f>
        <v>5.1866983644980991E-2</v>
      </c>
      <c r="K257" s="110">
        <f>Fat!K25</f>
        <v>1.0358899925575281E-2</v>
      </c>
      <c r="L257" s="217">
        <f>Fat!L25</f>
        <v>5860855.0063988045</v>
      </c>
      <c r="M257" s="216">
        <f>Fat!M25</f>
        <v>-120462.86407137103</v>
      </c>
      <c r="N257" s="110">
        <f>Fat!N25</f>
        <v>-2.0139853236374104E-2</v>
      </c>
      <c r="O257" s="215">
        <f>Fat!O25</f>
        <v>1617960.1508254213</v>
      </c>
      <c r="P257" s="214">
        <f>Fat!P25</f>
        <v>-99971.932293804595</v>
      </c>
      <c r="Q257" s="110">
        <f>Fat!Q25</f>
        <v>-5.8193180787617003E-2</v>
      </c>
    </row>
    <row r="258" spans="2:17" ht="15" thickBot="1">
      <c r="B258" s="575"/>
      <c r="C258" s="242" t="s">
        <v>13</v>
      </c>
      <c r="D258" s="108">
        <f>Fat!D26</f>
        <v>7811541.423006122</v>
      </c>
      <c r="E258" s="107">
        <f>Fat!E26</f>
        <v>114931.18093866203</v>
      </c>
      <c r="F258" s="105">
        <f>Fat!F26</f>
        <v>1.4932701192335454E-2</v>
      </c>
      <c r="G258" s="230">
        <f>Fat!G26</f>
        <v>0.31453220760944178</v>
      </c>
      <c r="H258" s="106">
        <f>Fat!H26</f>
        <v>2.6367437853597187E-4</v>
      </c>
      <c r="I258" s="256">
        <f>Fat!I26</f>
        <v>6.0242400791264972</v>
      </c>
      <c r="J258" s="257">
        <f>Fat!J26</f>
        <v>-3.636656516314396E-2</v>
      </c>
      <c r="K258" s="105">
        <f>Fat!K26</f>
        <v>-6.0004826740255235E-3</v>
      </c>
      <c r="L258" s="229">
        <f>Fat!L26</f>
        <v>47058600.920230314</v>
      </c>
      <c r="M258" s="228">
        <f>Fat!M26</f>
        <v>412473.74864856154</v>
      </c>
      <c r="N258" s="105">
        <f>Fat!N26</f>
        <v>8.842615103528963E-3</v>
      </c>
      <c r="O258" s="227">
        <f>Fat!O26</f>
        <v>14285509.357075036</v>
      </c>
      <c r="P258" s="226">
        <f>Fat!P26</f>
        <v>160867.87071563303</v>
      </c>
      <c r="Q258" s="105">
        <f>Fat!Q26</f>
        <v>1.138916487692718E-2</v>
      </c>
    </row>
    <row r="259" spans="2:17">
      <c r="B259" s="573" t="s">
        <v>61</v>
      </c>
      <c r="C259" s="239" t="s">
        <v>141</v>
      </c>
      <c r="D259" s="124">
        <f>'Form Data'!D98</f>
        <v>21201644.262483161</v>
      </c>
      <c r="E259" s="123">
        <f>'Form Data'!E98</f>
        <v>694116.06773493811</v>
      </c>
      <c r="F259" s="121">
        <f>'Form Data'!F98</f>
        <v>3.3846890817036374E-2</v>
      </c>
      <c r="G259" s="238">
        <f>'Form Data'!G98</f>
        <v>0.85368554216314896</v>
      </c>
      <c r="H259" s="122">
        <f>'Form Data'!H98</f>
        <v>1.632070189500634E-2</v>
      </c>
      <c r="I259" s="252">
        <f>'Form Data'!I98</f>
        <v>8.7107023619577646</v>
      </c>
      <c r="J259" s="253">
        <f>'Form Data'!J98</f>
        <v>7.3999404170113081E-3</v>
      </c>
      <c r="K259" s="121">
        <f>'Form Data'!K98</f>
        <v>8.5024512059886457E-4</v>
      </c>
      <c r="L259" s="237">
        <f>'Form Data'!L98</f>
        <v>184681212.75460038</v>
      </c>
      <c r="M259" s="236">
        <f>'Form Data'!M98</f>
        <v>6197992.9574328959</v>
      </c>
      <c r="N259" s="121">
        <f>'Form Data'!N98</f>
        <v>3.4725914091399968E-2</v>
      </c>
      <c r="O259" s="240">
        <f>'Form Data'!O98</f>
        <v>33766601.596446127</v>
      </c>
      <c r="P259" s="241">
        <f>'Form Data'!P98</f>
        <v>1150206.0389230475</v>
      </c>
      <c r="Q259" s="121">
        <f>'Form Data'!Q98</f>
        <v>3.5264658134726005E-2</v>
      </c>
    </row>
    <row r="260" spans="2:17">
      <c r="B260" s="574"/>
      <c r="C260" s="235" t="s">
        <v>140</v>
      </c>
      <c r="D260" s="113">
        <f>'Form Data'!D99</f>
        <v>463447656.85053957</v>
      </c>
      <c r="E260" s="112">
        <f>'Form Data'!E99</f>
        <v>23487163.395718157</v>
      </c>
      <c r="F260" s="110">
        <f>'Form Data'!F99</f>
        <v>5.3384710093589353E-2</v>
      </c>
      <c r="G260" s="218">
        <f>'Form Data'!G99</f>
        <v>18.660749105331714</v>
      </c>
      <c r="H260" s="111">
        <f>'Form Data'!H99</f>
        <v>0.69625114987186265</v>
      </c>
      <c r="I260" s="254">
        <f>'Form Data'!I99</f>
        <v>5.2643860876665833</v>
      </c>
      <c r="J260" s="255">
        <f>'Form Data'!J99</f>
        <v>0.12230258918593861</v>
      </c>
      <c r="K260" s="110">
        <f>'Form Data'!K99</f>
        <v>2.3784636951553962E-2</v>
      </c>
      <c r="L260" s="217">
        <f>'Form Data'!L99</f>
        <v>2439767397.0856571</v>
      </c>
      <c r="M260" s="216">
        <f>'Form Data'!M99</f>
        <v>177453803.7082181</v>
      </c>
      <c r="N260" s="110">
        <f>'Form Data'!N99</f>
        <v>7.8439082993483178E-2</v>
      </c>
      <c r="O260" s="215">
        <f>'Form Data'!O99</f>
        <v>600786249.72109938</v>
      </c>
      <c r="P260" s="214">
        <f>'Form Data'!P99</f>
        <v>25394269.540443301</v>
      </c>
      <c r="Q260" s="110">
        <f>'Form Data'!Q99</f>
        <v>4.4133860768219693E-2</v>
      </c>
    </row>
    <row r="261" spans="2:17">
      <c r="B261" s="574"/>
      <c r="C261" s="235" t="s">
        <v>139</v>
      </c>
      <c r="D261" s="113">
        <f>'Form Data'!D100</f>
        <v>1258927.2479301011</v>
      </c>
      <c r="E261" s="112">
        <f>'Form Data'!E100</f>
        <v>-219145.56815518322</v>
      </c>
      <c r="F261" s="110">
        <f>'Form Data'!F100</f>
        <v>-0.1482643925050974</v>
      </c>
      <c r="G261" s="218">
        <f>'Form Data'!G100</f>
        <v>5.0690784964019395E-2</v>
      </c>
      <c r="H261" s="111">
        <f>'Form Data'!H100</f>
        <v>-9.6619886999903468E-3</v>
      </c>
      <c r="I261" s="254">
        <f>'Form Data'!I100</f>
        <v>7.68894312495335</v>
      </c>
      <c r="J261" s="255">
        <f>'Form Data'!J100</f>
        <v>0.23325325120388651</v>
      </c>
      <c r="K261" s="110">
        <f>'Form Data'!K100</f>
        <v>3.1285267380171157E-2</v>
      </c>
      <c r="L261" s="217">
        <f>'Form Data'!L100</f>
        <v>9679820.0077885929</v>
      </c>
      <c r="M261" s="216">
        <f>'Form Data'!M100</f>
        <v>-1340232.519762814</v>
      </c>
      <c r="N261" s="110">
        <f>'Form Data'!N100</f>
        <v>-0.12161761628740676</v>
      </c>
      <c r="O261" s="215">
        <f>'Form Data'!O100</f>
        <v>1816708.8506830884</v>
      </c>
      <c r="P261" s="214">
        <f>'Form Data'!P100</f>
        <v>-244004.39422914758</v>
      </c>
      <c r="Q261" s="110">
        <f>'Form Data'!Q100</f>
        <v>-0.11840773811280061</v>
      </c>
    </row>
    <row r="262" spans="2:17">
      <c r="B262" s="574"/>
      <c r="C262" s="235" t="s">
        <v>138</v>
      </c>
      <c r="D262" s="113">
        <f>'Form Data'!D101</f>
        <v>25464035.648760647</v>
      </c>
      <c r="E262" s="112">
        <f>'Form Data'!E101</f>
        <v>-63841.404303170741</v>
      </c>
      <c r="F262" s="110">
        <f>'Form Data'!F101</f>
        <v>-2.5008505082685126E-3</v>
      </c>
      <c r="G262" s="218">
        <f>'Form Data'!G101</f>
        <v>1.0253109999086445</v>
      </c>
      <c r="H262" s="111">
        <f>'Form Data'!H101</f>
        <v>-1.7045079669868013E-2</v>
      </c>
      <c r="I262" s="254">
        <f>'Form Data'!I101</f>
        <v>10.234331606045112</v>
      </c>
      <c r="J262" s="255">
        <f>'Form Data'!J101</f>
        <v>-3.4357910539238645E-2</v>
      </c>
      <c r="K262" s="110">
        <f>'Form Data'!K101</f>
        <v>-3.3458904842481822E-3</v>
      </c>
      <c r="L262" s="217">
        <f>'Form Data'!L101</f>
        <v>260607384.85757053</v>
      </c>
      <c r="M262" s="216">
        <f>'Form Data'!M101</f>
        <v>-1530458.617880106</v>
      </c>
      <c r="N262" s="110">
        <f>'Form Data'!N101</f>
        <v>-5.8383734205985959E-3</v>
      </c>
      <c r="O262" s="215">
        <f>'Form Data'!O101</f>
        <v>57055931.88480138</v>
      </c>
      <c r="P262" s="214">
        <f>'Form Data'!P101</f>
        <v>-1042513.541589871</v>
      </c>
      <c r="Q262" s="110">
        <f>'Form Data'!Q101</f>
        <v>-1.7943914573595607E-2</v>
      </c>
    </row>
    <row r="263" spans="2:17">
      <c r="B263" s="574"/>
      <c r="C263" s="235" t="s">
        <v>137</v>
      </c>
      <c r="D263" s="113">
        <f>'Form Data'!D102</f>
        <v>13992425.836111868</v>
      </c>
      <c r="E263" s="112">
        <f>'Form Data'!E102</f>
        <v>451082.49987631477</v>
      </c>
      <c r="F263" s="110">
        <f>'Form Data'!F102</f>
        <v>3.3311503052230719E-2</v>
      </c>
      <c r="G263" s="218">
        <f>'Form Data'!G102</f>
        <v>0.56340590796611101</v>
      </c>
      <c r="H263" s="111">
        <f>'Form Data'!H102</f>
        <v>1.0484820057194755E-2</v>
      </c>
      <c r="I263" s="254">
        <f>'Form Data'!I102</f>
        <v>6.2460900676349063</v>
      </c>
      <c r="J263" s="255">
        <f>'Form Data'!J102</f>
        <v>-9.6770663901502019E-3</v>
      </c>
      <c r="K263" s="110">
        <f>'Form Data'!K102</f>
        <v>-1.546903230703191E-3</v>
      </c>
      <c r="L263" s="217">
        <f>'Form Data'!L102</f>
        <v>87397952.037056386</v>
      </c>
      <c r="M263" s="216">
        <f>'Form Data'!M102</f>
        <v>2686461.4436848015</v>
      </c>
      <c r="N263" s="110">
        <f>'Form Data'!N102</f>
        <v>3.1713070149836424E-2</v>
      </c>
      <c r="O263" s="215">
        <f>'Form Data'!O102</f>
        <v>24823523.384036757</v>
      </c>
      <c r="P263" s="214">
        <f>'Form Data'!P102</f>
        <v>1009648.5777389891</v>
      </c>
      <c r="Q263" s="110">
        <f>'Form Data'!Q102</f>
        <v>4.2397492468213512E-2</v>
      </c>
    </row>
    <row r="264" spans="2:17">
      <c r="B264" s="574"/>
      <c r="C264" s="235" t="s">
        <v>136</v>
      </c>
      <c r="D264" s="113">
        <f>'Form Data'!D103</f>
        <v>2445981.0830214838</v>
      </c>
      <c r="E264" s="112">
        <f>'Form Data'!E103</f>
        <v>97370.400366153568</v>
      </c>
      <c r="F264" s="110">
        <f>'Form Data'!F103</f>
        <v>4.1458723272120593E-2</v>
      </c>
      <c r="G264" s="218">
        <f>'Form Data'!G103</f>
        <v>9.8487582431280793E-2</v>
      </c>
      <c r="H264" s="111">
        <f>'Form Data'!H103</f>
        <v>2.5889450890499432E-3</v>
      </c>
      <c r="I264" s="254">
        <f>'Form Data'!I103</f>
        <v>7.7733792155978456</v>
      </c>
      <c r="J264" s="255">
        <f>'Form Data'!J103</f>
        <v>-0.33253148624968354</v>
      </c>
      <c r="K264" s="110">
        <f>'Form Data'!K103</f>
        <v>-4.1023334512418415E-2</v>
      </c>
      <c r="L264" s="217">
        <f>'Form Data'!L103</f>
        <v>19013538.512504712</v>
      </c>
      <c r="M264" s="216">
        <f>'Form Data'!M103</f>
        <v>-24089.954504560679</v>
      </c>
      <c r="N264" s="110">
        <f>'Form Data'!N103</f>
        <v>-1.265386313547756E-3</v>
      </c>
      <c r="O264" s="215">
        <f>'Form Data'!O103</f>
        <v>3716110.1431142925</v>
      </c>
      <c r="P264" s="214">
        <f>'Form Data'!P103</f>
        <v>211988.38105952879</v>
      </c>
      <c r="Q264" s="110">
        <f>'Form Data'!Q103</f>
        <v>6.0496864964881249E-2</v>
      </c>
    </row>
    <row r="265" spans="2:17">
      <c r="B265" s="574"/>
      <c r="C265" s="235" t="s">
        <v>135</v>
      </c>
      <c r="D265" s="113">
        <f>'Form Data'!D104</f>
        <v>51513483.404265478</v>
      </c>
      <c r="E265" s="112">
        <f>'Form Data'!E104</f>
        <v>-175293.38616176695</v>
      </c>
      <c r="F265" s="110">
        <f>'Form Data'!F104</f>
        <v>-3.3913239400594842E-3</v>
      </c>
      <c r="G265" s="218">
        <f>'Form Data'!G104</f>
        <v>2.0741936551826758</v>
      </c>
      <c r="H265" s="111">
        <f>'Form Data'!H104</f>
        <v>-3.6366130947764752E-2</v>
      </c>
      <c r="I265" s="254">
        <f>'Form Data'!I104</f>
        <v>8.029118328363019</v>
      </c>
      <c r="J265" s="255">
        <f>'Form Data'!J104</f>
        <v>0.12876526742983163</v>
      </c>
      <c r="K265" s="110">
        <f>'Form Data'!K104</f>
        <v>1.629867253231616E-2</v>
      </c>
      <c r="L265" s="217">
        <f>'Form Data'!L104</f>
        <v>413607853.75901216</v>
      </c>
      <c r="M265" s="216">
        <f>'Form Data'!M104</f>
        <v>5248267.8268679976</v>
      </c>
      <c r="N265" s="110">
        <f>'Form Data'!N104</f>
        <v>1.2852074513906686E-2</v>
      </c>
      <c r="O265" s="215">
        <f>'Form Data'!O104</f>
        <v>89715772.560445383</v>
      </c>
      <c r="P265" s="214">
        <f>'Form Data'!P104</f>
        <v>301998.42845904827</v>
      </c>
      <c r="Q265" s="110">
        <f>'Form Data'!Q104</f>
        <v>3.3775380962362623E-3</v>
      </c>
    </row>
    <row r="266" spans="2:17" ht="15" customHeight="1">
      <c r="B266" s="574"/>
      <c r="C266" s="235" t="s">
        <v>134</v>
      </c>
      <c r="D266" s="113">
        <f>'Form Data'!D105</f>
        <v>58241504.605924159</v>
      </c>
      <c r="E266" s="112">
        <f>'Form Data'!E105</f>
        <v>3112398.8665921763</v>
      </c>
      <c r="F266" s="110">
        <f>'Form Data'!F105</f>
        <v>5.6456545500821145E-2</v>
      </c>
      <c r="G266" s="218">
        <f>'Form Data'!G105</f>
        <v>2.3450978528059996</v>
      </c>
      <c r="H266" s="111">
        <f>'Form Data'!H105</f>
        <v>9.4062311947242794E-2</v>
      </c>
      <c r="I266" s="254">
        <f>'Form Data'!I105</f>
        <v>4.0162486563750273</v>
      </c>
      <c r="J266" s="255">
        <f>'Form Data'!J105</f>
        <v>-0.17777630454647841</v>
      </c>
      <c r="K266" s="110">
        <f>'Form Data'!K105</f>
        <v>-4.2387993920622168E-2</v>
      </c>
      <c r="L266" s="217">
        <f>'Form Data'!L105</f>
        <v>233912364.61880285</v>
      </c>
      <c r="M266" s="216">
        <f>'Form Data'!M105</f>
        <v>2699519.0747634768</v>
      </c>
      <c r="N266" s="110">
        <f>'Form Data'!N105</f>
        <v>1.1675471872730775E-2</v>
      </c>
      <c r="O266" s="215">
        <f>'Form Data'!O105</f>
        <v>29567991.993331432</v>
      </c>
      <c r="P266" s="214">
        <f>'Form Data'!P105</f>
        <v>968195.60041466355</v>
      </c>
      <c r="Q266" s="110">
        <f>'Form Data'!Q105</f>
        <v>3.3853234027024538E-2</v>
      </c>
    </row>
    <row r="267" spans="2:17">
      <c r="B267" s="574"/>
      <c r="C267" s="235" t="s">
        <v>133</v>
      </c>
      <c r="D267" s="113">
        <f>'Form Data'!D106</f>
        <v>9270286.7348006926</v>
      </c>
      <c r="E267" s="112">
        <f>'Form Data'!E106</f>
        <v>-213077.52002761327</v>
      </c>
      <c r="F267" s="110">
        <f>'Form Data'!F106</f>
        <v>-2.2468558024556339E-2</v>
      </c>
      <c r="G267" s="218">
        <f>'Form Data'!G106</f>
        <v>0.37326867950567583</v>
      </c>
      <c r="H267" s="111">
        <f>'Form Data'!H106</f>
        <v>-1.3956719822681041E-2</v>
      </c>
      <c r="I267" s="254">
        <f>'Form Data'!I106</f>
        <v>10.717035933987667</v>
      </c>
      <c r="J267" s="255">
        <f>'Form Data'!J106</f>
        <v>0.14640795860077382</v>
      </c>
      <c r="K267" s="110">
        <f>'Form Data'!K106</f>
        <v>1.3850450412376298E-2</v>
      </c>
      <c r="L267" s="217">
        <f>'Form Data'!L106</f>
        <v>99349996.055228218</v>
      </c>
      <c r="M267" s="216">
        <f>'Form Data'!M106</f>
        <v>-895119.43764394522</v>
      </c>
      <c r="N267" s="110">
        <f>'Form Data'!N106</f>
        <v>-8.9293072609367367E-3</v>
      </c>
      <c r="O267" s="215">
        <f>'Form Data'!O106</f>
        <v>19572546.347756606</v>
      </c>
      <c r="P267" s="214">
        <f>'Form Data'!P106</f>
        <v>330596.77707672864</v>
      </c>
      <c r="Q267" s="110">
        <f>'Form Data'!Q106</f>
        <v>1.7181043732724409E-2</v>
      </c>
    </row>
    <row r="268" spans="2:17">
      <c r="B268" s="574"/>
      <c r="C268" s="235" t="s">
        <v>132</v>
      </c>
      <c r="D268" s="113">
        <f>'Form Data'!D107</f>
        <v>28491287.001101539</v>
      </c>
      <c r="E268" s="112">
        <f>'Form Data'!E107</f>
        <v>621079.39836734533</v>
      </c>
      <c r="F268" s="110">
        <f>'Form Data'!F107</f>
        <v>2.2284706566247991E-2</v>
      </c>
      <c r="G268" s="218">
        <f>'Form Data'!G107</f>
        <v>1.1472034663604225</v>
      </c>
      <c r="H268" s="111">
        <f>'Form Data'!H107</f>
        <v>9.2051802734622878E-3</v>
      </c>
      <c r="I268" s="254">
        <f>'Form Data'!I107</f>
        <v>11.644291981364576</v>
      </c>
      <c r="J268" s="255">
        <f>'Form Data'!J107</f>
        <v>0.14270685255482007</v>
      </c>
      <c r="K268" s="110">
        <f>'Form Data'!K107</f>
        <v>1.24075812991516E-2</v>
      </c>
      <c r="L268" s="217">
        <f>'Form Data'!L107</f>
        <v>331760864.76568341</v>
      </c>
      <c r="M268" s="216">
        <f>'Form Data'!M107</f>
        <v>11209299.465235233</v>
      </c>
      <c r="N268" s="110">
        <f>'Form Data'!N107</f>
        <v>3.4968787173848069E-2</v>
      </c>
      <c r="O268" s="215">
        <f>'Form Data'!O107</f>
        <v>58616981.480874702</v>
      </c>
      <c r="P268" s="214">
        <f>'Form Data'!P107</f>
        <v>1941996.0620968044</v>
      </c>
      <c r="Q268" s="110">
        <f>'Form Data'!Q107</f>
        <v>3.4265488517503356E-2</v>
      </c>
    </row>
    <row r="269" spans="2:17">
      <c r="B269" s="574"/>
      <c r="C269" s="235" t="s">
        <v>131</v>
      </c>
      <c r="D269" s="113">
        <f>'Form Data'!D108</f>
        <v>69887345.053031892</v>
      </c>
      <c r="E269" s="112">
        <f>'Form Data'!E108</f>
        <v>8438970.4590556324</v>
      </c>
      <c r="F269" s="110">
        <f>'Form Data'!F108</f>
        <v>0.13733431542846536</v>
      </c>
      <c r="G269" s="218">
        <f>'Form Data'!G108</f>
        <v>2.8140183522234485</v>
      </c>
      <c r="H269" s="111">
        <f>'Form Data'!H108</f>
        <v>0.30495397898518739</v>
      </c>
      <c r="I269" s="254">
        <f>'Form Data'!I108</f>
        <v>7.059413102533493</v>
      </c>
      <c r="J269" s="255">
        <f>'Form Data'!J108</f>
        <v>-0.20271964693615896</v>
      </c>
      <c r="K269" s="110">
        <f>'Form Data'!K108</f>
        <v>-2.791461598536097E-2</v>
      </c>
      <c r="L269" s="217">
        <f>'Form Data'!L108</f>
        <v>493363639.36865264</v>
      </c>
      <c r="M269" s="216">
        <f>'Form Data'!M108</f>
        <v>47117385.82805872</v>
      </c>
      <c r="N269" s="110">
        <f>'Form Data'!N108</f>
        <v>0.10558606476630636</v>
      </c>
      <c r="O269" s="215">
        <f>'Form Data'!O108</f>
        <v>77857422.181508601</v>
      </c>
      <c r="P269" s="214">
        <f>'Form Data'!P108</f>
        <v>5595941.9633746296</v>
      </c>
      <c r="Q269" s="110">
        <f>'Form Data'!Q108</f>
        <v>7.7440179006606227E-2</v>
      </c>
    </row>
    <row r="270" spans="2:17">
      <c r="B270" s="574"/>
      <c r="C270" s="235" t="s">
        <v>130</v>
      </c>
      <c r="D270" s="113">
        <f>'Form Data'!D109</f>
        <v>6296416.2671933137</v>
      </c>
      <c r="E270" s="112">
        <f>'Form Data'!E109</f>
        <v>263654.04596574884</v>
      </c>
      <c r="F270" s="110">
        <f>'Form Data'!F109</f>
        <v>4.3703702598790591E-2</v>
      </c>
      <c r="G270" s="218">
        <f>'Form Data'!G109</f>
        <v>0.25352559774126926</v>
      </c>
      <c r="H270" s="111">
        <f>'Form Data'!H109</f>
        <v>7.1954244614111651E-3</v>
      </c>
      <c r="I270" s="254">
        <f>'Form Data'!I109</f>
        <v>10.565851528131509</v>
      </c>
      <c r="J270" s="255">
        <f>'Form Data'!J109</f>
        <v>2.625281043519756E-2</v>
      </c>
      <c r="K270" s="110">
        <f>'Form Data'!K109</f>
        <v>2.4908738120283727E-3</v>
      </c>
      <c r="L270" s="217">
        <f>'Form Data'!L109</f>
        <v>66526999.438476563</v>
      </c>
      <c r="M270" s="216">
        <f>'Form Data'!M109</f>
        <v>2944106.4674597681</v>
      </c>
      <c r="N270" s="110">
        <f>'Form Data'!N109</f>
        <v>4.6303436819110921E-2</v>
      </c>
      <c r="O270" s="215">
        <f>'Form Data'!O109</f>
        <v>13973266.137186849</v>
      </c>
      <c r="P270" s="214">
        <f>'Form Data'!P109</f>
        <v>195103.32122929581</v>
      </c>
      <c r="Q270" s="110">
        <f>'Form Data'!Q109</f>
        <v>1.4160329198848746E-2</v>
      </c>
    </row>
    <row r="271" spans="2:17">
      <c r="B271" s="574"/>
      <c r="C271" s="235" t="s">
        <v>129</v>
      </c>
      <c r="D271" s="113">
        <f>'Form Data'!D110</f>
        <v>445133190.73881334</v>
      </c>
      <c r="E271" s="112">
        <f>'Form Data'!E110</f>
        <v>647034.90601599216</v>
      </c>
      <c r="F271" s="110">
        <f>'Form Data'!F110</f>
        <v>1.45569192094115E-3</v>
      </c>
      <c r="G271" s="218">
        <f>'Form Data'!G110</f>
        <v>17.923315973332429</v>
      </c>
      <c r="H271" s="111">
        <f>'Form Data'!H110</f>
        <v>-0.22597414811902539</v>
      </c>
      <c r="I271" s="254">
        <f>'Form Data'!I110</f>
        <v>4.7112572968913762</v>
      </c>
      <c r="J271" s="255">
        <f>'Form Data'!J110</f>
        <v>8.939572833389331E-2</v>
      </c>
      <c r="K271" s="110">
        <f>'Form Data'!K110</f>
        <v>1.9341931169477751E-2</v>
      </c>
      <c r="L271" s="217">
        <f>'Form Data'!L110</f>
        <v>2097136992.9567752</v>
      </c>
      <c r="M271" s="216">
        <f>'Form Data'!M110</f>
        <v>42783511.55731678</v>
      </c>
      <c r="N271" s="110">
        <f>'Form Data'!N110</f>
        <v>2.0825778983357805E-2</v>
      </c>
      <c r="O271" s="215">
        <f>'Form Data'!O110</f>
        <v>490557214.81409287</v>
      </c>
      <c r="P271" s="214">
        <f>'Form Data'!P110</f>
        <v>620294.50181716681</v>
      </c>
      <c r="Q271" s="110">
        <f>'Form Data'!Q110</f>
        <v>1.2660701329097711E-3</v>
      </c>
    </row>
    <row r="272" spans="2:17">
      <c r="B272" s="574"/>
      <c r="C272" s="235" t="s">
        <v>128</v>
      </c>
      <c r="D272" s="113">
        <f>'Form Data'!D111</f>
        <v>306874673.51219416</v>
      </c>
      <c r="E272" s="112">
        <f>'Form Data'!E111</f>
        <v>-403512.99378943443</v>
      </c>
      <c r="F272" s="110">
        <f>'Form Data'!F111</f>
        <v>-1.3131846369497395E-3</v>
      </c>
      <c r="G272" s="218">
        <f>'Form Data'!G111</f>
        <v>12.356328065411756</v>
      </c>
      <c r="H272" s="111">
        <f>'Form Data'!H111</f>
        <v>-0.19047655765151994</v>
      </c>
      <c r="I272" s="254">
        <f>'Form Data'!I111</f>
        <v>4.4098164974061218</v>
      </c>
      <c r="J272" s="255">
        <f>'Form Data'!J111</f>
        <v>4.4964597090979552E-2</v>
      </c>
      <c r="K272" s="110">
        <f>'Form Data'!K111</f>
        <v>1.0301517237671479E-2</v>
      </c>
      <c r="L272" s="217">
        <f>'Form Data'!L111</f>
        <v>1353260997.8901913</v>
      </c>
      <c r="M272" s="216">
        <f>'Form Data'!M111</f>
        <v>12037221.594158173</v>
      </c>
      <c r="N272" s="110">
        <f>'Form Data'!N111</f>
        <v>8.9748048065480552E-3</v>
      </c>
      <c r="O272" s="215">
        <f>'Form Data'!O111</f>
        <v>427064807.33372521</v>
      </c>
      <c r="P272" s="214">
        <f>'Form Data'!P111</f>
        <v>6170942.6056652665</v>
      </c>
      <c r="Q272" s="110">
        <f>'Form Data'!Q111</f>
        <v>1.4661517125350165E-2</v>
      </c>
    </row>
    <row r="273" spans="2:17">
      <c r="B273" s="574"/>
      <c r="C273" s="235" t="s">
        <v>127</v>
      </c>
      <c r="D273" s="113">
        <f>'Form Data'!D112</f>
        <v>520964841.61789131</v>
      </c>
      <c r="E273" s="112">
        <f>'Form Data'!E112</f>
        <v>-2673929.6186647415</v>
      </c>
      <c r="F273" s="110">
        <f>'Form Data'!F112</f>
        <v>-5.1064393347924619E-3</v>
      </c>
      <c r="G273" s="218">
        <f>'Form Data'!G112</f>
        <v>20.976682174197563</v>
      </c>
      <c r="H273" s="111">
        <f>'Form Data'!H112</f>
        <v>-0.40457313218279367</v>
      </c>
      <c r="I273" s="254">
        <f>'Form Data'!I112</f>
        <v>5.3244775590539257</v>
      </c>
      <c r="J273" s="255">
        <f>'Form Data'!J112</f>
        <v>2.1222147362049526E-2</v>
      </c>
      <c r="K273" s="110">
        <f>'Form Data'!K112</f>
        <v>4.0017207761221347E-3</v>
      </c>
      <c r="L273" s="217">
        <f>'Form Data'!L112</f>
        <v>2773865608.250545</v>
      </c>
      <c r="M273" s="216">
        <f>'Form Data'!M112</f>
        <v>-3124539.0814051628</v>
      </c>
      <c r="N273" s="110">
        <f>'Form Data'!N112</f>
        <v>-1.1251531030483227E-3</v>
      </c>
      <c r="O273" s="215">
        <f>'Form Data'!O112</f>
        <v>722644528.19924176</v>
      </c>
      <c r="P273" s="214">
        <f>'Form Data'!P112</f>
        <v>-2689556.4587739706</v>
      </c>
      <c r="Q273" s="110">
        <f>'Form Data'!Q112</f>
        <v>-3.7080243651338358E-3</v>
      </c>
    </row>
    <row r="274" spans="2:17">
      <c r="B274" s="574"/>
      <c r="C274" s="235" t="s">
        <v>126</v>
      </c>
      <c r="D274" s="113">
        <f>'Form Data'!D113</f>
        <v>137531956.23145252</v>
      </c>
      <c r="E274" s="112">
        <f>'Form Data'!E113</f>
        <v>1866771.3069358766</v>
      </c>
      <c r="F274" s="110">
        <f>'Form Data'!F113</f>
        <v>1.3760135350676283E-2</v>
      </c>
      <c r="G274" s="218">
        <f>'Form Data'!G113</f>
        <v>5.5377328836690394</v>
      </c>
      <c r="H274" s="111">
        <f>'Form Data'!H113</f>
        <v>-1.7575329945387352E-3</v>
      </c>
      <c r="I274" s="254">
        <f>'Form Data'!I113</f>
        <v>7.0133365841511086</v>
      </c>
      <c r="J274" s="255">
        <f>'Form Data'!J113</f>
        <v>-7.5224595472755951E-3</v>
      </c>
      <c r="K274" s="110">
        <f>'Form Data'!K113</f>
        <v>-1.0714443204820393E-3</v>
      </c>
      <c r="L274" s="217">
        <f>'Form Data'!L113</f>
        <v>964557900.12791502</v>
      </c>
      <c r="M274" s="216">
        <f>'Form Data'!M113</f>
        <v>12071759.635608673</v>
      </c>
      <c r="N274" s="110">
        <f>'Form Data'!N113</f>
        <v>1.2673947811323751E-2</v>
      </c>
      <c r="O274" s="215">
        <f>'Form Data'!O113</f>
        <v>219617246.16411397</v>
      </c>
      <c r="P274" s="214">
        <f>'Form Data'!P113</f>
        <v>2609689.9582146704</v>
      </c>
      <c r="Q274" s="110">
        <f>'Form Data'!Q113</f>
        <v>1.2025802252427404E-2</v>
      </c>
    </row>
    <row r="275" spans="2:17">
      <c r="B275" s="574"/>
      <c r="C275" s="235" t="s">
        <v>125</v>
      </c>
      <c r="D275" s="113">
        <f>'Form Data'!D114</f>
        <v>26137327.230293654</v>
      </c>
      <c r="E275" s="112">
        <f>'Form Data'!E114</f>
        <v>432655.24405346811</v>
      </c>
      <c r="F275" s="110">
        <f>'Form Data'!F114</f>
        <v>1.6831774561646622E-2</v>
      </c>
      <c r="G275" s="218">
        <f>'Form Data'!G114</f>
        <v>1.0524211278637663</v>
      </c>
      <c r="H275" s="111">
        <f>'Form Data'!H114</f>
        <v>2.8461450818264566E-3</v>
      </c>
      <c r="I275" s="254">
        <f>'Form Data'!I114</f>
        <v>7.3331352756180932</v>
      </c>
      <c r="J275" s="255">
        <f>'Form Data'!J114</f>
        <v>4.7022869598207784E-2</v>
      </c>
      <c r="K275" s="110">
        <f>'Form Data'!K114</f>
        <v>6.4537666972248253E-3</v>
      </c>
      <c r="L275" s="217">
        <f>'Form Data'!L114</f>
        <v>191668556.32283974</v>
      </c>
      <c r="M275" s="216">
        <f>'Form Data'!M114</f>
        <v>4381426.8712233007</v>
      </c>
      <c r="N275" s="110">
        <f>'Form Data'!N114</f>
        <v>2.33941696049925E-2</v>
      </c>
      <c r="O275" s="215">
        <f>'Form Data'!O114</f>
        <v>40515802.474901587</v>
      </c>
      <c r="P275" s="214">
        <f>'Form Data'!P114</f>
        <v>-276589.82613106817</v>
      </c>
      <c r="Q275" s="110">
        <f>'Form Data'!Q114</f>
        <v>-6.780426705301771E-3</v>
      </c>
    </row>
    <row r="276" spans="2:17">
      <c r="B276" s="580"/>
      <c r="C276" s="231" t="s">
        <v>124</v>
      </c>
      <c r="D276" s="113">
        <f>'Form Data'!D115</f>
        <v>116653960.30864973</v>
      </c>
      <c r="E276" s="112">
        <f>'Form Data'!E115</f>
        <v>-938016.89198970795</v>
      </c>
      <c r="F276" s="110">
        <f>'Form Data'!F115</f>
        <v>-7.976878306835777E-3</v>
      </c>
      <c r="G276" s="218">
        <f>'Form Data'!G115</f>
        <v>4.6970790622964875</v>
      </c>
      <c r="H276" s="111">
        <f>'Form Data'!H115</f>
        <v>-0.10444485956968119</v>
      </c>
      <c r="I276" s="254">
        <f>'Form Data'!I115</f>
        <v>5.244655429972342</v>
      </c>
      <c r="J276" s="255">
        <f>'Form Data'!J115</f>
        <v>0.27069682141230089</v>
      </c>
      <c r="K276" s="110">
        <f>'Form Data'!K115</f>
        <v>5.4422813440071528E-2</v>
      </c>
      <c r="L276" s="217">
        <f>'Form Data'!L115</f>
        <v>611809826.36053789</v>
      </c>
      <c r="M276" s="216">
        <f>'Form Data'!M115</f>
        <v>26912199.06582129</v>
      </c>
      <c r="N276" s="110">
        <f>'Form Data'!N115</f>
        <v>4.6011810973308746E-2</v>
      </c>
      <c r="O276" s="215">
        <f>'Form Data'!O115</f>
        <v>103530203.51581985</v>
      </c>
      <c r="P276" s="214">
        <f>'Form Data'!P115</f>
        <v>-2708389.7097325921</v>
      </c>
      <c r="Q276" s="110">
        <f>'Form Data'!Q115</f>
        <v>-2.5493463603969972E-2</v>
      </c>
    </row>
    <row r="277" spans="2:17" ht="15" thickBot="1">
      <c r="B277" s="574"/>
      <c r="C277" s="243" t="s">
        <v>123</v>
      </c>
      <c r="D277" s="108">
        <f>'Form Data'!D116</f>
        <v>42613092.574080363</v>
      </c>
      <c r="E277" s="107">
        <f>'Form Data'!E116</f>
        <v>-1504441.32566569</v>
      </c>
      <c r="F277" s="105">
        <f>'Form Data'!F116</f>
        <v>-3.4100757514788235E-2</v>
      </c>
      <c r="G277" s="230">
        <f>'Form Data'!G116</f>
        <v>1.7158188575838127</v>
      </c>
      <c r="H277" s="106">
        <f>'Form Data'!H116</f>
        <v>-8.5591403865727944E-2</v>
      </c>
      <c r="I277" s="256">
        <f>'Form Data'!I116</f>
        <v>3.2886791050558859</v>
      </c>
      <c r="J277" s="257">
        <f>'Form Data'!J116</f>
        <v>0.13232151325619856</v>
      </c>
      <c r="K277" s="105">
        <f>'Form Data'!K116</f>
        <v>4.1922218699165729E-2</v>
      </c>
      <c r="L277" s="229">
        <f>'Form Data'!L116</f>
        <v>140140787.15019023</v>
      </c>
      <c r="M277" s="228">
        <f>'Form Data'!M116</f>
        <v>890074.09424671531</v>
      </c>
      <c r="N277" s="105">
        <f>'Form Data'!N116</f>
        <v>6.391881770035396E-3</v>
      </c>
      <c r="O277" s="227">
        <f>'Form Data'!O116</f>
        <v>31812862.749852389</v>
      </c>
      <c r="P277" s="226">
        <f>'Form Data'!P116</f>
        <v>-1785771.0396979004</v>
      </c>
      <c r="Q277" s="105">
        <f>'Form Data'!Q116</f>
        <v>-5.3150108747972477E-2</v>
      </c>
    </row>
    <row r="278" spans="2:17">
      <c r="B278" s="573" t="s">
        <v>62</v>
      </c>
      <c r="C278" s="225" t="s">
        <v>122</v>
      </c>
      <c r="D278" s="118">
        <f>Package!D38</f>
        <v>996714328.04571843</v>
      </c>
      <c r="E278" s="117">
        <f>Package!E38</f>
        <v>12629749.740926147</v>
      </c>
      <c r="F278" s="115">
        <f>Package!F38</f>
        <v>1.2834008396597837E-2</v>
      </c>
      <c r="G278" s="224">
        <f>Package!G38</f>
        <v>40.132765222607894</v>
      </c>
      <c r="H278" s="116">
        <f>Package!H38</f>
        <v>-4.9445812145833656E-2</v>
      </c>
      <c r="I278" s="258">
        <f>Package!I38</f>
        <v>4.8537263544181473</v>
      </c>
      <c r="J278" s="259">
        <f>Package!J38</f>
        <v>0.12335631727427998</v>
      </c>
      <c r="K278" s="115">
        <f>Package!K38</f>
        <v>2.6077519582117268E-2</v>
      </c>
      <c r="L278" s="223">
        <f>Package!L38</f>
        <v>4837778601.8616781</v>
      </c>
      <c r="M278" s="222">
        <f>Package!M38</f>
        <v>182694398.6333313</v>
      </c>
      <c r="N278" s="115">
        <f>Package!N38</f>
        <v>3.9246207083994511E-2</v>
      </c>
      <c r="O278" s="221">
        <f>Package!O38</f>
        <v>1340556035.0998247</v>
      </c>
      <c r="P278" s="220">
        <f>Package!P38</f>
        <v>46294571.850091696</v>
      </c>
      <c r="Q278" s="115">
        <f>Package!Q38</f>
        <v>3.5769103202572115E-2</v>
      </c>
    </row>
    <row r="279" spans="2:17">
      <c r="B279" s="574"/>
      <c r="C279" s="219" t="s">
        <v>121</v>
      </c>
      <c r="D279" s="113">
        <f>Package!D39</f>
        <v>8138447.9916035989</v>
      </c>
      <c r="E279" s="112">
        <f>Package!E39</f>
        <v>1098709.7910909718</v>
      </c>
      <c r="F279" s="110">
        <f>Package!F39</f>
        <v>0.15607253562511242</v>
      </c>
      <c r="G279" s="218">
        <f>Package!G39</f>
        <v>0.32769512119268968</v>
      </c>
      <c r="H279" s="111">
        <f>Package!H39</f>
        <v>4.0248033575791597E-2</v>
      </c>
      <c r="I279" s="254">
        <f>Package!I39</f>
        <v>11.20711984120144</v>
      </c>
      <c r="J279" s="255">
        <f>Package!J39</f>
        <v>0.24452322726039455</v>
      </c>
      <c r="K279" s="110">
        <f>Package!K39</f>
        <v>2.2305228940873036E-2</v>
      </c>
      <c r="L279" s="217">
        <f>Package!L39</f>
        <v>91208561.963286698</v>
      </c>
      <c r="M279" s="216">
        <f>Package!M39</f>
        <v>14034751.80331555</v>
      </c>
      <c r="N279" s="110">
        <f>Package!N39</f>
        <v>0.18185899820448617</v>
      </c>
      <c r="O279" s="215">
        <f>Package!O39</f>
        <v>11668480.306545392</v>
      </c>
      <c r="P279" s="214">
        <f>Package!P39</f>
        <v>1849882.6437056195</v>
      </c>
      <c r="Q279" s="110">
        <f>Package!Q39</f>
        <v>0.18840599311924441</v>
      </c>
    </row>
    <row r="280" spans="2:17">
      <c r="B280" s="574"/>
      <c r="C280" s="219" t="s">
        <v>120</v>
      </c>
      <c r="D280" s="113">
        <f>Package!D40</f>
        <v>11863059.349648107</v>
      </c>
      <c r="E280" s="112">
        <f>Package!E40</f>
        <v>556120.55041828938</v>
      </c>
      <c r="F280" s="110">
        <f>Package!F40</f>
        <v>4.9184006413492749E-2</v>
      </c>
      <c r="G280" s="218">
        <f>Package!G40</f>
        <v>0.47766683221539152</v>
      </c>
      <c r="H280" s="111">
        <f>Package!H40</f>
        <v>1.5981108239968012E-2</v>
      </c>
      <c r="I280" s="254">
        <f>Package!I40</f>
        <v>6.7010521261989924</v>
      </c>
      <c r="J280" s="255">
        <f>Package!J40</f>
        <v>2.9259670244409897E-2</v>
      </c>
      <c r="K280" s="110">
        <f>Package!K40</f>
        <v>4.3855786038871167E-3</v>
      </c>
      <c r="L280" s="217">
        <f>Package!L40</f>
        <v>79494979.078184277</v>
      </c>
      <c r="M280" s="216">
        <f>Package!M40</f>
        <v>4057430.0975426137</v>
      </c>
      <c r="N280" s="110">
        <f>Package!N40</f>
        <v>5.3785285343560238E-2</v>
      </c>
      <c r="O280" s="215">
        <f>Package!O40</f>
        <v>23752340.513290528</v>
      </c>
      <c r="P280" s="214">
        <f>Package!P40</f>
        <v>1612139.9123193882</v>
      </c>
      <c r="Q280" s="110">
        <f>Package!Q40</f>
        <v>7.2815054451163125E-2</v>
      </c>
    </row>
    <row r="281" spans="2:17">
      <c r="B281" s="574"/>
      <c r="C281" s="219" t="s">
        <v>119</v>
      </c>
      <c r="D281" s="113">
        <f>Package!D41</f>
        <v>265805210.46950281</v>
      </c>
      <c r="E281" s="112">
        <f>Package!E41</f>
        <v>3125451.6989191771</v>
      </c>
      <c r="F281" s="110">
        <f>Package!F41</f>
        <v>1.1898334738645964E-2</v>
      </c>
      <c r="G281" s="218">
        <f>Package!G41</f>
        <v>10.702663548174783</v>
      </c>
      <c r="H281" s="111">
        <f>Package!H41</f>
        <v>-2.3094922362558279E-2</v>
      </c>
      <c r="I281" s="254">
        <f>Package!I41</f>
        <v>7.2055244530284082</v>
      </c>
      <c r="J281" s="255">
        <f>Package!J41</f>
        <v>3.4390249385953808E-3</v>
      </c>
      <c r="K281" s="110">
        <f>Package!K41</f>
        <v>4.7750404697816849E-4</v>
      </c>
      <c r="L281" s="217">
        <f>Package!L41</f>
        <v>1915265943.7803652</v>
      </c>
      <c r="M281" s="216">
        <f>Package!M41</f>
        <v>23423880.884597778</v>
      </c>
      <c r="N281" s="110">
        <f>Package!N41</f>
        <v>1.2381520288614249E-2</v>
      </c>
      <c r="O281" s="215">
        <f>Package!O41</f>
        <v>417680534.54943776</v>
      </c>
      <c r="P281" s="214">
        <f>Package!P41</f>
        <v>3246141.4363646507</v>
      </c>
      <c r="Q281" s="110">
        <f>Package!Q41</f>
        <v>7.8327028120925828E-3</v>
      </c>
    </row>
    <row r="282" spans="2:17">
      <c r="B282" s="574"/>
      <c r="C282" s="219" t="s">
        <v>118</v>
      </c>
      <c r="D282" s="113">
        <f>Package!D42</f>
        <v>368565601.25215024</v>
      </c>
      <c r="E282" s="112">
        <f>Package!E42</f>
        <v>-5774365.9551659822</v>
      </c>
      <c r="F282" s="110">
        <f>Package!F42</f>
        <v>-1.5425459371181796E-2</v>
      </c>
      <c r="G282" s="218">
        <f>Package!G42</f>
        <v>14.840317158060747</v>
      </c>
      <c r="H282" s="111">
        <f>Package!H42</f>
        <v>-0.44475883304821551</v>
      </c>
      <c r="I282" s="254">
        <f>Package!I42</f>
        <v>5.3873301946891488</v>
      </c>
      <c r="J282" s="255">
        <f>Package!J42</f>
        <v>0.12182938846773084</v>
      </c>
      <c r="K282" s="110">
        <f>Package!K42</f>
        <v>2.3137284173194717E-2</v>
      </c>
      <c r="L282" s="217">
        <f>Package!L42</f>
        <v>1985584592.3494697</v>
      </c>
      <c r="M282" s="216">
        <f>Package!M42</f>
        <v>14497193.21844697</v>
      </c>
      <c r="N282" s="110">
        <f>Package!N42</f>
        <v>7.3549215650398E-3</v>
      </c>
      <c r="O282" s="215">
        <f>Package!O42</f>
        <v>403844978.32641721</v>
      </c>
      <c r="P282" s="214">
        <f>Package!P42</f>
        <v>-7433322.0283637643</v>
      </c>
      <c r="Q282" s="110">
        <f>Package!Q42</f>
        <v>-1.8073703431354289E-2</v>
      </c>
    </row>
    <row r="283" spans="2:17">
      <c r="B283" s="574"/>
      <c r="C283" s="219" t="s">
        <v>117</v>
      </c>
      <c r="D283" s="113">
        <f>Package!D43</f>
        <v>460111583.90054077</v>
      </c>
      <c r="E283" s="112">
        <f>Package!E43</f>
        <v>31870264.356075644</v>
      </c>
      <c r="F283" s="110">
        <f>Package!F43</f>
        <v>7.4421273477246724E-2</v>
      </c>
      <c r="G283" s="218">
        <f>Package!G43</f>
        <v>18.526421917791129</v>
      </c>
      <c r="H283" s="111">
        <f>Package!H43</f>
        <v>1.040442099491905</v>
      </c>
      <c r="I283" s="254">
        <f>Package!I43</f>
        <v>5.8013279188879157</v>
      </c>
      <c r="J283" s="255">
        <f>Package!J43</f>
        <v>6.8723526968444304E-2</v>
      </c>
      <c r="K283" s="110">
        <f>Package!K43</f>
        <v>1.1988185869814283E-2</v>
      </c>
      <c r="L283" s="217">
        <f>Package!L43</f>
        <v>2669258177.4859467</v>
      </c>
      <c r="M283" s="216">
        <f>Package!M43</f>
        <v>214320108.26395607</v>
      </c>
      <c r="N283" s="110">
        <f>Package!N43</f>
        <v>8.7301635406174444E-2</v>
      </c>
      <c r="O283" s="215">
        <f>Package!O43</f>
        <v>590648744.47346056</v>
      </c>
      <c r="P283" s="214">
        <f>Package!P43</f>
        <v>32378628.849861264</v>
      </c>
      <c r="Q283" s="110">
        <f>Package!Q43</f>
        <v>5.7998140942388907E-2</v>
      </c>
    </row>
    <row r="284" spans="2:17" ht="15" thickBot="1">
      <c r="B284" s="575"/>
      <c r="C284" s="213" t="s">
        <v>116</v>
      </c>
      <c r="D284" s="212">
        <f>Package!D44</f>
        <v>35683952.982888214</v>
      </c>
      <c r="E284" s="154">
        <f>Package!E44</f>
        <v>5047498.853091605</v>
      </c>
      <c r="F284" s="152">
        <f>Package!F44</f>
        <v>0.16475466879120565</v>
      </c>
      <c r="G284" s="211">
        <f>Package!G44</f>
        <v>1.4368166153332775</v>
      </c>
      <c r="H284" s="153">
        <f>Package!H44</f>
        <v>0.18586675559595744</v>
      </c>
      <c r="I284" s="260">
        <f>Package!I44</f>
        <v>6.5242218803749275</v>
      </c>
      <c r="J284" s="261">
        <f>Package!J44</f>
        <v>-0.56380329709946508</v>
      </c>
      <c r="K284" s="152">
        <f>Package!K44</f>
        <v>-7.9543072009848545E-2</v>
      </c>
      <c r="L284" s="210">
        <f>Package!L44</f>
        <v>232810026.82922944</v>
      </c>
      <c r="M284" s="209">
        <f>Package!M44</f>
        <v>15658068.608691752</v>
      </c>
      <c r="N284" s="152">
        <f>Package!N44</f>
        <v>7.2106504297739515E-2</v>
      </c>
      <c r="O284" s="208">
        <f>Package!O44</f>
        <v>42903506.975626826</v>
      </c>
      <c r="P284" s="207">
        <f>Package!P44</f>
        <v>3235015.7379690334</v>
      </c>
      <c r="Q284" s="152">
        <f>Package!Q44</f>
        <v>8.1551267442659697E-2</v>
      </c>
    </row>
    <row r="285" spans="2:17">
      <c r="B285" s="573" t="s">
        <v>115</v>
      </c>
      <c r="C285" s="234" t="s">
        <v>12</v>
      </c>
      <c r="D285" s="151">
        <f>'NB &amp; PL'!D13</f>
        <v>1069682772.7690278</v>
      </c>
      <c r="E285" s="133">
        <f>'NB &amp; PL'!E13</f>
        <v>36602044.404775023</v>
      </c>
      <c r="F285" s="131">
        <f>'NB &amp; PL'!F13</f>
        <v>3.5429994384591351E-2</v>
      </c>
      <c r="G285" s="196">
        <f>'NB &amp; PL'!G13</f>
        <v>43.07084424719789</v>
      </c>
      <c r="H285" s="132">
        <f>'NB &amp; PL'!H13</f>
        <v>0.88801895124806407</v>
      </c>
      <c r="I285" s="262">
        <f>'NB &amp; PL'!I13</f>
        <v>6.6849708448702598</v>
      </c>
      <c r="J285" s="263">
        <f>'NB &amp; PL'!J13</f>
        <v>3.0211266763234157E-2</v>
      </c>
      <c r="K285" s="131">
        <f>'NB &amp; PL'!K13</f>
        <v>4.5397983816911807E-3</v>
      </c>
      <c r="L285" s="195">
        <f>'NB &amp; PL'!L13</f>
        <v>7150798149.2209301</v>
      </c>
      <c r="M285" s="194">
        <f>'NB &amp; PL'!M13</f>
        <v>275894277.18113613</v>
      </c>
      <c r="N285" s="131">
        <f>'NB &amp; PL'!N13</f>
        <v>4.0130637797452996E-2</v>
      </c>
      <c r="O285" s="193">
        <f>'NB &amp; PL'!O13</f>
        <v>1429279573.6075678</v>
      </c>
      <c r="P285" s="192">
        <f>'NB &amp; PL'!P13</f>
        <v>51114836.709555149</v>
      </c>
      <c r="Q285" s="131">
        <f>'NB &amp; PL'!Q13</f>
        <v>3.7089061518585181E-2</v>
      </c>
    </row>
    <row r="286" spans="2:17" ht="15" thickBot="1">
      <c r="B286" s="575"/>
      <c r="C286" s="244" t="s">
        <v>11</v>
      </c>
      <c r="D286" s="149">
        <f>'NB &amp; PL'!D14</f>
        <v>1272523063.3278129</v>
      </c>
      <c r="E286" s="127">
        <f>'NB &amp; PL'!E14</f>
        <v>12801106.401992798</v>
      </c>
      <c r="F286" s="125">
        <f>'NB &amp; PL'!F14</f>
        <v>1.016185066205574E-2</v>
      </c>
      <c r="G286" s="186">
        <f>'NB &amp; PL'!G14</f>
        <v>51.238221327692607</v>
      </c>
      <c r="H286" s="126">
        <f>'NB &amp; PL'!H14</f>
        <v>-0.19883462689085007</v>
      </c>
      <c r="I286" s="250">
        <f>'NB &amp; PL'!I14</f>
        <v>4.3954182096386658</v>
      </c>
      <c r="J286" s="251">
        <f>'NB &amp; PL'!J14</f>
        <v>0.11230540843008008</v>
      </c>
      <c r="K286" s="125">
        <f>'NB &amp; PL'!K14</f>
        <v>2.6220511493040843E-2</v>
      </c>
      <c r="L286" s="185">
        <f>'NB &amp; PL'!L14</f>
        <v>5593271044.7362461</v>
      </c>
      <c r="M286" s="184">
        <f>'NB &amp; PL'!M14</f>
        <v>197739805.06373501</v>
      </c>
      <c r="N286" s="125">
        <f>'NB &amp; PL'!N14</f>
        <v>3.6648811077171536E-2</v>
      </c>
      <c r="O286" s="183">
        <f>'NB &amp; PL'!O14</f>
        <v>1628138483.9741385</v>
      </c>
      <c r="P286" s="182">
        <f>'NB &amp; PL'!P14</f>
        <v>30173777.417606354</v>
      </c>
      <c r="Q286" s="125">
        <f>'NB &amp; PL'!Q14</f>
        <v>1.8882630695034614E-2</v>
      </c>
    </row>
    <row r="287" spans="2:17">
      <c r="B287" s="573" t="s">
        <v>114</v>
      </c>
      <c r="C287" s="135" t="s">
        <v>113</v>
      </c>
      <c r="D287" s="181">
        <f>Sodium!D23</f>
        <v>2477332528.3474803</v>
      </c>
      <c r="E287" s="180">
        <f>Sodium!E23</f>
        <v>34871627.582044601</v>
      </c>
      <c r="F287" s="173">
        <f>Sodium!F23</f>
        <v>1.4277251099952627E-2</v>
      </c>
      <c r="G287" s="179">
        <f>Sodium!G23</f>
        <v>99.749950352814253</v>
      </c>
      <c r="H287" s="178">
        <f>Sodium!H23</f>
        <v>1.9214273446223729E-2</v>
      </c>
      <c r="I287" s="264">
        <f>Sodium!I23</f>
        <v>5.6348786709694485</v>
      </c>
      <c r="J287" s="265">
        <f>Sodium!J23</f>
        <v>6.7243542792028599E-2</v>
      </c>
      <c r="K287" s="173">
        <f>Sodium!K23</f>
        <v>1.2077577147919344E-2</v>
      </c>
      <c r="L287" s="177">
        <f>Sodium!L23</f>
        <v>13959468224.884033</v>
      </c>
      <c r="M287" s="176">
        <f>Sodium!M23</f>
        <v>360737114.58253098</v>
      </c>
      <c r="N287" s="173">
        <f>Sodium!N23</f>
        <v>2.6527262849491914E-2</v>
      </c>
      <c r="O287" s="175">
        <f>Sodium!O23</f>
        <v>3264158357.9301867</v>
      </c>
      <c r="P287" s="174">
        <f>Sodium!P23</f>
        <v>58258961.473093033</v>
      </c>
      <c r="Q287" s="173">
        <f>Sodium!Q23</f>
        <v>1.8172423481995794E-2</v>
      </c>
    </row>
    <row r="288" spans="2:17">
      <c r="B288" s="574"/>
      <c r="C288" s="134" t="s">
        <v>112</v>
      </c>
      <c r="D288" s="172">
        <f>Sodium!D24</f>
        <v>1792030.7590369796</v>
      </c>
      <c r="E288" s="171">
        <f>Sodium!E24</f>
        <v>-531555.99682622077</v>
      </c>
      <c r="F288" s="164">
        <f>Sodium!F24</f>
        <v>-0.22876528947538716</v>
      </c>
      <c r="G288" s="170">
        <f>Sodium!G24</f>
        <v>7.2156231430059323E-2</v>
      </c>
      <c r="H288" s="169">
        <f>Sodium!H24</f>
        <v>-2.2720627165255608E-2</v>
      </c>
      <c r="I288" s="266">
        <f>Sodium!I24</f>
        <v>10.662767094425204</v>
      </c>
      <c r="J288" s="267">
        <f>Sodium!J24</f>
        <v>0.14489299415827972</v>
      </c>
      <c r="K288" s="164">
        <f>Sodium!K24</f>
        <v>1.3775882158030642E-2</v>
      </c>
      <c r="L288" s="168">
        <f>Sodium!L24</f>
        <v>19108006.609657329</v>
      </c>
      <c r="M288" s="167">
        <f>Sodium!M24</f>
        <v>-5331186.349559471</v>
      </c>
      <c r="N288" s="164">
        <f>Sodium!N24</f>
        <v>-0.21814085098701716</v>
      </c>
      <c r="O288" s="166">
        <f>Sodium!O24</f>
        <v>3100254.6396299596</v>
      </c>
      <c r="P288" s="165">
        <f>Sodium!P24</f>
        <v>-901928.34016573243</v>
      </c>
      <c r="Q288" s="164">
        <f>Sodium!Q24</f>
        <v>-0.2253590964528501</v>
      </c>
    </row>
    <row r="289" spans="2:17">
      <c r="B289" s="574"/>
      <c r="C289" s="134" t="s">
        <v>111</v>
      </c>
      <c r="D289" s="172">
        <f>Sodium!D25</f>
        <v>3941066.3681405997</v>
      </c>
      <c r="E289" s="171">
        <f>Sodium!E25</f>
        <v>49851.547855963465</v>
      </c>
      <c r="F289" s="164">
        <f>Sodium!F25</f>
        <v>1.2811307048917156E-2</v>
      </c>
      <c r="G289" s="170">
        <f>Sodium!G25</f>
        <v>0.15868728564324172</v>
      </c>
      <c r="H289" s="169">
        <f>Sodium!H25</f>
        <v>-1.9907284393619329E-4</v>
      </c>
      <c r="I289" s="266">
        <f>Sodium!I25</f>
        <v>5.8883333452989657</v>
      </c>
      <c r="J289" s="267">
        <f>Sodium!J25</f>
        <v>-0.17325378707963512</v>
      </c>
      <c r="K289" s="164">
        <f>Sodium!K25</f>
        <v>-2.8582248064072512E-2</v>
      </c>
      <c r="L289" s="168">
        <f>Sodium!L25</f>
        <v>23206312.511558581</v>
      </c>
      <c r="M289" s="167">
        <f>Sodium!M25</f>
        <v>-380625.17239968106</v>
      </c>
      <c r="N289" s="164">
        <f>Sodium!N25</f>
        <v>-1.613711697125263E-2</v>
      </c>
      <c r="O289" s="166">
        <f>Sodium!O25</f>
        <v>9262537.1843043175</v>
      </c>
      <c r="P289" s="165">
        <f>Sodium!P25</f>
        <v>92545.297091191635</v>
      </c>
      <c r="Q289" s="164">
        <f>Sodium!Q25</f>
        <v>1.0092189636529471E-2</v>
      </c>
    </row>
    <row r="290" spans="2:17" ht="15" thickBot="1">
      <c r="B290" s="575"/>
      <c r="C290" s="327" t="s">
        <v>110</v>
      </c>
      <c r="D290" s="163">
        <f>Sodium!D26</f>
        <v>476992.42658954422</v>
      </c>
      <c r="E290" s="162">
        <f>Sodium!E26</f>
        <v>97371.621188790887</v>
      </c>
      <c r="F290" s="155">
        <f>Sodium!F26</f>
        <v>0.25649706181408799</v>
      </c>
      <c r="G290" s="161">
        <f>Sodium!G26</f>
        <v>1.9206130112340607E-2</v>
      </c>
      <c r="H290" s="160">
        <f>Sodium!H26</f>
        <v>3.7054265629839472E-3</v>
      </c>
      <c r="I290" s="270">
        <f>Sodium!I26</f>
        <v>5.4572291106514328</v>
      </c>
      <c r="J290" s="271">
        <f>Sodium!J26</f>
        <v>4.2297295171687566E-2</v>
      </c>
      <c r="K290" s="155">
        <f>Sodium!K26</f>
        <v>7.8112331997924082E-3</v>
      </c>
      <c r="L290" s="159">
        <f>Sodium!L26</f>
        <v>2603056.9559447272</v>
      </c>
      <c r="M290" s="158">
        <f>Sodium!M26</f>
        <v>547436.17896214291</v>
      </c>
      <c r="N290" s="155">
        <f>Sodium!N26</f>
        <v>0.26631185337877178</v>
      </c>
      <c r="O290" s="157">
        <f>Sodium!O26</f>
        <v>588568.29884130333</v>
      </c>
      <c r="P290" s="156">
        <f>Sodium!P26</f>
        <v>93281.096543673251</v>
      </c>
      <c r="Q290" s="155">
        <f>Sodium!Q26</f>
        <v>0.18833738507868486</v>
      </c>
    </row>
    <row r="291" spans="2:17">
      <c r="B291" s="583" t="s">
        <v>588</v>
      </c>
      <c r="C291" s="315" t="s">
        <v>107</v>
      </c>
      <c r="D291" s="316">
        <f>'Flavor Groups'!D63</f>
        <v>13316394.977947704</v>
      </c>
      <c r="E291" s="317">
        <f>'Flavor Groups'!E63</f>
        <v>48156.89373989962</v>
      </c>
      <c r="F291" s="318">
        <f>'Flavor Groups'!F63</f>
        <v>3.629486706092287E-3</v>
      </c>
      <c r="G291" s="319">
        <f>'Flavor Groups'!G63</f>
        <v>0.53618548286483203</v>
      </c>
      <c r="H291" s="320">
        <f>'Flavor Groups'!H63</f>
        <v>-5.5841520962263136E-3</v>
      </c>
      <c r="I291" s="321">
        <f>'Flavor Groups'!I63</f>
        <v>7.462212026564103</v>
      </c>
      <c r="J291" s="322">
        <f>'Flavor Groups'!J63</f>
        <v>-1.5701158943185689E-2</v>
      </c>
      <c r="K291" s="318">
        <f>'Flavor Groups'!K63</f>
        <v>-2.0996711988600799E-3</v>
      </c>
      <c r="L291" s="323">
        <f>'Flavor Groups'!L63</f>
        <v>99369762.754919186</v>
      </c>
      <c r="M291" s="324">
        <f>'Flavor Groups'!M63</f>
        <v>151030.23657166958</v>
      </c>
      <c r="N291" s="318">
        <f>'Flavor Groups'!N63</f>
        <v>1.5221947785287529E-3</v>
      </c>
      <c r="O291" s="325">
        <f>'Flavor Groups'!O63</f>
        <v>26122553.63769649</v>
      </c>
      <c r="P291" s="326">
        <f>'Flavor Groups'!P63</f>
        <v>-92030.520654074848</v>
      </c>
      <c r="Q291" s="318">
        <f>'Flavor Groups'!Q63</f>
        <v>-3.5106610922439082E-3</v>
      </c>
    </row>
    <row r="292" spans="2:17">
      <c r="B292" s="583"/>
      <c r="C292" s="233" t="s">
        <v>106</v>
      </c>
      <c r="D292" s="150">
        <f>'Flavor Groups'!D64</f>
        <v>3585600.7063920158</v>
      </c>
      <c r="E292" s="130">
        <f>'Flavor Groups'!E64</f>
        <v>1830.7147248205729</v>
      </c>
      <c r="F292" s="128">
        <f>'Flavor Groups'!F64</f>
        <v>5.1083488311952504E-4</v>
      </c>
      <c r="G292" s="191">
        <f>'Flavor Groups'!G64</f>
        <v>0.14437443837473082</v>
      </c>
      <c r="H292" s="129">
        <f>'Flavor Groups'!H64</f>
        <v>-1.9583111469141656E-3</v>
      </c>
      <c r="I292" s="248">
        <f>'Flavor Groups'!I64</f>
        <v>10.831913042990198</v>
      </c>
      <c r="J292" s="249">
        <f>'Flavor Groups'!J64</f>
        <v>-0.27647561470540971</v>
      </c>
      <c r="K292" s="128">
        <f>'Flavor Groups'!K64</f>
        <v>-2.4888903622747705E-2</v>
      </c>
      <c r="L292" s="190">
        <f>'Flavor Groups'!L64</f>
        <v>38838915.058522545</v>
      </c>
      <c r="M292" s="189">
        <f>'Flavor Groups'!M64</f>
        <v>-970994.86870320886</v>
      </c>
      <c r="N292" s="128">
        <f>'Flavor Groups'!N64</f>
        <v>-2.4390782859801233E-2</v>
      </c>
      <c r="O292" s="188">
        <f>'Flavor Groups'!O64</f>
        <v>7247463.9325290024</v>
      </c>
      <c r="P292" s="187">
        <f>'Flavor Groups'!P64</f>
        <v>-8973.6391650745645</v>
      </c>
      <c r="Q292" s="128">
        <f>'Flavor Groups'!Q64</f>
        <v>-1.2366452651751529E-3</v>
      </c>
    </row>
    <row r="293" spans="2:17">
      <c r="B293" s="583"/>
      <c r="C293" s="233" t="s">
        <v>105</v>
      </c>
      <c r="D293" s="150">
        <f>'Flavor Groups'!D65</f>
        <v>1491575.2179881383</v>
      </c>
      <c r="E293" s="130">
        <f>'Flavor Groups'!E65</f>
        <v>119249.02335335151</v>
      </c>
      <c r="F293" s="128">
        <f>'Flavor Groups'!F65</f>
        <v>8.6895538261649891E-2</v>
      </c>
      <c r="G293" s="191">
        <f>'Flavor Groups'!G65</f>
        <v>6.0058370137759651E-2</v>
      </c>
      <c r="H293" s="129">
        <f>'Flavor Groups'!H65</f>
        <v>4.0234499926575518E-3</v>
      </c>
      <c r="I293" s="248">
        <f>'Flavor Groups'!I65</f>
        <v>11.078931737881648</v>
      </c>
      <c r="J293" s="249">
        <f>'Flavor Groups'!J65</f>
        <v>0.35311928605519149</v>
      </c>
      <c r="K293" s="128">
        <f>'Flavor Groups'!K65</f>
        <v>3.2922381184752138E-2</v>
      </c>
      <c r="L293" s="190">
        <f>'Flavor Groups'!L65</f>
        <v>16525060.022006523</v>
      </c>
      <c r="M293" s="189">
        <f>'Flavor Groups'!M65</f>
        <v>1805746.6356251091</v>
      </c>
      <c r="N293" s="128">
        <f>'Flavor Groups'!N65</f>
        <v>0.12267872748030624</v>
      </c>
      <c r="O293" s="188">
        <f>'Flavor Groups'!O65</f>
        <v>3256303.7592563261</v>
      </c>
      <c r="P293" s="187">
        <f>'Flavor Groups'!P65</f>
        <v>-40497.750142219942</v>
      </c>
      <c r="Q293" s="128">
        <f>'Flavor Groups'!Q65</f>
        <v>-1.2283951589675221E-2</v>
      </c>
    </row>
    <row r="294" spans="2:17">
      <c r="B294" s="583"/>
      <c r="C294" s="233" t="s">
        <v>104</v>
      </c>
      <c r="D294" s="150">
        <f>'Flavor Groups'!D66</f>
        <v>764821.00502176967</v>
      </c>
      <c r="E294" s="130">
        <f>'Flavor Groups'!E66</f>
        <v>-96028.08119599137</v>
      </c>
      <c r="F294" s="128">
        <f>'Flavor Groups'!F66</f>
        <v>-0.11155042472996252</v>
      </c>
      <c r="G294" s="191">
        <f>'Flavor Groups'!G66</f>
        <v>3.0795565959246225E-2</v>
      </c>
      <c r="H294" s="129">
        <f>'Flavor Groups'!H66</f>
        <v>-4.3546847550409058E-3</v>
      </c>
      <c r="I294" s="248">
        <f>'Flavor Groups'!I66</f>
        <v>8.5638625660499059</v>
      </c>
      <c r="J294" s="249">
        <f>'Flavor Groups'!J66</f>
        <v>-0.29880931591716475</v>
      </c>
      <c r="K294" s="128">
        <f>'Flavor Groups'!K66</f>
        <v>-3.3715488951492581E-2</v>
      </c>
      <c r="L294" s="190">
        <f>'Flavor Groups'!L66</f>
        <v>6549821.9746346008</v>
      </c>
      <c r="M294" s="189">
        <f>'Flavor Groups'!M66</f>
        <v>-1079601.0164045971</v>
      </c>
      <c r="N294" s="128">
        <f>'Flavor Groups'!N66</f>
        <v>-0.14150493656893776</v>
      </c>
      <c r="O294" s="188">
        <f>'Flavor Groups'!O66</f>
        <v>1768052.002591932</v>
      </c>
      <c r="P294" s="187">
        <f>'Flavor Groups'!P66</f>
        <v>-231193.29091159627</v>
      </c>
      <c r="Q294" s="128">
        <f>'Flavor Groups'!Q66</f>
        <v>-0.11564028269209892</v>
      </c>
    </row>
    <row r="295" spans="2:17">
      <c r="B295" s="583"/>
      <c r="C295" s="233" t="s">
        <v>103</v>
      </c>
      <c r="D295" s="150">
        <f>'Flavor Groups'!D67</f>
        <v>63241155.479367755</v>
      </c>
      <c r="E295" s="130">
        <f>'Flavor Groups'!E67</f>
        <v>8716263.573233746</v>
      </c>
      <c r="F295" s="128">
        <f>'Flavor Groups'!F67</f>
        <v>0.15985842921502744</v>
      </c>
      <c r="G295" s="191">
        <f>'Flavor Groups'!G67</f>
        <v>2.5464091102576099</v>
      </c>
      <c r="H295" s="129">
        <f>'Flavor Groups'!H67</f>
        <v>0.32004487132851134</v>
      </c>
      <c r="I295" s="248">
        <f>'Flavor Groups'!I67</f>
        <v>5.7130826151801264</v>
      </c>
      <c r="J295" s="249">
        <f>'Flavor Groups'!J67</f>
        <v>0.5654358701245723</v>
      </c>
      <c r="K295" s="128">
        <f>'Flavor Groups'!K67</f>
        <v>0.10984356505575832</v>
      </c>
      <c r="L295" s="190">
        <f>'Flavor Groups'!L67</f>
        <v>361301945.9330793</v>
      </c>
      <c r="M295" s="189">
        <f>'Flavor Groups'!M67</f>
        <v>80627063.587962627</v>
      </c>
      <c r="N295" s="128">
        <f>'Flavor Groups'!N67</f>
        <v>0.28726141403997785</v>
      </c>
      <c r="O295" s="188">
        <f>'Flavor Groups'!O67</f>
        <v>92913430.987717301</v>
      </c>
      <c r="P295" s="187">
        <f>'Flavor Groups'!P67</f>
        <v>25655715.86196433</v>
      </c>
      <c r="Q295" s="128">
        <f>'Flavor Groups'!Q67</f>
        <v>0.38145387207988513</v>
      </c>
    </row>
    <row r="296" spans="2:17">
      <c r="B296" s="583"/>
      <c r="C296" s="233" t="s">
        <v>102</v>
      </c>
      <c r="D296" s="150">
        <f>'Flavor Groups'!D68</f>
        <v>88809533.006549969</v>
      </c>
      <c r="E296" s="130">
        <f>'Flavor Groups'!E68</f>
        <v>2223873.3593174815</v>
      </c>
      <c r="F296" s="128">
        <f>'Flavor Groups'!F68</f>
        <v>2.5684084043223691E-2</v>
      </c>
      <c r="G296" s="191">
        <f>'Flavor Groups'!G68</f>
        <v>3.5759214424755732</v>
      </c>
      <c r="H296" s="129">
        <f>'Flavor Groups'!H68</f>
        <v>4.0449669793377385E-2</v>
      </c>
      <c r="I296" s="248">
        <f>'Flavor Groups'!I68</f>
        <v>5.8032540997862627</v>
      </c>
      <c r="J296" s="249">
        <f>'Flavor Groups'!J68</f>
        <v>-0.12288502701919324</v>
      </c>
      <c r="K296" s="128">
        <f>'Flavor Groups'!K68</f>
        <v>-2.0736102273291656E-2</v>
      </c>
      <c r="L296" s="190">
        <f>'Flavor Groups'!L68</f>
        <v>515384286.52036452</v>
      </c>
      <c r="M296" s="189">
        <f>'Flavor Groups'!M68</f>
        <v>2265621.0646397471</v>
      </c>
      <c r="N296" s="128">
        <f>'Flavor Groups'!N68</f>
        <v>4.4153939764158502E-3</v>
      </c>
      <c r="O296" s="188">
        <f>'Flavor Groups'!O68</f>
        <v>139777413.86580035</v>
      </c>
      <c r="P296" s="187">
        <f>'Flavor Groups'!P68</f>
        <v>267477.1951482296</v>
      </c>
      <c r="Q296" s="128">
        <f>'Flavor Groups'!Q68</f>
        <v>1.9172626805764811E-3</v>
      </c>
    </row>
    <row r="297" spans="2:17">
      <c r="B297" s="583"/>
      <c r="C297" s="233" t="s">
        <v>101</v>
      </c>
      <c r="D297" s="150">
        <f>'Flavor Groups'!D69</f>
        <v>2232109053.3718548</v>
      </c>
      <c r="E297" s="130">
        <f>'Flavor Groups'!E69</f>
        <v>22403525.619041443</v>
      </c>
      <c r="F297" s="128">
        <f>'Flavor Groups'!F69</f>
        <v>1.013869284285358E-2</v>
      </c>
      <c r="G297" s="191">
        <f>'Flavor Groups'!G69</f>
        <v>89.876011681173736</v>
      </c>
      <c r="H297" s="129">
        <f>'Flavor Groups'!H69</f>
        <v>-0.35084056132217256</v>
      </c>
      <c r="I297" s="248">
        <f>'Flavor Groups'!I69</f>
        <v>5.5210079106080912</v>
      </c>
      <c r="J297" s="249">
        <f>'Flavor Groups'!J69</f>
        <v>6.0772612381265745E-2</v>
      </c>
      <c r="K297" s="128">
        <f>'Flavor Groups'!K69</f>
        <v>1.1130035440231164E-2</v>
      </c>
      <c r="L297" s="190">
        <f>'Flavor Groups'!L69</f>
        <v>12323491741.005949</v>
      </c>
      <c r="M297" s="189">
        <f>'Flavor Groups'!M69</f>
        <v>257979619.68310165</v>
      </c>
      <c r="N297" s="128">
        <f>'Flavor Groups'!N69</f>
        <v>2.1381572293743392E-2</v>
      </c>
      <c r="O297" s="188">
        <f>'Flavor Groups'!O69</f>
        <v>2851053439.7962708</v>
      </c>
      <c r="P297" s="187">
        <f>'Flavor Groups'!P69</f>
        <v>28936846.210525513</v>
      </c>
      <c r="Q297" s="128">
        <f>'Flavor Groups'!Q69</f>
        <v>1.0253596990391784E-2</v>
      </c>
    </row>
    <row r="298" spans="2:17">
      <c r="B298" s="583"/>
      <c r="C298" s="233" t="s">
        <v>100</v>
      </c>
      <c r="D298" s="150">
        <f>'Flavor Groups'!D70</f>
        <v>25464893.677396733</v>
      </c>
      <c r="E298" s="130">
        <f>'Flavor Groups'!E70</f>
        <v>-1380128.3799764998</v>
      </c>
      <c r="F298" s="128">
        <f>'Flavor Groups'!F70</f>
        <v>-5.1410960923290984E-2</v>
      </c>
      <c r="G298" s="191">
        <f>'Flavor Groups'!G70</f>
        <v>1.0253455484857423</v>
      </c>
      <c r="H298" s="129">
        <f>'Flavor Groups'!H70</f>
        <v>-7.0792288975516371E-2</v>
      </c>
      <c r="I298" s="248">
        <f>'Flavor Groups'!I70</f>
        <v>7.2714621821282144</v>
      </c>
      <c r="J298" s="249">
        <f>'Flavor Groups'!J70</f>
        <v>0.1059015558080425</v>
      </c>
      <c r="K298" s="128">
        <f>'Flavor Groups'!K70</f>
        <v>1.4779242173885224E-2</v>
      </c>
      <c r="L298" s="190">
        <f>'Flavor Groups'!L70</f>
        <v>185167011.34710622</v>
      </c>
      <c r="M298" s="189">
        <f>'Flavor Groups'!M70</f>
        <v>-7192621.7199039459</v>
      </c>
      <c r="N298" s="128">
        <f>'Flavor Groups'!N70</f>
        <v>-3.7391533791283189E-2</v>
      </c>
      <c r="O298" s="188">
        <f>'Flavor Groups'!O70</f>
        <v>47601204.395083889</v>
      </c>
      <c r="P298" s="187">
        <f>'Flavor Groups'!P70</f>
        <v>-1863765.9873489663</v>
      </c>
      <c r="Q298" s="128">
        <f>'Flavor Groups'!Q70</f>
        <v>-3.7678502037693934E-2</v>
      </c>
    </row>
    <row r="299" spans="2:17">
      <c r="B299" s="583"/>
      <c r="C299" s="233" t="s">
        <v>99</v>
      </c>
      <c r="D299" s="150">
        <f>'Flavor Groups'!D71</f>
        <v>14756847.819917999</v>
      </c>
      <c r="E299" s="130">
        <f>'Flavor Groups'!E71</f>
        <v>-139434.93521945737</v>
      </c>
      <c r="F299" s="128">
        <f>'Flavor Groups'!F71</f>
        <v>-9.3603845678458808E-3</v>
      </c>
      <c r="G299" s="191">
        <f>'Flavor Groups'!G71</f>
        <v>0.59418540731096725</v>
      </c>
      <c r="H299" s="129">
        <f>'Flavor Groups'!H71</f>
        <v>-1.406066268781192E-2</v>
      </c>
      <c r="I299" s="248">
        <f>'Flavor Groups'!I71</f>
        <v>4.8879320137561599</v>
      </c>
      <c r="J299" s="249">
        <f>'Flavor Groups'!J71</f>
        <v>3.9905467789292715E-2</v>
      </c>
      <c r="K299" s="128">
        <f>'Flavor Groups'!K71</f>
        <v>8.2312807924887627E-3</v>
      </c>
      <c r="L299" s="190">
        <f>'Flavor Groups'!L71</f>
        <v>72130468.881104991</v>
      </c>
      <c r="M299" s="189">
        <f>'Flavor Groups'!M71</f>
        <v>-87105.35202986002</v>
      </c>
      <c r="N299" s="128">
        <f>'Flavor Groups'!N71</f>
        <v>-1.2061517290606302E-3</v>
      </c>
      <c r="O299" s="188">
        <f>'Flavor Groups'!O71</f>
        <v>24128086.512232684</v>
      </c>
      <c r="P299" s="187">
        <f>'Flavor Groups'!P71</f>
        <v>-190790.36615534872</v>
      </c>
      <c r="Q299" s="128">
        <f>'Flavor Groups'!Q71</f>
        <v>-7.8453609148744202E-3</v>
      </c>
    </row>
    <row r="300" spans="2:17">
      <c r="B300" s="583"/>
      <c r="C300" s="233" t="s">
        <v>98</v>
      </c>
      <c r="D300" s="150">
        <f>'Flavor Groups'!D72</f>
        <v>4495944.0922221625</v>
      </c>
      <c r="E300" s="130">
        <f>'Flavor Groups'!E72</f>
        <v>799704.19315146888</v>
      </c>
      <c r="F300" s="128">
        <f>'Flavor Groups'!F72</f>
        <v>0.21635613893798669</v>
      </c>
      <c r="G300" s="191">
        <f>'Flavor Groups'!G72</f>
        <v>0.18102947216671963</v>
      </c>
      <c r="H300" s="129">
        <f>'Flavor Groups'!H72</f>
        <v>3.0104343439080333E-2</v>
      </c>
      <c r="I300" s="248">
        <f>'Flavor Groups'!I72</f>
        <v>5.951588013699439</v>
      </c>
      <c r="J300" s="249">
        <f>'Flavor Groups'!J72</f>
        <v>-0.30337388951351674</v>
      </c>
      <c r="K300" s="128">
        <f>'Flavor Groups'!K72</f>
        <v>-4.850131690773115E-2</v>
      </c>
      <c r="L300" s="190">
        <f>'Flavor Groups'!L72</f>
        <v>26758006.969532229</v>
      </c>
      <c r="M300" s="189">
        <f>'Flavor Groups'!M72</f>
        <v>3638167.2157093398</v>
      </c>
      <c r="N300" s="128">
        <f>'Flavor Groups'!N72</f>
        <v>0.1573612643706912</v>
      </c>
      <c r="O300" s="188">
        <f>'Flavor Groups'!O72</f>
        <v>5346070.592979094</v>
      </c>
      <c r="P300" s="187">
        <f>'Flavor Groups'!P72</f>
        <v>758119.28770237602</v>
      </c>
      <c r="Q300" s="128">
        <f>'Flavor Groups'!Q72</f>
        <v>0.16524135442118665</v>
      </c>
    </row>
    <row r="301" spans="2:17">
      <c r="B301" s="583"/>
      <c r="C301" s="233" t="s">
        <v>97</v>
      </c>
      <c r="D301" s="150">
        <f>'Flavor Groups'!D73</f>
        <v>9057936.1780638862</v>
      </c>
      <c r="E301" s="130">
        <f>'Flavor Groups'!E73</f>
        <v>409506.88122336753</v>
      </c>
      <c r="F301" s="128">
        <f>'Flavor Groups'!F73</f>
        <v>4.7350434069336769E-2</v>
      </c>
      <c r="G301" s="191">
        <f>'Flavor Groups'!G73</f>
        <v>0.36471837095827309</v>
      </c>
      <c r="H301" s="129">
        <f>'Flavor Groups'!H73</f>
        <v>1.1585094829277442E-2</v>
      </c>
      <c r="I301" s="248">
        <f>'Flavor Groups'!I73</f>
        <v>9.1241152217831427</v>
      </c>
      <c r="J301" s="249">
        <f>'Flavor Groups'!J73</f>
        <v>2.8091311584219625E-2</v>
      </c>
      <c r="K301" s="128">
        <f>'Flavor Groups'!K73</f>
        <v>3.0883066998891925E-3</v>
      </c>
      <c r="L301" s="190">
        <f>'Flavor Groups'!L73</f>
        <v>82645653.360212922</v>
      </c>
      <c r="M301" s="189">
        <f>'Flavor Groups'!M73</f>
        <v>3979333.6904866993</v>
      </c>
      <c r="N301" s="128">
        <f>'Flavor Groups'!N73</f>
        <v>5.0584973432004819E-2</v>
      </c>
      <c r="O301" s="188">
        <f>'Flavor Groups'!O73</f>
        <v>18471905.516222261</v>
      </c>
      <c r="P301" s="187">
        <f>'Flavor Groups'!P73</f>
        <v>1100504.7622194104</v>
      </c>
      <c r="Q301" s="128">
        <f>'Flavor Groups'!Q73</f>
        <v>6.3351526903541372E-2</v>
      </c>
    </row>
    <row r="302" spans="2:17" ht="15" thickBot="1">
      <c r="B302" s="584"/>
      <c r="C302" s="232" t="s">
        <v>96</v>
      </c>
      <c r="D302" s="149">
        <f>'Flavor Groups'!D74</f>
        <v>2414830.9557791548</v>
      </c>
      <c r="E302" s="127">
        <f>'Flavor Groups'!E74</f>
        <v>56250.567906826269</v>
      </c>
      <c r="F302" s="125">
        <f>'Flavor Groups'!F74</f>
        <v>2.3849332503595441E-2</v>
      </c>
      <c r="G302" s="186">
        <f>'Flavor Groups'!G74</f>
        <v>9.723332059507156E-2</v>
      </c>
      <c r="H302" s="126">
        <f>'Flavor Groups'!H74</f>
        <v>9.2759954498114472E-4</v>
      </c>
      <c r="I302" s="250">
        <f>'Flavor Groups'!I74</f>
        <v>10.325158684432154</v>
      </c>
      <c r="J302" s="251">
        <f>'Flavor Groups'!J74</f>
        <v>0.13519561031693073</v>
      </c>
      <c r="K302" s="125">
        <f>'Flavor Groups'!K74</f>
        <v>1.3267527010020057E-2</v>
      </c>
      <c r="L302" s="185">
        <f>'Flavor Groups'!L74</f>
        <v>24933512.814498737</v>
      </c>
      <c r="M302" s="184">
        <f>'Flavor Groups'!M74</f>
        <v>899665.75474734977</v>
      </c>
      <c r="N302" s="125">
        <f>'Flavor Groups'!N74</f>
        <v>3.7433281176777869E-2</v>
      </c>
      <c r="O302" s="183">
        <f>'Flavor Groups'!O74</f>
        <v>4354174.4385216106</v>
      </c>
      <c r="P302" s="182">
        <f>'Flavor Groups'!P74</f>
        <v>93500.117854729295</v>
      </c>
      <c r="Q302" s="125">
        <f>'Flavor Groups'!Q74</f>
        <v>2.1944910785881105E-2</v>
      </c>
    </row>
    <row r="303" spans="2:17">
      <c r="B303" s="582" t="s">
        <v>95</v>
      </c>
      <c r="C303" s="135" t="s">
        <v>94</v>
      </c>
      <c r="D303" s="181">
        <f>'Cheddar Sharpness'!D28</f>
        <v>2483542617.9012485</v>
      </c>
      <c r="E303" s="180">
        <f>'Cheddar Sharpness'!E28</f>
        <v>34487294.75426054</v>
      </c>
      <c r="F303" s="173">
        <f>'Cheddar Sharpness'!F28</f>
        <v>1.4081876562079881E-2</v>
      </c>
      <c r="G303" s="179">
        <f>'Cheddar Sharpness'!G28</f>
        <v>99.999999999999943</v>
      </c>
      <c r="H303" s="178">
        <f>'Cheddar Sharpness'!H28</f>
        <v>-9.9475983006414026E-14</v>
      </c>
      <c r="I303" s="264">
        <f>'Cheddar Sharpness'!I28</f>
        <v>5.6388746865136463</v>
      </c>
      <c r="J303" s="265">
        <f>'Cheddar Sharpness'!J28</f>
        <v>6.578177484221559E-2</v>
      </c>
      <c r="K303" s="173">
        <f>'Cheddar Sharpness'!K28</f>
        <v>1.1803459207445176E-2</v>
      </c>
      <c r="L303" s="177">
        <f>'Cheddar Sharpness'!L28</f>
        <v>14004385600.961184</v>
      </c>
      <c r="M303" s="176">
        <f>'Cheddar Sharpness'!M28</f>
        <v>355572739.23952103</v>
      </c>
      <c r="N303" s="173">
        <f>'Cheddar Sharpness'!N28</f>
        <v>2.6051550625089973E-2</v>
      </c>
      <c r="O303" s="175">
        <f>'Cheddar Sharpness'!O28</f>
        <v>3277109718.0529637</v>
      </c>
      <c r="P303" s="174">
        <f>'Cheddar Sharpness'!P28</f>
        <v>57542859.526564121</v>
      </c>
      <c r="Q303" s="173">
        <f>'Cheddar Sharpness'!Q28</f>
        <v>1.7872857454155049E-2</v>
      </c>
    </row>
    <row r="304" spans="2:17">
      <c r="B304" s="583"/>
      <c r="C304" s="120" t="s">
        <v>93</v>
      </c>
      <c r="D304" s="172">
        <f>'Cheddar Sharpness'!D29</f>
        <v>70754148.131374881</v>
      </c>
      <c r="E304" s="171">
        <f>'Cheddar Sharpness'!E29</f>
        <v>1565062.678819567</v>
      </c>
      <c r="F304" s="164">
        <f>'Cheddar Sharpness'!F29</f>
        <v>2.262008044451996E-2</v>
      </c>
      <c r="G304" s="170">
        <f>'Cheddar Sharpness'!G29</f>
        <v>2.8489202327909555</v>
      </c>
      <c r="H304" s="169">
        <f>'Cheddar Sharpness'!H29</f>
        <v>2.3786606832325585E-2</v>
      </c>
      <c r="I304" s="266">
        <f>'Cheddar Sharpness'!I29</f>
        <v>5.9866292370362961</v>
      </c>
      <c r="J304" s="267">
        <f>'Cheddar Sharpness'!J29</f>
        <v>8.4124246922455015E-2</v>
      </c>
      <c r="K304" s="164">
        <f>'Cheddar Sharpness'!K29</f>
        <v>1.4252295773295487E-2</v>
      </c>
      <c r="L304" s="168">
        <f>'Cheddar Sharpness'!L29</f>
        <v>423578851.84488589</v>
      </c>
      <c r="M304" s="167">
        <f>'Cheddar Sharpness'!M29</f>
        <v>15189929.699765205</v>
      </c>
      <c r="N304" s="164">
        <f>'Cheddar Sharpness'!N29</f>
        <v>3.7194764294726575E-2</v>
      </c>
      <c r="O304" s="166">
        <f>'Cheddar Sharpness'!O29</f>
        <v>107568705.20683409</v>
      </c>
      <c r="P304" s="165">
        <f>'Cheddar Sharpness'!P29</f>
        <v>2090346.5088733137</v>
      </c>
      <c r="Q304" s="164">
        <f>'Cheddar Sharpness'!Q29</f>
        <v>1.9817776221367451E-2</v>
      </c>
    </row>
    <row r="305" spans="2:17">
      <c r="B305" s="583"/>
      <c r="C305" s="120" t="s">
        <v>92</v>
      </c>
      <c r="D305" s="172">
        <f>'Cheddar Sharpness'!D30</f>
        <v>210765954.02507728</v>
      </c>
      <c r="E305" s="171">
        <f>'Cheddar Sharpness'!E30</f>
        <v>4683135.5277535021</v>
      </c>
      <c r="F305" s="164">
        <f>'Cheddar Sharpness'!F30</f>
        <v>2.272453163199686E-2</v>
      </c>
      <c r="G305" s="170">
        <f>'Cheddar Sharpness'!G30</f>
        <v>8.4865044193679999</v>
      </c>
      <c r="H305" s="169">
        <f>'Cheddar Sharpness'!H30</f>
        <v>7.1716213092956949E-2</v>
      </c>
      <c r="I305" s="266">
        <f>'Cheddar Sharpness'!I30</f>
        <v>5.2743665817301784</v>
      </c>
      <c r="J305" s="267">
        <f>'Cheddar Sharpness'!J30</f>
        <v>2.0181735864817973E-2</v>
      </c>
      <c r="K305" s="164">
        <f>'Cheddar Sharpness'!K30</f>
        <v>3.84107838929562E-3</v>
      </c>
      <c r="L305" s="168">
        <f>'Cheddar Sharpness'!L30</f>
        <v>1111656904.4763467</v>
      </c>
      <c r="M305" s="167">
        <f>'Cheddar Sharpness'!M30</f>
        <v>28859682.534486532</v>
      </c>
      <c r="N305" s="164">
        <f>'Cheddar Sharpness'!N30</f>
        <v>2.6652896728650941E-2</v>
      </c>
      <c r="O305" s="166">
        <f>'Cheddar Sharpness'!O30</f>
        <v>306807142.59751678</v>
      </c>
      <c r="P305" s="165">
        <f>'Cheddar Sharpness'!P30</f>
        <v>4826847.4647895694</v>
      </c>
      <c r="Q305" s="164">
        <f>'Cheddar Sharpness'!Q30</f>
        <v>1.5983981546438521E-2</v>
      </c>
    </row>
    <row r="306" spans="2:17">
      <c r="B306" s="583"/>
      <c r="C306" s="120" t="s">
        <v>91</v>
      </c>
      <c r="D306" s="172">
        <f>'Cheddar Sharpness'!D31</f>
        <v>60686501.282249317</v>
      </c>
      <c r="E306" s="171">
        <f>'Cheddar Sharpness'!E31</f>
        <v>3448699.4003627077</v>
      </c>
      <c r="F306" s="164">
        <f>'Cheddar Sharpness'!F31</f>
        <v>6.0252128610376945E-2</v>
      </c>
      <c r="G306" s="170">
        <f>'Cheddar Sharpness'!G31</f>
        <v>2.4435457980396262</v>
      </c>
      <c r="H306" s="169">
        <f>'Cheddar Sharpness'!H31</f>
        <v>0.10640782729190201</v>
      </c>
      <c r="I306" s="266">
        <f>'Cheddar Sharpness'!I31</f>
        <v>5.1216139325044292</v>
      </c>
      <c r="J306" s="267">
        <f>'Cheddar Sharpness'!J31</f>
        <v>-7.1037914018695858E-2</v>
      </c>
      <c r="K306" s="164">
        <f>'Cheddar Sharpness'!K31</f>
        <v>-1.3680469270486743E-2</v>
      </c>
      <c r="L306" s="168">
        <f>'Cheddar Sharpness'!L31</f>
        <v>310812830.48211598</v>
      </c>
      <c r="M306" s="167">
        <f>'Cheddar Sharpness'!M31</f>
        <v>13596852.849212706</v>
      </c>
      <c r="N306" s="164">
        <f>'Cheddar Sharpness'!N31</f>
        <v>4.5747381945954534E-2</v>
      </c>
      <c r="O306" s="166">
        <f>'Cheddar Sharpness'!O31</f>
        <v>69123935.368634224</v>
      </c>
      <c r="P306" s="165">
        <f>'Cheddar Sharpness'!P31</f>
        <v>1802513.3551548719</v>
      </c>
      <c r="Q306" s="164">
        <f>'Cheddar Sharpness'!Q31</f>
        <v>2.6774736796171147E-2</v>
      </c>
    </row>
    <row r="307" spans="2:17" ht="15" thickBot="1">
      <c r="B307" s="584"/>
      <c r="C307" s="119" t="s">
        <v>90</v>
      </c>
      <c r="D307" s="163">
        <f>'Cheddar Sharpness'!D32</f>
        <v>110965836.99211678</v>
      </c>
      <c r="E307" s="162">
        <f>'Cheddar Sharpness'!E32</f>
        <v>-3895906.9957963079</v>
      </c>
      <c r="F307" s="155">
        <f>'Cheddar Sharpness'!F32</f>
        <v>-3.3918229521277987E-2</v>
      </c>
      <c r="G307" s="161">
        <f>'Cheddar Sharpness'!G32</f>
        <v>4.4680464185426345</v>
      </c>
      <c r="H307" s="160">
        <f>'Cheddar Sharpness'!H32</f>
        <v>-0.22199642786877494</v>
      </c>
      <c r="I307" s="270">
        <f>'Cheddar Sharpness'!I32</f>
        <v>5.042083397283263</v>
      </c>
      <c r="J307" s="271">
        <f>'Cheddar Sharpness'!J32</f>
        <v>7.8565126053563361E-2</v>
      </c>
      <c r="K307" s="155">
        <f>'Cheddar Sharpness'!K32</f>
        <v>1.582851553281359E-2</v>
      </c>
      <c r="L307" s="159">
        <f>'Cheddar Sharpness'!L32</f>
        <v>559499004.36359298</v>
      </c>
      <c r="M307" s="158">
        <f>'Cheddar Sharpness'!M32</f>
        <v>-10619360.585721731</v>
      </c>
      <c r="N307" s="155">
        <f>'Cheddar Sharpness'!N32</f>
        <v>-1.8626589211287424E-2</v>
      </c>
      <c r="O307" s="157">
        <f>'Cheddar Sharpness'!O32</f>
        <v>150221548.81118891</v>
      </c>
      <c r="P307" s="156">
        <f>'Cheddar Sharpness'!P32</f>
        <v>-2575412.3612807393</v>
      </c>
      <c r="Q307" s="155">
        <f>'Cheddar Sharpness'!Q32</f>
        <v>-1.6855128148613775E-2</v>
      </c>
    </row>
    <row r="308" spans="2:17">
      <c r="B308" s="573" t="s">
        <v>63</v>
      </c>
      <c r="C308" s="402" t="s">
        <v>287</v>
      </c>
      <c r="D308" s="348">
        <f>Size!D33</f>
        <v>6175955.1052116752</v>
      </c>
      <c r="E308" s="349">
        <f>Size!E33</f>
        <v>4115455.1681377674</v>
      </c>
      <c r="F308" s="352">
        <f>Size!F33</f>
        <v>1.9973090482021942</v>
      </c>
      <c r="G308" s="364">
        <f>Size!G33</f>
        <v>0.24867522146371493</v>
      </c>
      <c r="H308" s="365">
        <f>Size!H33</f>
        <v>0.16454074244238329</v>
      </c>
      <c r="I308" s="363">
        <f>Size!I33</f>
        <v>15.254970597525539</v>
      </c>
      <c r="J308" s="350">
        <f>Size!J33</f>
        <v>-3.9668494402745225</v>
      </c>
      <c r="K308" s="352">
        <f>Size!K33</f>
        <v>-0.20637220785927871</v>
      </c>
      <c r="L308" s="368">
        <f>Size!L33</f>
        <v>94214013.541641846</v>
      </c>
      <c r="M308" s="371">
        <f>Size!M33</f>
        <v>54607454.563308842</v>
      </c>
      <c r="N308" s="352">
        <f>Size!N33</f>
        <v>1.3787477622881141</v>
      </c>
      <c r="O308" s="360">
        <f>Size!O33</f>
        <v>37018673.158565186</v>
      </c>
      <c r="P308" s="351">
        <f>Size!P33</f>
        <v>23101373.153809868</v>
      </c>
      <c r="Q308" s="352">
        <f>Size!Q33</f>
        <v>1.6599033681760473</v>
      </c>
    </row>
    <row r="309" spans="2:17">
      <c r="B309" s="574"/>
      <c r="C309" s="402" t="s">
        <v>288</v>
      </c>
      <c r="D309" s="172">
        <f>Size!D34</f>
        <v>217266965.90952355</v>
      </c>
      <c r="E309" s="397">
        <f>Size!E34</f>
        <v>4402325.6099862158</v>
      </c>
      <c r="F309" s="356">
        <f>Size!F34</f>
        <v>2.0681338167726604E-2</v>
      </c>
      <c r="G309" s="344">
        <f>Size!G34</f>
        <v>8.7482680725297097</v>
      </c>
      <c r="H309" s="366">
        <f>Size!H34</f>
        <v>5.6564039236965513E-2</v>
      </c>
      <c r="I309" s="346">
        <f>Size!I34</f>
        <v>9.5306702272824104</v>
      </c>
      <c r="J309" s="398">
        <f>Size!J34</f>
        <v>2.9322893859648147E-2</v>
      </c>
      <c r="K309" s="356">
        <f>Size!K34</f>
        <v>3.0861827097404802E-3</v>
      </c>
      <c r="L309" s="369">
        <f>Size!L34</f>
        <v>2070699803.3658786</v>
      </c>
      <c r="M309" s="399">
        <f>Size!M34</f>
        <v>48198920.875874281</v>
      </c>
      <c r="N309" s="356">
        <f>Size!N34</f>
        <v>2.3831347265734749E-2</v>
      </c>
      <c r="O309" s="400">
        <f>Size!O34</f>
        <v>556881099.74652421</v>
      </c>
      <c r="P309" s="401">
        <f>Size!P34</f>
        <v>11189212.518353701</v>
      </c>
      <c r="Q309" s="356">
        <f>Size!Q34</f>
        <v>2.0504634172204852E-2</v>
      </c>
    </row>
    <row r="310" spans="2:17">
      <c r="B310" s="574"/>
      <c r="C310" s="114" t="s">
        <v>89</v>
      </c>
      <c r="D310" s="172">
        <f>Size!D35</f>
        <v>752650682.11874592</v>
      </c>
      <c r="E310" s="353">
        <f>Size!E35</f>
        <v>16373430.977160454</v>
      </c>
      <c r="F310" s="356">
        <f>Size!F35</f>
        <v>2.2238132377136094E-2</v>
      </c>
      <c r="G310" s="344">
        <f>Size!G35</f>
        <v>30.305527140693211</v>
      </c>
      <c r="H310" s="366">
        <f>Size!H35</f>
        <v>0.24180239822867478</v>
      </c>
      <c r="I310" s="346">
        <f>Size!I35</f>
        <v>5.9889675953206654</v>
      </c>
      <c r="J310" s="354">
        <f>Size!J35</f>
        <v>1.5960513734394333E-2</v>
      </c>
      <c r="K310" s="356">
        <f>Size!K35</f>
        <v>2.6721069498808711E-3</v>
      </c>
      <c r="L310" s="369">
        <f>Size!L35</f>
        <v>4507600545.8051643</v>
      </c>
      <c r="M310" s="372">
        <f>Size!M35</f>
        <v>109811310.7256012</v>
      </c>
      <c r="N310" s="356">
        <f>Size!N35</f>
        <v>2.4969661995094344E-2</v>
      </c>
      <c r="O310" s="361">
        <f>Size!O35</f>
        <v>1471169595.9991591</v>
      </c>
      <c r="P310" s="355">
        <f>Size!P35</f>
        <v>31115882.998332262</v>
      </c>
      <c r="Q310" s="356">
        <f>Size!Q35</f>
        <v>2.1607446109417724E-2</v>
      </c>
    </row>
    <row r="311" spans="2:17">
      <c r="B311" s="574"/>
      <c r="C311" s="114" t="s">
        <v>88</v>
      </c>
      <c r="D311" s="172">
        <f>Size!D36</f>
        <v>194892947.97922078</v>
      </c>
      <c r="E311" s="353">
        <f>Size!E36</f>
        <v>255195.53019809723</v>
      </c>
      <c r="F311" s="356">
        <f>Size!F36</f>
        <v>1.311130687583002E-3</v>
      </c>
      <c r="G311" s="344">
        <f>Size!G36</f>
        <v>7.847376830759508</v>
      </c>
      <c r="H311" s="366">
        <f>Size!H36</f>
        <v>-0.10008562994624182</v>
      </c>
      <c r="I311" s="346">
        <f>Size!I36</f>
        <v>5.3559032982850461</v>
      </c>
      <c r="J311" s="354">
        <f>Size!J36</f>
        <v>0.11377707275955817</v>
      </c>
      <c r="K311" s="356">
        <f>Size!K36</f>
        <v>2.1704374878564237E-2</v>
      </c>
      <c r="L311" s="369">
        <f>Size!L36</f>
        <v>1043827782.8944045</v>
      </c>
      <c r="M311" s="372">
        <f>Size!M36</f>
        <v>23512116.304044962</v>
      </c>
      <c r="N311" s="356">
        <f>Size!N36</f>
        <v>2.3043962838105378E-2</v>
      </c>
      <c r="O311" s="361">
        <f>Size!O36</f>
        <v>250579709.91316915</v>
      </c>
      <c r="P311" s="355">
        <f>Size!P36</f>
        <v>-160439.41856899858</v>
      </c>
      <c r="Q311" s="356">
        <f>Size!Q36</f>
        <v>-6.3986329671013916E-4</v>
      </c>
    </row>
    <row r="312" spans="2:17">
      <c r="B312" s="574"/>
      <c r="C312" s="114" t="s">
        <v>87</v>
      </c>
      <c r="D312" s="172">
        <f>Size!D37</f>
        <v>511084638.34651065</v>
      </c>
      <c r="E312" s="353">
        <f>Size!E37</f>
        <v>15628738.847271264</v>
      </c>
      <c r="F312" s="356">
        <f>Size!F37</f>
        <v>3.1544157336843369E-2</v>
      </c>
      <c r="G312" s="344">
        <f>Size!G37</f>
        <v>20.578855166915133</v>
      </c>
      <c r="H312" s="366">
        <f>Size!H37</f>
        <v>0.34836487065721045</v>
      </c>
      <c r="I312" s="346">
        <f>Size!I37</f>
        <v>5.1449271640398697</v>
      </c>
      <c r="J312" s="354">
        <f>Size!J37</f>
        <v>5.9837816650384568E-2</v>
      </c>
      <c r="K312" s="356">
        <f>Size!K37</f>
        <v>1.1767308804731877E-2</v>
      </c>
      <c r="L312" s="369">
        <f>Size!L37</f>
        <v>2629493238.9524555</v>
      </c>
      <c r="M312" s="372">
        <f>Size!M37</f>
        <v>110055722.30759811</v>
      </c>
      <c r="N312" s="356">
        <f>Size!N37</f>
        <v>4.3682655981943007E-2</v>
      </c>
      <c r="O312" s="361">
        <f>Size!O37</f>
        <v>473791614.98494643</v>
      </c>
      <c r="P312" s="355">
        <f>Size!P37</f>
        <v>14075694.792357624</v>
      </c>
      <c r="Q312" s="356">
        <f>Size!Q37</f>
        <v>3.0618245255593698E-2</v>
      </c>
    </row>
    <row r="313" spans="2:17" ht="15" thickBot="1">
      <c r="B313" s="575"/>
      <c r="C313" s="109" t="s">
        <v>86</v>
      </c>
      <c r="D313" s="163">
        <f>Size!D38</f>
        <v>651120034.23078394</v>
      </c>
      <c r="E313" s="162">
        <f>Size!E38</f>
        <v>7844505.7449746132</v>
      </c>
      <c r="F313" s="359">
        <f>Size!F38</f>
        <v>1.2194627958939469E-2</v>
      </c>
      <c r="G313" s="345">
        <f>Size!G38</f>
        <v>26.21738920594894</v>
      </c>
      <c r="H313" s="367">
        <f>Size!H38</f>
        <v>-4.8882625722594497E-2</v>
      </c>
      <c r="I313" s="347">
        <f>Size!I38</f>
        <v>3.6544020855047776</v>
      </c>
      <c r="J313" s="357">
        <f>Size!J38</f>
        <v>0.15275471051623368</v>
      </c>
      <c r="K313" s="359">
        <f>Size!K38</f>
        <v>4.3623670277974078E-2</v>
      </c>
      <c r="L313" s="370">
        <f>Size!L38</f>
        <v>2379454411.0069189</v>
      </c>
      <c r="M313" s="373">
        <f>Size!M38</f>
        <v>126930345.29021645</v>
      </c>
      <c r="N313" s="359">
        <f>Size!N38</f>
        <v>5.6350272666156873E-2</v>
      </c>
      <c r="O313" s="362">
        <f>Size!O38</f>
        <v>263532848.2095598</v>
      </c>
      <c r="P313" s="358">
        <f>Size!P38</f>
        <v>2751111.6424821615</v>
      </c>
      <c r="Q313" s="359">
        <f>Size!Q38</f>
        <v>1.0549479724683586E-2</v>
      </c>
    </row>
    <row r="314" spans="2:17">
      <c r="B314" s="573" t="s">
        <v>85</v>
      </c>
      <c r="C314" s="135" t="s">
        <v>182</v>
      </c>
      <c r="D314" s="144">
        <f>Variety!D248</f>
        <v>519985.92716828402</v>
      </c>
      <c r="E314" s="143">
        <f>Variety!E248</f>
        <v>95331.192128010269</v>
      </c>
      <c r="F314" s="142">
        <f>Variety!F248</f>
        <v>0.22449106123582768</v>
      </c>
      <c r="G314" s="148">
        <f>Variety!G248</f>
        <v>2.0937266122201873E-2</v>
      </c>
      <c r="H314" s="147">
        <f>Variety!H248</f>
        <v>3.5977339757985484E-3</v>
      </c>
      <c r="I314" s="272">
        <f>Variety!I248</f>
        <v>4.1757743312715787</v>
      </c>
      <c r="J314" s="273">
        <f>Variety!J248</f>
        <v>0.2628599987114586</v>
      </c>
      <c r="K314" s="142">
        <f>Variety!K248</f>
        <v>6.7177550125273502E-2</v>
      </c>
      <c r="L314" s="146">
        <f>Variety!L248</f>
        <v>2171343.8872917732</v>
      </c>
      <c r="M314" s="145">
        <f>Variety!M248</f>
        <v>509706.28816316579</v>
      </c>
      <c r="N314" s="142">
        <f>Variety!N248</f>
        <v>0.30674937087994691</v>
      </c>
      <c r="O314" s="144">
        <f>Variety!O248</f>
        <v>447543.51425606245</v>
      </c>
      <c r="P314" s="143">
        <f>Variety!P248</f>
        <v>102338.44826028153</v>
      </c>
      <c r="Q314" s="142">
        <f>Variety!Q248</f>
        <v>0.29645697106175234</v>
      </c>
    </row>
    <row r="315" spans="2:17">
      <c r="B315" s="574"/>
      <c r="C315" s="135" t="s">
        <v>169</v>
      </c>
      <c r="D315" s="139">
        <f>Variety!D249</f>
        <v>1908122.7509601691</v>
      </c>
      <c r="E315" s="102">
        <f>Variety!E249</f>
        <v>-63026.649279995123</v>
      </c>
      <c r="F315" s="101">
        <f>Variety!F249</f>
        <v>-3.1974567362735656E-2</v>
      </c>
      <c r="G315" s="141">
        <f>Variety!G249</f>
        <v>7.6830682799905112E-2</v>
      </c>
      <c r="H315" s="104">
        <f>Variety!H249</f>
        <v>-3.6554287881041259E-3</v>
      </c>
      <c r="I315" s="274">
        <f>Variety!I249</f>
        <v>11.313403588690111</v>
      </c>
      <c r="J315" s="275">
        <f>Variety!J249</f>
        <v>0.21971306422786796</v>
      </c>
      <c r="K315" s="101">
        <f>Variety!K249</f>
        <v>1.9805227461807021E-2</v>
      </c>
      <c r="L315" s="140">
        <f>Variety!L249</f>
        <v>21587362.778374024</v>
      </c>
      <c r="M315" s="103">
        <f>Variety!M249</f>
        <v>-279958.64536971971</v>
      </c>
      <c r="N315" s="101">
        <f>Variety!N249</f>
        <v>-1.2802603480540509E-2</v>
      </c>
      <c r="O315" s="139">
        <f>Variety!O249</f>
        <v>4054246.6487014233</v>
      </c>
      <c r="P315" s="102">
        <f>Variety!P249</f>
        <v>-112364.14263041085</v>
      </c>
      <c r="Q315" s="101">
        <f>Variety!Q249</f>
        <v>-2.6967755871071957E-2</v>
      </c>
    </row>
    <row r="316" spans="2:17">
      <c r="B316" s="574"/>
      <c r="C316" s="135" t="s">
        <v>164</v>
      </c>
      <c r="D316" s="139">
        <f>Variety!D250</f>
        <v>11028364.095697302</v>
      </c>
      <c r="E316" s="102">
        <f>Variety!E250</f>
        <v>-2619486.2165843453</v>
      </c>
      <c r="F316" s="101">
        <f>Variety!F250</f>
        <v>-0.19193397909904389</v>
      </c>
      <c r="G316" s="141">
        <f>Variety!G250</f>
        <v>0.44405777522017981</v>
      </c>
      <c r="H316" s="104">
        <f>Variety!H250</f>
        <v>-0.11321221306021684</v>
      </c>
      <c r="I316" s="274">
        <f>Variety!I250</f>
        <v>7.9996170562961204</v>
      </c>
      <c r="J316" s="275">
        <f>Variety!J250</f>
        <v>0.5670853795587103</v>
      </c>
      <c r="K316" s="101">
        <f>Variety!K250</f>
        <v>7.6297741364977079E-2</v>
      </c>
      <c r="L316" s="140">
        <f>Variety!L250</f>
        <v>88222689.522983879</v>
      </c>
      <c r="M316" s="103">
        <f>Variety!M250</f>
        <v>-13215390.242420018</v>
      </c>
      <c r="N316" s="101">
        <f>Variety!N250</f>
        <v>-0.13028036683051655</v>
      </c>
      <c r="O316" s="139">
        <f>Variety!O250</f>
        <v>19892700.295131058</v>
      </c>
      <c r="P316" s="102">
        <f>Variety!P250</f>
        <v>-4504448.8845305555</v>
      </c>
      <c r="Q316" s="101">
        <f>Variety!Q250</f>
        <v>-0.18463013245357512</v>
      </c>
    </row>
    <row r="317" spans="2:17">
      <c r="B317" s="574"/>
      <c r="C317" s="135" t="s">
        <v>166</v>
      </c>
      <c r="D317" s="139">
        <f>Variety!D251</f>
        <v>4542593.3042343799</v>
      </c>
      <c r="E317" s="102">
        <f>Variety!E251</f>
        <v>-64834.511211453937</v>
      </c>
      <c r="F317" s="101">
        <f>Variety!F251</f>
        <v>-1.407173672783418E-2</v>
      </c>
      <c r="G317" s="141">
        <f>Variety!G251</f>
        <v>0.1829078056277994</v>
      </c>
      <c r="H317" s="104">
        <f>Variety!H251</f>
        <v>-5.2230124839523773E-3</v>
      </c>
      <c r="I317" s="274">
        <f>Variety!I251</f>
        <v>13.742470448978528</v>
      </c>
      <c r="J317" s="275">
        <f>Variety!J251</f>
        <v>3.2894137332595719E-2</v>
      </c>
      <c r="K317" s="101">
        <f>Variety!K251</f>
        <v>2.3993547710626909E-3</v>
      </c>
      <c r="L317" s="140">
        <f>Variety!L251</f>
        <v>62426454.245168693</v>
      </c>
      <c r="M317" s="103">
        <f>Variety!M251</f>
        <v>-739428.99108607322</v>
      </c>
      <c r="N317" s="101">
        <f>Variety!N251</f>
        <v>-1.1706145045426511E-2</v>
      </c>
      <c r="O317" s="139">
        <f>Variety!O251</f>
        <v>13024445.416691976</v>
      </c>
      <c r="P317" s="102">
        <f>Variety!P251</f>
        <v>-889958.87698824331</v>
      </c>
      <c r="Q317" s="101">
        <f>Variety!Q251</f>
        <v>-6.3959538490084955E-2</v>
      </c>
    </row>
    <row r="318" spans="2:17">
      <c r="B318" s="574"/>
      <c r="C318" s="135" t="s">
        <v>162</v>
      </c>
      <c r="D318" s="139">
        <f>Variety!D252</f>
        <v>7913983.4560992979</v>
      </c>
      <c r="E318" s="102">
        <f>Variety!E252</f>
        <v>-459271.31098072976</v>
      </c>
      <c r="F318" s="101">
        <f>Variety!F252</f>
        <v>-5.4849795420818137E-2</v>
      </c>
      <c r="G318" s="141">
        <f>Variety!G252</f>
        <v>0.31865704252690102</v>
      </c>
      <c r="H318" s="104">
        <f>Variety!H252</f>
        <v>-2.3240287759642375E-2</v>
      </c>
      <c r="I318" s="274">
        <f>Variety!I252</f>
        <v>12.119711727744752</v>
      </c>
      <c r="J318" s="275">
        <f>Variety!J252</f>
        <v>0.13138085343062578</v>
      </c>
      <c r="K318" s="101">
        <f>Variety!K252</f>
        <v>1.0959061341234654E-2</v>
      </c>
      <c r="L318" s="140">
        <f>Variety!L252</f>
        <v>95915198.106064603</v>
      </c>
      <c r="M318" s="103">
        <f>Variety!M252</f>
        <v>-4466150.5366188288</v>
      </c>
      <c r="N318" s="101">
        <f>Variety!N252</f>
        <v>-4.4491836352154417E-2</v>
      </c>
      <c r="O318" s="139">
        <f>Variety!O252</f>
        <v>13730017.789645914</v>
      </c>
      <c r="P318" s="102">
        <f>Variety!P252</f>
        <v>-949399.82002617233</v>
      </c>
      <c r="Q318" s="101">
        <f>Variety!Q252</f>
        <v>-6.4675578096546865E-2</v>
      </c>
    </row>
    <row r="319" spans="2:17">
      <c r="B319" s="574"/>
      <c r="C319" s="135" t="s">
        <v>226</v>
      </c>
      <c r="D319" s="139">
        <f>Variety!D253</f>
        <v>2773094.3571060402</v>
      </c>
      <c r="E319" s="102">
        <f>Variety!E253</f>
        <v>473248.37301989319</v>
      </c>
      <c r="F319" s="101">
        <f>Variety!F253</f>
        <v>0.20577394151371414</v>
      </c>
      <c r="G319" s="141">
        <f>Variety!G253</f>
        <v>0.11165881902399079</v>
      </c>
      <c r="H319" s="104">
        <f>Variety!H253</f>
        <v>1.7751345299351101E-2</v>
      </c>
      <c r="I319" s="274">
        <f>Variety!I253</f>
        <v>11.436034190268465</v>
      </c>
      <c r="J319" s="275">
        <f>Variety!J253</f>
        <v>-0.23182978510682872</v>
      </c>
      <c r="K319" s="101">
        <f>Variety!K253</f>
        <v>-1.9869085343821209E-2</v>
      </c>
      <c r="L319" s="140">
        <f>Variety!L253</f>
        <v>31713201.880705226</v>
      </c>
      <c r="M319" s="103">
        <f>Variety!M253</f>
        <v>4878911.7740749307</v>
      </c>
      <c r="N319" s="101">
        <f>Variety!N253</f>
        <v>0.18181631616442259</v>
      </c>
      <c r="O319" s="139">
        <f>Variety!O253</f>
        <v>4741047.3525485983</v>
      </c>
      <c r="P319" s="102">
        <f>Variety!P253</f>
        <v>892567.66622254904</v>
      </c>
      <c r="Q319" s="101">
        <f>Variety!Q253</f>
        <v>0.23192734247602037</v>
      </c>
    </row>
    <row r="320" spans="2:17">
      <c r="B320" s="574"/>
      <c r="C320" s="135" t="s">
        <v>146</v>
      </c>
      <c r="D320" s="139">
        <f>Variety!D254</f>
        <v>457130263.5225364</v>
      </c>
      <c r="E320" s="102">
        <f>Variety!E254</f>
        <v>4460343.6108415127</v>
      </c>
      <c r="F320" s="101">
        <f>Variety!F254</f>
        <v>9.8534128614324971E-3</v>
      </c>
      <c r="G320" s="141">
        <f>Variety!G254</f>
        <v>18.406378864915158</v>
      </c>
      <c r="H320" s="104">
        <f>Variety!H254</f>
        <v>-7.7071289653950714E-2</v>
      </c>
      <c r="I320" s="274">
        <f>Variety!I254</f>
        <v>5.4461570303263507</v>
      </c>
      <c r="J320" s="275">
        <f>Variety!J254</f>
        <v>3.1403376394648852E-2</v>
      </c>
      <c r="K320" s="101">
        <f>Variety!K254</f>
        <v>5.7995946633410695E-3</v>
      </c>
      <c r="L320" s="140">
        <f>Variety!L254</f>
        <v>2489603198.458199</v>
      </c>
      <c r="M320" s="103">
        <f>Variety!M254</f>
        <v>38507095.591378212</v>
      </c>
      <c r="N320" s="101">
        <f>Variety!N254</f>
        <v>1.5710153325420417E-2</v>
      </c>
      <c r="O320" s="139">
        <f>Variety!O254</f>
        <v>656816627.79311562</v>
      </c>
      <c r="P320" s="102">
        <f>Variety!P254</f>
        <v>2351265.7577872276</v>
      </c>
      <c r="Q320" s="101">
        <f>Variety!Q254</f>
        <v>3.5926511839755775E-3</v>
      </c>
    </row>
    <row r="321" spans="2:17">
      <c r="B321" s="574"/>
      <c r="C321" s="135" t="s">
        <v>227</v>
      </c>
      <c r="D321" s="139">
        <f>Variety!D255</f>
        <v>51852460.865829453</v>
      </c>
      <c r="E321" s="102">
        <f>Variety!E255</f>
        <v>-2772743.6453555599</v>
      </c>
      <c r="F321" s="101">
        <f>Variety!F255</f>
        <v>-5.0759419029503407E-2</v>
      </c>
      <c r="G321" s="141">
        <f>Variety!G255</f>
        <v>2.0878426040318181</v>
      </c>
      <c r="H321" s="104">
        <f>Variety!H255</f>
        <v>-0.14261760627460784</v>
      </c>
      <c r="I321" s="274">
        <f>Variety!I255</f>
        <v>3.4303053511068291</v>
      </c>
      <c r="J321" s="275">
        <f>Variety!J255</f>
        <v>0.10819070052144486</v>
      </c>
      <c r="K321" s="101">
        <f>Variety!K255</f>
        <v>3.2566817193494739E-2</v>
      </c>
      <c r="L321" s="140">
        <f>Variety!L255</f>
        <v>177869773.97611222</v>
      </c>
      <c r="M321" s="103">
        <f>Variety!M255</f>
        <v>-3601418.2217183411</v>
      </c>
      <c r="N321" s="101">
        <f>Variety!N255</f>
        <v>-1.9845674556390528E-2</v>
      </c>
      <c r="O321" s="139">
        <f>Variety!O255</f>
        <v>49190528.559351407</v>
      </c>
      <c r="P321" s="102">
        <f>Variety!P255</f>
        <v>-1874214.6837816462</v>
      </c>
      <c r="Q321" s="101">
        <f>Variety!Q255</f>
        <v>-3.6702714333801761E-2</v>
      </c>
    </row>
    <row r="322" spans="2:17">
      <c r="B322" s="574"/>
      <c r="C322" s="135" t="s">
        <v>228</v>
      </c>
      <c r="D322" s="139">
        <f>Variety!D256</f>
        <v>149812428.68436715</v>
      </c>
      <c r="E322" s="102">
        <f>Variety!E256</f>
        <v>-953528.38564059138</v>
      </c>
      <c r="F322" s="101">
        <f>Variety!F256</f>
        <v>-6.3245602931291927E-3</v>
      </c>
      <c r="G322" s="141">
        <f>Variety!G256</f>
        <v>6.0322068807890261</v>
      </c>
      <c r="H322" s="104">
        <f>Variety!H256</f>
        <v>-0.12387933110905713</v>
      </c>
      <c r="I322" s="274">
        <f>Variety!I256</f>
        <v>4.2483038899724415</v>
      </c>
      <c r="J322" s="275">
        <f>Variety!J256</f>
        <v>9.4462526503206412E-2</v>
      </c>
      <c r="K322" s="101">
        <f>Variety!K256</f>
        <v>2.2741004828434882E-2</v>
      </c>
      <c r="L322" s="140">
        <f>Variety!L256</f>
        <v>636448723.54601598</v>
      </c>
      <c r="M322" s="103">
        <f>Variety!M256</f>
        <v>10190854.86559093</v>
      </c>
      <c r="N322" s="101">
        <f>Variety!N256</f>
        <v>1.6272617679142089E-2</v>
      </c>
      <c r="O322" s="139">
        <f>Variety!O256</f>
        <v>155938776.49658468</v>
      </c>
      <c r="P322" s="102">
        <f>Variety!P256</f>
        <v>3272482.2724631429</v>
      </c>
      <c r="Q322" s="101">
        <f>Variety!Q256</f>
        <v>2.1435525694093155E-2</v>
      </c>
    </row>
    <row r="323" spans="2:17">
      <c r="B323" s="574"/>
      <c r="C323" s="135" t="s">
        <v>229</v>
      </c>
      <c r="D323" s="139">
        <f>Variety!D257</f>
        <v>4922296.1946106553</v>
      </c>
      <c r="E323" s="102">
        <f>Variety!E257</f>
        <v>-304285.52976211999</v>
      </c>
      <c r="F323" s="101">
        <f>Variety!F257</f>
        <v>-5.8218840880869663E-2</v>
      </c>
      <c r="G323" s="141">
        <f>Variety!G257</f>
        <v>0.19819656643421343</v>
      </c>
      <c r="H323" s="104">
        <f>Variety!H257</f>
        <v>-1.5215587834997685E-2</v>
      </c>
      <c r="I323" s="274">
        <f>Variety!I257</f>
        <v>6.1196004343571779</v>
      </c>
      <c r="J323" s="275">
        <f>Variety!J257</f>
        <v>-0.11888158107156599</v>
      </c>
      <c r="K323" s="101">
        <f>Variety!K257</f>
        <v>-1.9056171161117914E-2</v>
      </c>
      <c r="L323" s="140">
        <f>Variety!L257</f>
        <v>30122485.930574048</v>
      </c>
      <c r="M323" s="103">
        <f>Variety!M257</f>
        <v>-2483450.1590940617</v>
      </c>
      <c r="N323" s="101">
        <f>Variety!N257</f>
        <v>-7.6165583845359874E-2</v>
      </c>
      <c r="O323" s="139">
        <f>Variety!O257</f>
        <v>8803816.9418510254</v>
      </c>
      <c r="P323" s="102">
        <f>Variety!P257</f>
        <v>-134956.10388831608</v>
      </c>
      <c r="Q323" s="101">
        <f>Variety!Q257</f>
        <v>-1.5097833136354523E-2</v>
      </c>
    </row>
    <row r="324" spans="2:17">
      <c r="B324" s="574"/>
      <c r="C324" s="135" t="s">
        <v>153</v>
      </c>
      <c r="D324" s="139">
        <f>Variety!D258</f>
        <v>26654804.917079426</v>
      </c>
      <c r="E324" s="102">
        <f>Variety!E258</f>
        <v>-1994448.8712393604</v>
      </c>
      <c r="F324" s="101">
        <f>Variety!F258</f>
        <v>-6.9616084452871888E-2</v>
      </c>
      <c r="G324" s="141">
        <f>Variety!G258</f>
        <v>1.0732573995289201</v>
      </c>
      <c r="H324" s="104">
        <f>Variety!H258</f>
        <v>-9.6550955453647891E-2</v>
      </c>
      <c r="I324" s="274">
        <f>Variety!I258</f>
        <v>5.0334074397396735</v>
      </c>
      <c r="J324" s="275">
        <f>Variety!J258</f>
        <v>-3.4502671811988961E-3</v>
      </c>
      <c r="K324" s="101">
        <f>Variety!K258</f>
        <v>-6.8500390163058833E-4</v>
      </c>
      <c r="L324" s="140">
        <f>Variety!L258</f>
        <v>134164493.37443721</v>
      </c>
      <c r="M324" s="103">
        <f>Variety!M258</f>
        <v>-10137721.366788268</v>
      </c>
      <c r="N324" s="101">
        <f>Variety!N258</f>
        <v>-7.0253401065036025E-2</v>
      </c>
      <c r="O324" s="139">
        <f>Variety!O258</f>
        <v>27371235.047248494</v>
      </c>
      <c r="P324" s="102">
        <f>Variety!P258</f>
        <v>-2377904.7464713678</v>
      </c>
      <c r="Q324" s="101">
        <f>Variety!Q258</f>
        <v>-7.9931882500123619E-2</v>
      </c>
    </row>
    <row r="325" spans="2:17">
      <c r="B325" s="574"/>
      <c r="C325" s="135" t="s">
        <v>148</v>
      </c>
      <c r="D325" s="139">
        <f>Variety!D259</f>
        <v>210915866.71841991</v>
      </c>
      <c r="E325" s="102">
        <f>Variety!E259</f>
        <v>-6322101.2820741832</v>
      </c>
      <c r="F325" s="101">
        <f>Variety!F259</f>
        <v>-2.9102193047855263E-2</v>
      </c>
      <c r="G325" s="141">
        <f>Variety!G259</f>
        <v>8.4925406634115692</v>
      </c>
      <c r="H325" s="104">
        <f>Variety!H259</f>
        <v>-0.37773539557706926</v>
      </c>
      <c r="I325" s="274">
        <f>Variety!I259</f>
        <v>4.3883172408703359</v>
      </c>
      <c r="J325" s="275">
        <f>Variety!J259</f>
        <v>-2.1510351231612823E-2</v>
      </c>
      <c r="K325" s="101">
        <f>Variety!K259</f>
        <v>-4.8778213620274194E-3</v>
      </c>
      <c r="L325" s="140">
        <f>Variety!L259</f>
        <v>925565734.29355192</v>
      </c>
      <c r="M325" s="103">
        <f>Variety!M259</f>
        <v>-32416251.047187209</v>
      </c>
      <c r="N325" s="101">
        <f>Variety!N259</f>
        <v>-3.3838059110952133E-2</v>
      </c>
      <c r="O325" s="139">
        <f>Variety!O259</f>
        <v>201081997.00959954</v>
      </c>
      <c r="P325" s="102">
        <f>Variety!P259</f>
        <v>-6213676.1207071841</v>
      </c>
      <c r="Q325" s="101">
        <f>Variety!Q259</f>
        <v>-2.9974943648733311E-2</v>
      </c>
    </row>
    <row r="326" spans="2:17">
      <c r="B326" s="574"/>
      <c r="C326" s="135" t="s">
        <v>161</v>
      </c>
      <c r="D326" s="139">
        <f>Variety!D260</f>
        <v>5638200.6774286646</v>
      </c>
      <c r="E326" s="102">
        <f>Variety!E260</f>
        <v>-617217.78067896329</v>
      </c>
      <c r="F326" s="101">
        <f>Variety!F260</f>
        <v>-9.8669303230863689E-2</v>
      </c>
      <c r="G326" s="141">
        <f>Variety!G260</f>
        <v>0.22702250554465214</v>
      </c>
      <c r="H326" s="104">
        <f>Variety!H260</f>
        <v>-2.8399182931929057E-2</v>
      </c>
      <c r="I326" s="274">
        <f>Variety!I260</f>
        <v>5.6433258860505262</v>
      </c>
      <c r="J326" s="275">
        <f>Variety!J260</f>
        <v>0.14515352864203557</v>
      </c>
      <c r="K326" s="101">
        <f>Variety!K260</f>
        <v>2.6400323454110895E-2</v>
      </c>
      <c r="L326" s="140">
        <f>Variety!L260</f>
        <v>31818203.833680794</v>
      </c>
      <c r="M326" s="103">
        <f>Variety!M260</f>
        <v>-2575165.0167094097</v>
      </c>
      <c r="N326" s="101">
        <f>Variety!N260</f>
        <v>-7.4873881297039438E-2</v>
      </c>
      <c r="O326" s="139">
        <f>Variety!O260</f>
        <v>9202297.9900002833</v>
      </c>
      <c r="P326" s="102">
        <f>Variety!P260</f>
        <v>-989357.2665656656</v>
      </c>
      <c r="Q326" s="101">
        <f>Variety!Q260</f>
        <v>-9.7075228867094437E-2</v>
      </c>
    </row>
    <row r="327" spans="2:17">
      <c r="B327" s="574"/>
      <c r="C327" s="135" t="s">
        <v>150</v>
      </c>
      <c r="D327" s="139">
        <f>Variety!D261</f>
        <v>164785748.62099481</v>
      </c>
      <c r="E327" s="102">
        <f>Variety!E261</f>
        <v>5777957.668859154</v>
      </c>
      <c r="F327" s="101">
        <f>Variety!F261</f>
        <v>3.6337575877640034E-2</v>
      </c>
      <c r="G327" s="141">
        <f>Variety!G261</f>
        <v>6.6351085515194059</v>
      </c>
      <c r="H327" s="104">
        <f>Variety!H261</f>
        <v>0.14249119619507589</v>
      </c>
      <c r="I327" s="274">
        <f>Variety!I261</f>
        <v>5.0077659697321248</v>
      </c>
      <c r="J327" s="275">
        <f>Variety!J261</f>
        <v>1.3633965032247453E-2</v>
      </c>
      <c r="K327" s="101">
        <f>Variety!K261</f>
        <v>2.7299969282783879E-3</v>
      </c>
      <c r="L327" s="140">
        <f>Variety!L261</f>
        <v>825208464.24105024</v>
      </c>
      <c r="M327" s="103">
        <f>Variety!M261</f>
        <v>31102566.450361967</v>
      </c>
      <c r="N327" s="101">
        <f>Variety!N261</f>
        <v>3.9166774276445472E-2</v>
      </c>
      <c r="O327" s="139">
        <f>Variety!O261</f>
        <v>230546616.65813047</v>
      </c>
      <c r="P327" s="102">
        <f>Variety!P261</f>
        <v>6041968.3316281438</v>
      </c>
      <c r="Q327" s="101">
        <f>Variety!Q261</f>
        <v>2.6912442021428298E-2</v>
      </c>
    </row>
    <row r="328" spans="2:17" ht="15" customHeight="1">
      <c r="B328" s="574"/>
      <c r="C328" s="135" t="s">
        <v>171</v>
      </c>
      <c r="D328" s="139">
        <f>Variety!D262</f>
        <v>8384576.6812485578</v>
      </c>
      <c r="E328" s="102">
        <f>Variety!E262</f>
        <v>1388871.7154899435</v>
      </c>
      <c r="F328" s="101">
        <f>Variety!F262</f>
        <v>0.19853205964058754</v>
      </c>
      <c r="G328" s="141">
        <f>Variety!G262</f>
        <v>0.33760550839002923</v>
      </c>
      <c r="H328" s="104">
        <f>Variety!H262</f>
        <v>5.1956388925905705E-2</v>
      </c>
      <c r="I328" s="274">
        <f>Variety!I262</f>
        <v>5.5621832088285696</v>
      </c>
      <c r="J328" s="275">
        <f>Variety!J262</f>
        <v>0.156036537809082</v>
      </c>
      <c r="K328" s="101">
        <f>Variety!K262</f>
        <v>2.8862801419269803E-2</v>
      </c>
      <c r="L328" s="140">
        <f>Variety!L262</f>
        <v>46636551.629576303</v>
      </c>
      <c r="M328" s="103">
        <f>Variety!M262</f>
        <v>8816744.5175058693</v>
      </c>
      <c r="N328" s="101">
        <f>Variety!N262</f>
        <v>0.23312505247262219</v>
      </c>
      <c r="O328" s="139">
        <f>Variety!O262</f>
        <v>8185575.5549294744</v>
      </c>
      <c r="P328" s="102">
        <f>Variety!P262</f>
        <v>1421589.1647283742</v>
      </c>
      <c r="Q328" s="101">
        <f>Variety!Q262</f>
        <v>0.21017031713544132</v>
      </c>
    </row>
    <row r="329" spans="2:17">
      <c r="B329" s="574"/>
      <c r="C329" s="135" t="s">
        <v>147</v>
      </c>
      <c r="D329" s="139">
        <f>Variety!D263</f>
        <v>234119499.20284122</v>
      </c>
      <c r="E329" s="102">
        <f>Variety!E263</f>
        <v>3374356.266775161</v>
      </c>
      <c r="F329" s="101">
        <f>Variety!F263</f>
        <v>1.4623736923945195E-2</v>
      </c>
      <c r="G329" s="141">
        <f>Variety!G263</f>
        <v>9.4268363874780992</v>
      </c>
      <c r="H329" s="104">
        <f>Variety!H263</f>
        <v>5.0344071307080185E-3</v>
      </c>
      <c r="I329" s="274">
        <f>Variety!I263</f>
        <v>5.4789770774190734</v>
      </c>
      <c r="J329" s="275">
        <f>Variety!J263</f>
        <v>-6.3432645814231137E-2</v>
      </c>
      <c r="K329" s="101">
        <f>Variety!K263</f>
        <v>-1.1444957876052892E-2</v>
      </c>
      <c r="L329" s="140">
        <f>Variety!L263</f>
        <v>1282735369.5092001</v>
      </c>
      <c r="M329" s="103">
        <f>Variety!M263</f>
        <v>3851245.7114889622</v>
      </c>
      <c r="N329" s="101">
        <f>Variety!N263</f>
        <v>3.0114109948073272E-3</v>
      </c>
      <c r="O329" s="139">
        <f>Variety!O263</f>
        <v>336875796.47356772</v>
      </c>
      <c r="P329" s="102">
        <f>Variety!P263</f>
        <v>1189885.3051772118</v>
      </c>
      <c r="Q329" s="101">
        <f>Variety!Q263</f>
        <v>3.5446387995125843E-3</v>
      </c>
    </row>
    <row r="330" spans="2:17">
      <c r="B330" s="574"/>
      <c r="C330" s="135" t="s">
        <v>230</v>
      </c>
      <c r="D330" s="139">
        <f>Variety!D264</f>
        <v>3981069.1687987186</v>
      </c>
      <c r="E330" s="102">
        <f>Variety!E264</f>
        <v>543875.869298907</v>
      </c>
      <c r="F330" s="101">
        <f>Variety!F264</f>
        <v>0.15823255252419266</v>
      </c>
      <c r="G330" s="141">
        <f>Variety!G264</f>
        <v>0.16029800093235252</v>
      </c>
      <c r="H330" s="104">
        <f>Variety!H264</f>
        <v>1.995028126209672E-2</v>
      </c>
      <c r="I330" s="274">
        <f>Variety!I264</f>
        <v>8.1804349369088136</v>
      </c>
      <c r="J330" s="275">
        <f>Variety!J264</f>
        <v>-0.10143545023508693</v>
      </c>
      <c r="K330" s="101">
        <f>Variety!K264</f>
        <v>-1.2247891538190099E-2</v>
      </c>
      <c r="L330" s="140">
        <f>Variety!L264</f>
        <v>32566877.314691566</v>
      </c>
      <c r="M330" s="103">
        <f>Variety!M264</f>
        <v>4100487.9126746431</v>
      </c>
      <c r="N330" s="101">
        <f>Variety!N264</f>
        <v>0.14404664584487528</v>
      </c>
      <c r="O330" s="139">
        <f>Variety!O264</f>
        <v>3609081.7808813076</v>
      </c>
      <c r="P330" s="102">
        <f>Variety!P264</f>
        <v>445693.58082919568</v>
      </c>
      <c r="Q330" s="101">
        <f>Variety!Q264</f>
        <v>0.14089120672001418</v>
      </c>
    </row>
    <row r="331" spans="2:17">
      <c r="B331" s="574"/>
      <c r="C331" s="135" t="s">
        <v>176</v>
      </c>
      <c r="D331" s="139">
        <f>Variety!D265</f>
        <v>1112214.739541484</v>
      </c>
      <c r="E331" s="102">
        <f>Variety!E265</f>
        <v>137033.88003491773</v>
      </c>
      <c r="F331" s="101">
        <f>Variety!F265</f>
        <v>0.14052150295921084</v>
      </c>
      <c r="G331" s="141">
        <f>Variety!G265</f>
        <v>4.478339656926747E-2</v>
      </c>
      <c r="H331" s="104">
        <f>Variety!H265</f>
        <v>4.9647428096015467E-3</v>
      </c>
      <c r="I331" s="274">
        <f>Variety!I265</f>
        <v>6.5672887012188443</v>
      </c>
      <c r="J331" s="275">
        <f>Variety!J265</f>
        <v>-4.3513322001622612E-3</v>
      </c>
      <c r="K331" s="101">
        <f>Variety!K265</f>
        <v>-6.6213794091494191E-4</v>
      </c>
      <c r="L331" s="140">
        <f>Variety!L265</f>
        <v>7304235.2923198482</v>
      </c>
      <c r="M331" s="103">
        <f>Variety!M265</f>
        <v>895697.71616254095</v>
      </c>
      <c r="N331" s="101">
        <f>Variety!N265</f>
        <v>0.13976632039967221</v>
      </c>
      <c r="O331" s="139">
        <f>Variety!O265</f>
        <v>1423071.5830764805</v>
      </c>
      <c r="P331" s="102">
        <f>Variety!P265</f>
        <v>107841.16066990769</v>
      </c>
      <c r="Q331" s="101">
        <f>Variety!Q265</f>
        <v>8.1994119686330608E-2</v>
      </c>
    </row>
    <row r="332" spans="2:17">
      <c r="B332" s="574"/>
      <c r="C332" s="135" t="s">
        <v>160</v>
      </c>
      <c r="D332" s="139">
        <f>Variety!D266</f>
        <v>27176342.781214401</v>
      </c>
      <c r="E332" s="102">
        <f>Variety!E266</f>
        <v>268147.67570819706</v>
      </c>
      <c r="F332" s="101">
        <f>Variety!F266</f>
        <v>9.9652791521987368E-3</v>
      </c>
      <c r="G332" s="141">
        <f>Variety!G266</f>
        <v>1.0942571544908748</v>
      </c>
      <c r="H332" s="104">
        <f>Variety!H266</f>
        <v>-4.4601693354284766E-3</v>
      </c>
      <c r="I332" s="274">
        <f>Variety!I266</f>
        <v>9.3810392028364848</v>
      </c>
      <c r="J332" s="275">
        <f>Variety!J266</f>
        <v>2.8710993866976509E-2</v>
      </c>
      <c r="K332" s="101">
        <f>Variety!K266</f>
        <v>3.0699300992709758E-3</v>
      </c>
      <c r="L332" s="140">
        <f>Variety!L266</f>
        <v>254942337.02029461</v>
      </c>
      <c r="M332" s="103">
        <f>Variety!M266</f>
        <v>3288064.8826136887</v>
      </c>
      <c r="N332" s="101">
        <f>Variety!N266</f>
        <v>1.3065801961886732E-2</v>
      </c>
      <c r="O332" s="139">
        <f>Variety!O266</f>
        <v>50781745.763406448</v>
      </c>
      <c r="P332" s="102">
        <f>Variety!P266</f>
        <v>413393.0977012068</v>
      </c>
      <c r="Q332" s="101">
        <f>Variety!Q266</f>
        <v>8.2073976182007943E-3</v>
      </c>
    </row>
    <row r="333" spans="2:17">
      <c r="B333" s="574"/>
      <c r="C333" s="135" t="s">
        <v>180</v>
      </c>
      <c r="D333" s="139">
        <f>Variety!D267</f>
        <v>816360.86217532912</v>
      </c>
      <c r="E333" s="102">
        <f>Variety!E267</f>
        <v>-82137.154005056946</v>
      </c>
      <c r="F333" s="101">
        <f>Variety!F267</f>
        <v>-9.1416066063485624E-2</v>
      </c>
      <c r="G333" s="141">
        <f>Variety!G267</f>
        <v>3.2870821555106046E-2</v>
      </c>
      <c r="H333" s="104">
        <f>Variety!H267</f>
        <v>-3.8167129276117234E-3</v>
      </c>
      <c r="I333" s="274">
        <f>Variety!I267</f>
        <v>13.216396102399766</v>
      </c>
      <c r="J333" s="275">
        <f>Variety!J267</f>
        <v>0.20070924179159277</v>
      </c>
      <c r="K333" s="101">
        <f>Variety!K267</f>
        <v>1.5420564734008543E-2</v>
      </c>
      <c r="L333" s="140">
        <f>Variety!L267</f>
        <v>10789348.517005732</v>
      </c>
      <c r="M333" s="103">
        <f>Variety!M267</f>
        <v>-905220.30647582933</v>
      </c>
      <c r="N333" s="101">
        <f>Variety!N267</f>
        <v>-7.7405188693937532E-2</v>
      </c>
      <c r="O333" s="139">
        <f>Variety!O267</f>
        <v>1726073.197031423</v>
      </c>
      <c r="P333" s="102">
        <f>Variety!P267</f>
        <v>-163861.12389055546</v>
      </c>
      <c r="Q333" s="101">
        <f>Variety!Q267</f>
        <v>-8.6702020317096562E-2</v>
      </c>
    </row>
    <row r="334" spans="2:17">
      <c r="B334" s="574"/>
      <c r="C334" s="135" t="s">
        <v>158</v>
      </c>
      <c r="D334" s="139">
        <f>Variety!D268</f>
        <v>40891433.395868294</v>
      </c>
      <c r="E334" s="102">
        <f>Variety!E268</f>
        <v>646912.60660707951</v>
      </c>
      <c r="F334" s="101">
        <f>Variety!F268</f>
        <v>1.607455111702313E-2</v>
      </c>
      <c r="G334" s="141">
        <f>Variety!G268</f>
        <v>1.6464961422898441</v>
      </c>
      <c r="H334" s="104">
        <f>Variety!H268</f>
        <v>3.2290258268397043E-3</v>
      </c>
      <c r="I334" s="274">
        <f>Variety!I268</f>
        <v>7.1677463662696397</v>
      </c>
      <c r="J334" s="275">
        <f>Variety!J268</f>
        <v>0.10020707172823062</v>
      </c>
      <c r="K334" s="101">
        <f>Variety!K268</f>
        <v>1.4178495166715979E-2</v>
      </c>
      <c r="L334" s="140">
        <f>Variety!L268</f>
        <v>293099423.13479197</v>
      </c>
      <c r="M334" s="103">
        <f>Variety!M268</f>
        <v>8669691.0666996837</v>
      </c>
      <c r="N334" s="101">
        <f>Variety!N268</f>
        <v>3.0480959229058954E-2</v>
      </c>
      <c r="O334" s="139">
        <f>Variety!O268</f>
        <v>49379311.785490148</v>
      </c>
      <c r="P334" s="102">
        <f>Variety!P268</f>
        <v>641989.45648939162</v>
      </c>
      <c r="Q334" s="101">
        <f>Variety!Q268</f>
        <v>1.317244004821703E-2</v>
      </c>
    </row>
    <row r="335" spans="2:17">
      <c r="B335" s="574"/>
      <c r="C335" s="135" t="s">
        <v>231</v>
      </c>
      <c r="D335" s="139">
        <f>Variety!D269</f>
        <v>8949481.7291188221</v>
      </c>
      <c r="E335" s="102">
        <f>Variety!E269</f>
        <v>-3011.3689588550478</v>
      </c>
      <c r="F335" s="101">
        <f>Variety!F269</f>
        <v>-3.3637210616801967E-4</v>
      </c>
      <c r="G335" s="141">
        <f>Variety!G269</f>
        <v>0.36035144573768968</v>
      </c>
      <c r="H335" s="104">
        <f>Variety!H269</f>
        <v>-5.1973850079506945E-3</v>
      </c>
      <c r="I335" s="274">
        <f>Variety!I269</f>
        <v>13.916351954067657</v>
      </c>
      <c r="J335" s="275">
        <f>Variety!J269</f>
        <v>8.7594511356634541E-3</v>
      </c>
      <c r="K335" s="101">
        <f>Variety!K269</f>
        <v>6.2983231165399686E-4</v>
      </c>
      <c r="L335" s="140">
        <f>Variety!L269</f>
        <v>124544137.54891552</v>
      </c>
      <c r="M335" s="103">
        <f>Variety!M269</f>
        <v>36511.655540004373</v>
      </c>
      <c r="N335" s="101">
        <f>Variety!N269</f>
        <v>2.9324834746485189E-4</v>
      </c>
      <c r="O335" s="139">
        <f>Variety!O269</f>
        <v>24520003.128379613</v>
      </c>
      <c r="P335" s="102">
        <f>Variety!P269</f>
        <v>350210.97144336998</v>
      </c>
      <c r="Q335" s="101">
        <f>Variety!Q269</f>
        <v>1.4489614522517376E-2</v>
      </c>
    </row>
    <row r="336" spans="2:17">
      <c r="B336" s="574"/>
      <c r="C336" s="135" t="s">
        <v>177</v>
      </c>
      <c r="D336" s="139">
        <f>Variety!D270</f>
        <v>1164665.2122598644</v>
      </c>
      <c r="E336" s="102">
        <f>Variety!E270</f>
        <v>-294472.03379464615</v>
      </c>
      <c r="F336" s="101">
        <f>Variety!F270</f>
        <v>-0.2018124303185975</v>
      </c>
      <c r="G336" s="141">
        <f>Variety!G270</f>
        <v>4.6895318158223509E-2</v>
      </c>
      <c r="H336" s="104">
        <f>Variety!H270</f>
        <v>-1.2684276972340883E-2</v>
      </c>
      <c r="I336" s="274">
        <f>Variety!I270</f>
        <v>12.89637002713774</v>
      </c>
      <c r="J336" s="275">
        <f>Variety!J270</f>
        <v>1.2381186674667131</v>
      </c>
      <c r="K336" s="101">
        <f>Variety!K270</f>
        <v>0.10620106131436596</v>
      </c>
      <c r="L336" s="140">
        <f>Variety!L270</f>
        <v>15019953.53503813</v>
      </c>
      <c r="M336" s="103">
        <f>Variety!M270</f>
        <v>-1991035.2477235068</v>
      </c>
      <c r="N336" s="101">
        <f>Variety!N270</f>
        <v>-0.11704406329049813</v>
      </c>
      <c r="O336" s="139">
        <f>Variety!O270</f>
        <v>2970839.7132315086</v>
      </c>
      <c r="P336" s="102">
        <f>Variety!P270</f>
        <v>-291717.51419714279</v>
      </c>
      <c r="Q336" s="101">
        <f>Variety!Q270</f>
        <v>-8.9413761617618201E-2</v>
      </c>
    </row>
    <row r="337" spans="2:17">
      <c r="B337" s="574"/>
      <c r="C337" s="135" t="s">
        <v>163</v>
      </c>
      <c r="D337" s="139">
        <f>Variety!D271</f>
        <v>20218169.320344664</v>
      </c>
      <c r="E337" s="102">
        <f>Variety!E271</f>
        <v>-771958.0715669021</v>
      </c>
      <c r="F337" s="101">
        <f>Variety!F271</f>
        <v>-3.6777198020454704E-2</v>
      </c>
      <c r="G337" s="141">
        <f>Variety!G271</f>
        <v>0.81408586164832109</v>
      </c>
      <c r="H337" s="104">
        <f>Variety!H271</f>
        <v>-4.2984503137872054E-2</v>
      </c>
      <c r="I337" s="274">
        <f>Variety!I271</f>
        <v>8.5496051973609131</v>
      </c>
      <c r="J337" s="275">
        <f>Variety!J271</f>
        <v>5.7999151998325615E-2</v>
      </c>
      <c r="K337" s="101">
        <f>Variety!K271</f>
        <v>6.8301746087243362E-3</v>
      </c>
      <c r="L337" s="140">
        <f>Variety!L271</f>
        <v>172857365.50234169</v>
      </c>
      <c r="M337" s="103">
        <f>Variety!M271</f>
        <v>-5382527.1517454088</v>
      </c>
      <c r="N337" s="101">
        <f>Variety!N271</f>
        <v>-3.019821809582977E-2</v>
      </c>
      <c r="O337" s="139">
        <f>Variety!O271</f>
        <v>37894304.601702899</v>
      </c>
      <c r="P337" s="102">
        <f>Variety!P271</f>
        <v>-849504.37897927314</v>
      </c>
      <c r="Q337" s="101">
        <f>Variety!Q271</f>
        <v>-2.1926196760954496E-2</v>
      </c>
    </row>
    <row r="338" spans="2:17">
      <c r="B338" s="574"/>
      <c r="C338" s="135" t="s">
        <v>167</v>
      </c>
      <c r="D338" s="139">
        <f>Variety!D272</f>
        <v>5017649.3776823152</v>
      </c>
      <c r="E338" s="102">
        <f>Variety!E272</f>
        <v>251729.40987145714</v>
      </c>
      <c r="F338" s="101">
        <f>Variety!F272</f>
        <v>5.2818639753005471E-2</v>
      </c>
      <c r="G338" s="141">
        <f>Variety!G272</f>
        <v>0.2020359683588818</v>
      </c>
      <c r="H338" s="104">
        <f>Variety!H272</f>
        <v>7.4335874830286086E-3</v>
      </c>
      <c r="I338" s="274">
        <f>Variety!I272</f>
        <v>15.160350961868188</v>
      </c>
      <c r="J338" s="275">
        <f>Variety!J272</f>
        <v>0.57942777015168367</v>
      </c>
      <c r="K338" s="101">
        <f>Variety!K272</f>
        <v>3.9738757452673468E-2</v>
      </c>
      <c r="L338" s="140">
        <f>Variety!L272</f>
        <v>76069325.569263399</v>
      </c>
      <c r="M338" s="103">
        <f>Variety!M272</f>
        <v>6577812.5807452798</v>
      </c>
      <c r="N338" s="101">
        <f>Variety!N272</f>
        <v>9.4656344319803673E-2</v>
      </c>
      <c r="O338" s="139">
        <f>Variety!O272</f>
        <v>11787688.881577609</v>
      </c>
      <c r="P338" s="102">
        <f>Variety!P272</f>
        <v>1329026.3876267578</v>
      </c>
      <c r="Q338" s="101">
        <f>Variety!Q272</f>
        <v>0.12707422085715536</v>
      </c>
    </row>
    <row r="339" spans="2:17">
      <c r="B339" s="574"/>
      <c r="C339" s="135" t="s">
        <v>175</v>
      </c>
      <c r="D339" s="139">
        <f>Variety!D273</f>
        <v>3809855.3458219497</v>
      </c>
      <c r="E339" s="102">
        <f>Variety!E273</f>
        <v>312709.00611310592</v>
      </c>
      <c r="F339" s="101">
        <f>Variety!F273</f>
        <v>8.9418335905022669E-2</v>
      </c>
      <c r="G339" s="141">
        <f>Variety!G273</f>
        <v>0.15340406556185926</v>
      </c>
      <c r="H339" s="104">
        <f>Variety!H273</f>
        <v>1.0608339117628512E-2</v>
      </c>
      <c r="I339" s="274">
        <f>Variety!I273</f>
        <v>16.536228266701123</v>
      </c>
      <c r="J339" s="275">
        <f>Variety!J273</f>
        <v>-0.4194672718221284</v>
      </c>
      <c r="K339" s="101">
        <f>Variety!K273</f>
        <v>-2.4739018866498336E-2</v>
      </c>
      <c r="L339" s="140">
        <f>Variety!L273</f>
        <v>63000637.661623307</v>
      </c>
      <c r="M339" s="103">
        <f>Variety!M273</f>
        <v>3704089.0718591437</v>
      </c>
      <c r="N339" s="101">
        <f>Variety!N273</f>
        <v>6.2467195139559062E-2</v>
      </c>
      <c r="O339" s="139">
        <f>Variety!O273</f>
        <v>7506182.4494817695</v>
      </c>
      <c r="P339" s="102">
        <f>Variety!P273</f>
        <v>468706.30843419582</v>
      </c>
      <c r="Q339" s="101">
        <f>Variety!Q273</f>
        <v>6.6601477438817419E-2</v>
      </c>
    </row>
    <row r="340" spans="2:17">
      <c r="B340" s="574"/>
      <c r="C340" s="135" t="s">
        <v>165</v>
      </c>
      <c r="D340" s="139">
        <f>Variety!D274</f>
        <v>14263992.827944757</v>
      </c>
      <c r="E340" s="102">
        <f>Variety!E274</f>
        <v>-829223.59217315726</v>
      </c>
      <c r="F340" s="101">
        <f>Variety!F274</f>
        <v>-5.4940151197187898E-2</v>
      </c>
      <c r="G340" s="141">
        <f>Variety!G274</f>
        <v>0.57434057000393768</v>
      </c>
      <c r="H340" s="104">
        <f>Variety!H274</f>
        <v>-4.1946709318255504E-2</v>
      </c>
      <c r="I340" s="274">
        <f>Variety!I274</f>
        <v>7.2538597512940646</v>
      </c>
      <c r="J340" s="275">
        <f>Variety!J274</f>
        <v>0.24221906901848289</v>
      </c>
      <c r="K340" s="101">
        <f>Variety!K274</f>
        <v>3.4545276917965551E-2</v>
      </c>
      <c r="L340" s="140">
        <f>Variety!L274</f>
        <v>103469003.46737568</v>
      </c>
      <c r="M340" s="103">
        <f>Variety!M274</f>
        <v>-2359206.8103129119</v>
      </c>
      <c r="N340" s="101">
        <f>Variety!N274</f>
        <v>-2.2292797016244124E-2</v>
      </c>
      <c r="O340" s="139">
        <f>Variety!O274</f>
        <v>22178582.976521939</v>
      </c>
      <c r="P340" s="102">
        <f>Variety!P274</f>
        <v>-1591574.6865726672</v>
      </c>
      <c r="Q340" s="101">
        <f>Variety!Q274</f>
        <v>-6.695684181530423E-2</v>
      </c>
    </row>
    <row r="341" spans="2:17">
      <c r="B341" s="574"/>
      <c r="C341" s="135" t="s">
        <v>155</v>
      </c>
      <c r="D341" s="139">
        <f>Variety!D275</f>
        <v>29794459.290440537</v>
      </c>
      <c r="E341" s="102">
        <f>Variety!E275</f>
        <v>-111902.28364628926</v>
      </c>
      <c r="F341" s="101">
        <f>Variety!F275</f>
        <v>-3.7417551904157412E-3</v>
      </c>
      <c r="G341" s="141">
        <f>Variety!G275</f>
        <v>1.1996757807046905</v>
      </c>
      <c r="H341" s="104">
        <f>Variety!H275</f>
        <v>-2.146288821103437E-2</v>
      </c>
      <c r="I341" s="274">
        <f>Variety!I275</f>
        <v>6.0669678689773088</v>
      </c>
      <c r="J341" s="275">
        <f>Variety!J275</f>
        <v>-6.8252638241297348E-3</v>
      </c>
      <c r="K341" s="101">
        <f>Variety!K275</f>
        <v>-1.123723458290008E-3</v>
      </c>
      <c r="L341" s="140">
        <f>Variety!L275</f>
        <v>180762027.1886552</v>
      </c>
      <c r="M341" s="103">
        <f>Variety!M275</f>
        <v>-883026.36711019278</v>
      </c>
      <c r="N341" s="101">
        <f>Variety!N275</f>
        <v>-4.8612739506231689E-3</v>
      </c>
      <c r="O341" s="139">
        <f>Variety!O275</f>
        <v>52225903.952616982</v>
      </c>
      <c r="P341" s="102">
        <f>Variety!P275</f>
        <v>-630673.32924342155</v>
      </c>
      <c r="Q341" s="101">
        <f>Variety!Q275</f>
        <v>-1.1931785251253098E-2</v>
      </c>
    </row>
    <row r="342" spans="2:17">
      <c r="B342" s="574"/>
      <c r="C342" s="135" t="s">
        <v>181</v>
      </c>
      <c r="D342" s="139">
        <f>Variety!D276</f>
        <v>3450770.395990252</v>
      </c>
      <c r="E342" s="102">
        <f>Variety!E276</f>
        <v>-644462.48517778842</v>
      </c>
      <c r="F342" s="101">
        <f>Variety!F276</f>
        <v>-0.15736894674326191</v>
      </c>
      <c r="G342" s="141">
        <f>Variety!G276</f>
        <v>0.13894548743062721</v>
      </c>
      <c r="H342" s="104">
        <f>Variety!H276</f>
        <v>-2.8271350934042622E-2</v>
      </c>
      <c r="I342" s="274">
        <f>Variety!I276</f>
        <v>8.6503997238052559</v>
      </c>
      <c r="J342" s="275">
        <f>Variety!J276</f>
        <v>0.47538959709480189</v>
      </c>
      <c r="K342" s="101">
        <f>Variety!K276</f>
        <v>5.8151560637404877E-2</v>
      </c>
      <c r="L342" s="140">
        <f>Variety!L276</f>
        <v>29850543.280389428</v>
      </c>
      <c r="M342" s="103">
        <f>Variety!M276</f>
        <v>-3628026.9943969287</v>
      </c>
      <c r="N342" s="101">
        <f>Variety!N276</f>
        <v>-0.10836863595484234</v>
      </c>
      <c r="O342" s="139">
        <f>Variety!O276</f>
        <v>3258424.4659208134</v>
      </c>
      <c r="P342" s="102">
        <f>Variety!P276</f>
        <v>-662371.60559852002</v>
      </c>
      <c r="Q342" s="101">
        <f>Variety!Q276</f>
        <v>-0.16893804051937003</v>
      </c>
    </row>
    <row r="343" spans="2:17">
      <c r="B343" s="574"/>
      <c r="C343" s="135" t="s">
        <v>172</v>
      </c>
      <c r="D343" s="139">
        <f>Variety!D277</f>
        <v>1910355.0302969376</v>
      </c>
      <c r="E343" s="102">
        <f>Variety!E277</f>
        <v>174466.45605176128</v>
      </c>
      <c r="F343" s="101">
        <f>Variety!F277</f>
        <v>0.10050556161280413</v>
      </c>
      <c r="G343" s="141">
        <f>Variety!G277</f>
        <v>7.692056566805798E-2</v>
      </c>
      <c r="H343" s="104">
        <f>Variety!H277</f>
        <v>6.040640750127016E-3</v>
      </c>
      <c r="I343" s="274">
        <f>Variety!I277</f>
        <v>9.3403944435049375</v>
      </c>
      <c r="J343" s="275">
        <f>Variety!J277</f>
        <v>6.2843687430611084E-2</v>
      </c>
      <c r="K343" s="101">
        <f>Variety!K277</f>
        <v>6.7737368496168229E-3</v>
      </c>
      <c r="L343" s="140">
        <f>Variety!L277</f>
        <v>17843469.510107223</v>
      </c>
      <c r="M343" s="103">
        <f>Variety!M277</f>
        <v>1738675.1556581035</v>
      </c>
      <c r="N343" s="101">
        <f>Variety!N277</f>
        <v>0.10796009668870911</v>
      </c>
      <c r="O343" s="139">
        <f>Variety!O277</f>
        <v>3368263.2728348752</v>
      </c>
      <c r="P343" s="102">
        <f>Variety!P277</f>
        <v>293670.5358793214</v>
      </c>
      <c r="Q343" s="101">
        <f>Variety!Q277</f>
        <v>9.551526364760507E-2</v>
      </c>
    </row>
    <row r="344" spans="2:17">
      <c r="B344" s="574"/>
      <c r="C344" s="135" t="s">
        <v>151</v>
      </c>
      <c r="D344" s="139">
        <f>Variety!D278</f>
        <v>86838604.098870471</v>
      </c>
      <c r="E344" s="102">
        <f>Variety!E278</f>
        <v>-1229679.3190123588</v>
      </c>
      <c r="F344" s="101">
        <f>Variety!F278</f>
        <v>-1.3962794223858627E-2</v>
      </c>
      <c r="G344" s="141">
        <f>Variety!G278</f>
        <v>3.4965618658178914</v>
      </c>
      <c r="H344" s="104">
        <f>Variety!H278</f>
        <v>-9.9448505426675826E-2</v>
      </c>
      <c r="I344" s="274">
        <f>Variety!I278</f>
        <v>5.205287283279274</v>
      </c>
      <c r="J344" s="275">
        <f>Variety!J278</f>
        <v>5.7486539287046057E-3</v>
      </c>
      <c r="K344" s="101">
        <f>Variety!K278</f>
        <v>1.1056084661539714E-3</v>
      </c>
      <c r="L344" s="140">
        <f>Variety!L278</f>
        <v>452019881.61357391</v>
      </c>
      <c r="M344" s="103">
        <f>Variety!M278</f>
        <v>-5894560.0383020639</v>
      </c>
      <c r="N344" s="101">
        <f>Variety!N278</f>
        <v>-1.2872623141209714E-2</v>
      </c>
      <c r="O344" s="139">
        <f>Variety!O278</f>
        <v>130673488.84453541</v>
      </c>
      <c r="P344" s="102">
        <f>Variety!P278</f>
        <v>-2988242.7696518451</v>
      </c>
      <c r="Q344" s="101">
        <f>Variety!Q278</f>
        <v>-2.235675636970922E-2</v>
      </c>
    </row>
    <row r="345" spans="2:17">
      <c r="B345" s="574"/>
      <c r="C345" s="135" t="s">
        <v>149</v>
      </c>
      <c r="D345" s="139">
        <f>Variety!D279</f>
        <v>245802460.33376041</v>
      </c>
      <c r="E345" s="102">
        <f>Variety!E279</f>
        <v>5988932.5325466096</v>
      </c>
      <c r="F345" s="101">
        <f>Variety!F279</f>
        <v>2.4973288986061517E-2</v>
      </c>
      <c r="G345" s="141">
        <f>Variety!G279</f>
        <v>9.8972515535682231</v>
      </c>
      <c r="H345" s="104">
        <f>Variety!H279</f>
        <v>0.10516864165350981</v>
      </c>
      <c r="I345" s="274">
        <f>Variety!I279</f>
        <v>4.354003196762009</v>
      </c>
      <c r="J345" s="275">
        <f>Variety!J279</f>
        <v>0.10108106405059836</v>
      </c>
      <c r="K345" s="101">
        <f>Variety!K279</f>
        <v>2.3767438221624592E-2</v>
      </c>
      <c r="L345" s="140">
        <f>Variety!L279</f>
        <v>1070224698.0651598</v>
      </c>
      <c r="M345" s="103">
        <f>Variety!M279</f>
        <v>50316437.955774426</v>
      </c>
      <c r="N345" s="101">
        <f>Variety!N279</f>
        <v>4.9334278310853151E-2</v>
      </c>
      <c r="O345" s="139">
        <f>Variety!O279</f>
        <v>255726690.24488449</v>
      </c>
      <c r="P345" s="102">
        <f>Variety!P279</f>
        <v>8485575.7120703161</v>
      </c>
      <c r="Q345" s="101">
        <f>Variety!Q279</f>
        <v>3.432105427976502E-2</v>
      </c>
    </row>
    <row r="346" spans="2:17">
      <c r="B346" s="574"/>
      <c r="C346" s="135" t="s">
        <v>159</v>
      </c>
      <c r="D346" s="139">
        <f>Variety!D280</f>
        <v>21897901.684733834</v>
      </c>
      <c r="E346" s="102">
        <f>Variety!E280</f>
        <v>-172334.83428646997</v>
      </c>
      <c r="F346" s="101">
        <f>Variety!F280</f>
        <v>-7.8084724709656123E-3</v>
      </c>
      <c r="G346" s="141">
        <f>Variety!G280</f>
        <v>0.88172039114186562</v>
      </c>
      <c r="H346" s="104">
        <f>Variety!H280</f>
        <v>-1.9453065840743022E-2</v>
      </c>
      <c r="I346" s="274">
        <f>Variety!I280</f>
        <v>6.1015938038056836</v>
      </c>
      <c r="J346" s="275">
        <f>Variety!J280</f>
        <v>-8.7144475246510034E-2</v>
      </c>
      <c r="K346" s="101">
        <f>Variety!K280</f>
        <v>-1.4081137594956791E-2</v>
      </c>
      <c r="L346" s="140">
        <f>Variety!L280</f>
        <v>133612101.235918</v>
      </c>
      <c r="M346" s="103">
        <f>Variety!M280</f>
        <v>-2974816.3370785862</v>
      </c>
      <c r="N346" s="101">
        <f>Variety!N280</f>
        <v>-2.1779657890652268E-2</v>
      </c>
      <c r="O346" s="139">
        <f>Variety!O280</f>
        <v>36133164.651932724</v>
      </c>
      <c r="P346" s="102">
        <f>Variety!P280</f>
        <v>-421662.13113673031</v>
      </c>
      <c r="Q346" s="101">
        <f>Variety!Q280</f>
        <v>-1.1535060298303073E-2</v>
      </c>
    </row>
    <row r="347" spans="2:17">
      <c r="B347" s="574"/>
      <c r="C347" s="135" t="s">
        <v>179</v>
      </c>
      <c r="D347" s="139">
        <f>Variety!D281</f>
        <v>2985003.1445725746</v>
      </c>
      <c r="E347" s="102">
        <f>Variety!E281</f>
        <v>188848.58743224479</v>
      </c>
      <c r="F347" s="101">
        <f>Variety!F281</f>
        <v>6.7538679845145305E-2</v>
      </c>
      <c r="G347" s="141">
        <f>Variety!G281</f>
        <v>0.12019133970389</v>
      </c>
      <c r="H347" s="104">
        <f>Variety!H281</f>
        <v>6.0185592561487478E-3</v>
      </c>
      <c r="I347" s="274">
        <f>Variety!I281</f>
        <v>5.5602451461761184</v>
      </c>
      <c r="J347" s="275">
        <f>Variety!J281</f>
        <v>0.33638775526702336</v>
      </c>
      <c r="K347" s="101">
        <f>Variety!K281</f>
        <v>6.4394513497330108E-2</v>
      </c>
      <c r="L347" s="140">
        <f>Variety!L281</f>
        <v>16597349.245930109</v>
      </c>
      <c r="M347" s="103">
        <f>Variety!M281</f>
        <v>1990636.5964884497</v>
      </c>
      <c r="N347" s="101">
        <f>Variety!N281</f>
        <v>0.13628231377335553</v>
      </c>
      <c r="O347" s="139">
        <f>Variety!O281</f>
        <v>3021562.767309688</v>
      </c>
      <c r="P347" s="102">
        <f>Variety!P281</f>
        <v>201240.50830835523</v>
      </c>
      <c r="Q347" s="101">
        <f>Variety!Q281</f>
        <v>7.135372834294966E-2</v>
      </c>
    </row>
    <row r="348" spans="2:17">
      <c r="B348" s="574"/>
      <c r="C348" s="135" t="s">
        <v>174</v>
      </c>
      <c r="D348" s="139">
        <f>Variety!D282</f>
        <v>9074280.2716193385</v>
      </c>
      <c r="E348" s="102">
        <f>Variety!E282</f>
        <v>2926124.4894327074</v>
      </c>
      <c r="F348" s="101">
        <f>Variety!F282</f>
        <v>0.47593531997200184</v>
      </c>
      <c r="G348" s="141">
        <f>Variety!G282</f>
        <v>0.36537646691513898</v>
      </c>
      <c r="H348" s="104">
        <f>Variety!H282</f>
        <v>0.11433453560072615</v>
      </c>
      <c r="I348" s="274">
        <f>Variety!I282</f>
        <v>4.0313727849187675</v>
      </c>
      <c r="J348" s="275">
        <f>Variety!J282</f>
        <v>-0.84282472119873475</v>
      </c>
      <c r="K348" s="101">
        <f>Variety!K282</f>
        <v>-0.1729155866459911</v>
      </c>
      <c r="L348" s="140">
        <f>Variety!L282</f>
        <v>36581806.529731482</v>
      </c>
      <c r="M348" s="103">
        <f>Variety!M282</f>
        <v>6614480.9489755034</v>
      </c>
      <c r="N348" s="101">
        <f>Variety!N282</f>
        <v>0.2207230982675045</v>
      </c>
      <c r="O348" s="139">
        <f>Variety!O282</f>
        <v>6400355.7893708888</v>
      </c>
      <c r="P348" s="102">
        <f>Variety!P282</f>
        <v>1676409.955536522</v>
      </c>
      <c r="Q348" s="101">
        <f>Variety!Q282</f>
        <v>0.35487493178468588</v>
      </c>
    </row>
    <row r="349" spans="2:17">
      <c r="B349" s="574"/>
      <c r="C349" s="135" t="s">
        <v>152</v>
      </c>
      <c r="D349" s="139">
        <f>Variety!D283</f>
        <v>90280800.206833288</v>
      </c>
      <c r="E349" s="102">
        <f>Variety!E283</f>
        <v>2223032.7624353766</v>
      </c>
      <c r="F349" s="101">
        <f>Variety!F283</f>
        <v>2.5245163793631953E-2</v>
      </c>
      <c r="G349" s="141">
        <f>Variety!G283</f>
        <v>3.6351621090008206</v>
      </c>
      <c r="H349" s="104">
        <f>Variety!H283</f>
        <v>3.9581126728626348E-2</v>
      </c>
      <c r="I349" s="274">
        <f>Variety!I283</f>
        <v>9.4644624631250789</v>
      </c>
      <c r="J349" s="275">
        <f>Variety!J283</f>
        <v>0.17463394103513608</v>
      </c>
      <c r="K349" s="101">
        <f>Variety!K283</f>
        <v>1.8798403072767214E-2</v>
      </c>
      <c r="L349" s="140">
        <f>Variety!L283</f>
        <v>854459244.69846845</v>
      </c>
      <c r="M349" s="103">
        <f>Variety!M283</f>
        <v>36417685.101937532</v>
      </c>
      <c r="N349" s="101">
        <f>Variety!N283</f>
        <v>4.4518135631029826E-2</v>
      </c>
      <c r="O349" s="139">
        <f>Variety!O283</f>
        <v>184237866.15998521</v>
      </c>
      <c r="P349" s="102">
        <f>Variety!P283</f>
        <v>4345074.5984027684</v>
      </c>
      <c r="Q349" s="101">
        <f>Variety!Q283</f>
        <v>2.4153689320649211E-2</v>
      </c>
    </row>
    <row r="350" spans="2:17">
      <c r="B350" s="574"/>
      <c r="C350" s="135" t="s">
        <v>154</v>
      </c>
      <c r="D350" s="139">
        <f>Variety!D284</f>
        <v>72195193.636265382</v>
      </c>
      <c r="E350" s="102">
        <f>Variety!E284</f>
        <v>-4503812.253908217</v>
      </c>
      <c r="F350" s="101">
        <f>Variety!F284</f>
        <v>-5.8720607935353032E-2</v>
      </c>
      <c r="G350" s="141">
        <f>Variety!G284</f>
        <v>2.9069440208469168</v>
      </c>
      <c r="H350" s="104">
        <f>Variety!H284</f>
        <v>-0.22483520705622828</v>
      </c>
      <c r="I350" s="274">
        <f>Variety!I284</f>
        <v>5.6453821303090788</v>
      </c>
      <c r="J350" s="275">
        <f>Variety!J284</f>
        <v>9.900567632283952E-2</v>
      </c>
      <c r="K350" s="101">
        <f>Variety!K284</f>
        <v>1.785051504242614E-2</v>
      </c>
      <c r="L350" s="140">
        <f>Variety!L284</f>
        <v>407569456.04837632</v>
      </c>
      <c r="M350" s="103">
        <f>Variety!M284</f>
        <v>-17832104.265034378</v>
      </c>
      <c r="N350" s="101">
        <f>Variety!N284</f>
        <v>-4.1918285988177234E-2</v>
      </c>
      <c r="O350" s="139">
        <f>Variety!O284</f>
        <v>80523483.199622646</v>
      </c>
      <c r="P350" s="102">
        <f>Variety!P284</f>
        <v>-3880234.9494519085</v>
      </c>
      <c r="Q350" s="101">
        <f>Variety!Q284</f>
        <v>-4.5972322482270331E-2</v>
      </c>
    </row>
    <row r="351" spans="2:17">
      <c r="B351" s="574"/>
      <c r="C351" s="135" t="s">
        <v>170</v>
      </c>
      <c r="D351" s="139">
        <f>Variety!D285</f>
        <v>3819846.9176314902</v>
      </c>
      <c r="E351" s="102">
        <f>Variety!E285</f>
        <v>-337993.88760270784</v>
      </c>
      <c r="F351" s="101">
        <f>Variety!F285</f>
        <v>-8.1290723583552327E-2</v>
      </c>
      <c r="G351" s="141">
        <f>Variety!G285</f>
        <v>0.15380637683034815</v>
      </c>
      <c r="H351" s="104">
        <f>Variety!H285</f>
        <v>-1.5966872713539471E-2</v>
      </c>
      <c r="I351" s="274">
        <f>Variety!I285</f>
        <v>14.939634185670327</v>
      </c>
      <c r="J351" s="275">
        <f>Variety!J285</f>
        <v>0.25850030872250507</v>
      </c>
      <c r="K351" s="101">
        <f>Variety!K285</f>
        <v>1.7607652848149545E-2</v>
      </c>
      <c r="L351" s="140">
        <f>Variety!L285</f>
        <v>57067115.594674833</v>
      </c>
      <c r="M351" s="103">
        <f>Variety!M285</f>
        <v>-3974701.9060049653</v>
      </c>
      <c r="N351" s="101">
        <f>Variety!N285</f>
        <v>-6.5114409576036966E-2</v>
      </c>
      <c r="O351" s="139">
        <f>Variety!O285</f>
        <v>5617705.6789674992</v>
      </c>
      <c r="P351" s="102">
        <f>Variety!P285</f>
        <v>-138139.43363256473</v>
      </c>
      <c r="Q351" s="101">
        <f>Variety!Q285</f>
        <v>-2.3999852485635003E-2</v>
      </c>
    </row>
    <row r="352" spans="2:17">
      <c r="B352" s="574"/>
      <c r="C352" s="135" t="s">
        <v>157</v>
      </c>
      <c r="D352" s="139">
        <f>Variety!D286</f>
        <v>42800266.199328311</v>
      </c>
      <c r="E352" s="102">
        <f>Variety!E286</f>
        <v>-1401437.2406285852</v>
      </c>
      <c r="F352" s="101">
        <f>Variety!F286</f>
        <v>-3.1705502991129786E-2</v>
      </c>
      <c r="G352" s="141">
        <f>Variety!G286</f>
        <v>1.7233554153983968</v>
      </c>
      <c r="H352" s="104">
        <f>Variety!H286</f>
        <v>-8.1491662664281872E-2</v>
      </c>
      <c r="I352" s="274">
        <f>Variety!I286</f>
        <v>6.3645454680501574</v>
      </c>
      <c r="J352" s="275">
        <f>Variety!J286</f>
        <v>-9.3599475276575639E-2</v>
      </c>
      <c r="K352" s="101">
        <f>Variety!K286</f>
        <v>-1.4493244747207621E-2</v>
      </c>
      <c r="L352" s="140">
        <f>Variety!L286</f>
        <v>272404240.27027535</v>
      </c>
      <c r="M352" s="103">
        <f>Variety!M286</f>
        <v>-13056767.286910117</v>
      </c>
      <c r="N352" s="101">
        <f>Variety!N286</f>
        <v>-4.5739232123653516E-2</v>
      </c>
      <c r="O352" s="139">
        <f>Variety!O286</f>
        <v>75102726.362057835</v>
      </c>
      <c r="P352" s="102">
        <f>Variety!P286</f>
        <v>-2283214.0844704062</v>
      </c>
      <c r="Q352" s="101">
        <f>Variety!Q286</f>
        <v>-2.9504249367468115E-2</v>
      </c>
    </row>
    <row r="353" spans="2:17">
      <c r="B353" s="574"/>
      <c r="C353" s="135" t="s">
        <v>183</v>
      </c>
      <c r="D353" s="139">
        <f>Variety!D287</f>
        <v>69.797316372394562</v>
      </c>
      <c r="E353" s="102">
        <f>Variety!E287</f>
        <v>-281.64185872673988</v>
      </c>
      <c r="F353" s="101">
        <f>Variety!F287</f>
        <v>-0.80139574265530855</v>
      </c>
      <c r="G353" s="141">
        <f>Variety!G287</f>
        <v>2.8103933417248011E-6</v>
      </c>
      <c r="H353" s="104">
        <f>Variety!H287</f>
        <v>-1.1539595887899546E-5</v>
      </c>
      <c r="I353" s="274">
        <f>Variety!I287</f>
        <v>20.318144922486489</v>
      </c>
      <c r="J353" s="275">
        <f>Variety!J287</f>
        <v>10.55460996688031</v>
      </c>
      <c r="K353" s="101">
        <f>Variety!K287</f>
        <v>1.0810234218314443</v>
      </c>
      <c r="L353" s="140">
        <f>Variety!L287</f>
        <v>1418.1519892549516</v>
      </c>
      <c r="M353" s="103">
        <f>Variety!M287</f>
        <v>-2013.1366815948484</v>
      </c>
      <c r="N353" s="101">
        <f>Variety!N287</f>
        <v>-0.58669988879025758</v>
      </c>
      <c r="O353" s="139">
        <f>Variety!O287</f>
        <v>187.88561701774597</v>
      </c>
      <c r="P353" s="102">
        <f>Variety!P287</f>
        <v>-313.78935575485229</v>
      </c>
      <c r="Q353" s="101">
        <f>Variety!Q287</f>
        <v>-0.62548337625980854</v>
      </c>
    </row>
    <row r="354" spans="2:17">
      <c r="B354" s="574"/>
      <c r="C354" s="135" t="s">
        <v>173</v>
      </c>
      <c r="D354" s="139">
        <f>Variety!D288</f>
        <v>4981707.360059672</v>
      </c>
      <c r="E354" s="102">
        <f>Variety!E288</f>
        <v>252987.05746490322</v>
      </c>
      <c r="F354" s="101">
        <f>Variety!F288</f>
        <v>5.3500110236184367E-2</v>
      </c>
      <c r="G354" s="141">
        <f>Variety!G288</f>
        <v>0.20058876075456791</v>
      </c>
      <c r="H354" s="104">
        <f>Variety!H288</f>
        <v>7.5053192372706579E-3</v>
      </c>
      <c r="I354" s="274">
        <f>Variety!I288</f>
        <v>4.7658126077069394</v>
      </c>
      <c r="J354" s="275">
        <f>Variety!J288</f>
        <v>9.0184399888309841E-2</v>
      </c>
      <c r="K354" s="101">
        <f>Variety!K288</f>
        <v>1.9288188855029711E-2</v>
      </c>
      <c r="L354" s="140">
        <f>Variety!L288</f>
        <v>23741883.74447884</v>
      </c>
      <c r="M354" s="103">
        <f>Variety!M288</f>
        <v>1632145.7107820921</v>
      </c>
      <c r="N354" s="101">
        <f>Variety!N288</f>
        <v>7.3820219321214506E-2</v>
      </c>
      <c r="O354" s="139">
        <f>Variety!O288</f>
        <v>3967015.2232722593</v>
      </c>
      <c r="P354" s="102">
        <f>Variety!P288</f>
        <v>234151.74596896954</v>
      </c>
      <c r="Q354" s="101">
        <f>Variety!Q288</f>
        <v>6.2727112146658617E-2</v>
      </c>
    </row>
    <row r="355" spans="2:17">
      <c r="B355" s="574"/>
      <c r="C355" s="135" t="s">
        <v>178</v>
      </c>
      <c r="D355" s="139">
        <f>Variety!D289</f>
        <v>3331838.9582588812</v>
      </c>
      <c r="E355" s="102">
        <f>Variety!E289</f>
        <v>315390.37191046029</v>
      </c>
      <c r="F355" s="101">
        <f>Variety!F289</f>
        <v>0.10455685316097428</v>
      </c>
      <c r="G355" s="141">
        <f>Variety!G289</f>
        <v>0.134156705596399</v>
      </c>
      <c r="H355" s="104">
        <f>Variety!H289</f>
        <v>1.0988863782505451E-2</v>
      </c>
      <c r="I355" s="274">
        <f>Variety!I289</f>
        <v>5.7968985198553433</v>
      </c>
      <c r="J355" s="275">
        <f>Variety!J289</f>
        <v>6.0254230267196007E-3</v>
      </c>
      <c r="K355" s="101">
        <f>Variety!K289</f>
        <v>1.0405033793642324E-3</v>
      </c>
      <c r="L355" s="140">
        <f>Variety!L289</f>
        <v>19314332.325527277</v>
      </c>
      <c r="M355" s="103">
        <f>Variety!M289</f>
        <v>1846461.3588754721</v>
      </c>
      <c r="N355" s="101">
        <f>Variety!N289</f>
        <v>0.10570614829938814</v>
      </c>
      <c r="O355" s="139">
        <f>Variety!O289</f>
        <v>2736812.4989212258</v>
      </c>
      <c r="P355" s="102">
        <f>Variety!P289</f>
        <v>211501.89238676662</v>
      </c>
      <c r="Q355" s="101">
        <f>Variety!Q289</f>
        <v>8.3752823054513453E-2</v>
      </c>
    </row>
    <row r="356" spans="2:17">
      <c r="B356" s="574"/>
      <c r="C356" s="135" t="s">
        <v>156</v>
      </c>
      <c r="D356" s="139">
        <f>Variety!D290</f>
        <v>46078152.364227891</v>
      </c>
      <c r="E356" s="102">
        <f>Variety!E290</f>
        <v>4476460.9150870219</v>
      </c>
      <c r="F356" s="101">
        <f>Variety!F290</f>
        <v>0.10760285842126419</v>
      </c>
      <c r="G356" s="141">
        <f>Variety!G290</f>
        <v>1.8553397083705703</v>
      </c>
      <c r="H356" s="104">
        <f>Variety!H290</f>
        <v>0.15665650362844463</v>
      </c>
      <c r="I356" s="274">
        <f>Variety!I290</f>
        <v>5.0552469787962249</v>
      </c>
      <c r="J356" s="275">
        <f>Variety!J290</f>
        <v>-3.0211606581652894E-2</v>
      </c>
      <c r="K356" s="101">
        <f>Variety!K290</f>
        <v>-5.9407831318339221E-3</v>
      </c>
      <c r="L356" s="140">
        <f>Variety!L290</f>
        <v>232936440.52777517</v>
      </c>
      <c r="M356" s="103">
        <f>Variety!M290</f>
        <v>21372761.581500292</v>
      </c>
      <c r="N356" s="101">
        <f>Variety!N290</f>
        <v>0.10102283004318409</v>
      </c>
      <c r="O356" s="139">
        <f>Variety!O290</f>
        <v>49464753.848436639</v>
      </c>
      <c r="P356" s="102">
        <f>Variety!P290</f>
        <v>4780129.0084547326</v>
      </c>
      <c r="Q356" s="101">
        <f>Variety!Q290</f>
        <v>0.10697480454569412</v>
      </c>
    </row>
    <row r="357" spans="2:17">
      <c r="B357" s="574"/>
      <c r="C357" s="135" t="s">
        <v>168</v>
      </c>
      <c r="D357" s="139">
        <f>Variety!D291</f>
        <v>17675416.785010293</v>
      </c>
      <c r="E357" s="102">
        <f>Variety!E291</f>
        <v>3449607.6882811934</v>
      </c>
      <c r="F357" s="101">
        <f>Variety!F291</f>
        <v>0.24248938424699878</v>
      </c>
      <c r="G357" s="141">
        <f>Variety!G291</f>
        <v>0.71170177059200745</v>
      </c>
      <c r="H357" s="104">
        <f>Variety!H291</f>
        <v>0.13083252838766157</v>
      </c>
      <c r="I357" s="274">
        <f>Variety!I291</f>
        <v>5.3399353358198205</v>
      </c>
      <c r="J357" s="275">
        <f>Variety!J291</f>
        <v>-3.6564739864291873E-2</v>
      </c>
      <c r="K357" s="101">
        <f>Variety!K291</f>
        <v>-6.800844294536596E-3</v>
      </c>
      <c r="L357" s="140">
        <f>Variety!L291</f>
        <v>94385582.665619239</v>
      </c>
      <c r="M357" s="103">
        <f>Variety!M291</f>
        <v>17900518.980387494</v>
      </c>
      <c r="N357" s="101">
        <f>Variety!N291</f>
        <v>0.23403940740712029</v>
      </c>
      <c r="O357" s="139">
        <f>Variety!O291</f>
        <v>14985158.616481241</v>
      </c>
      <c r="P357" s="102">
        <f>Variety!P291</f>
        <v>2220949.9223172702</v>
      </c>
      <c r="Q357" s="101">
        <f>Variety!Q291</f>
        <v>0.17399824583976983</v>
      </c>
    </row>
    <row r="358" spans="2:17">
      <c r="B358" s="574"/>
      <c r="C358" s="135" t="s">
        <v>200</v>
      </c>
      <c r="D358" s="139">
        <f>Variety!D292</f>
        <v>42654064.782095321</v>
      </c>
      <c r="E358" s="102">
        <f>Variety!E292</f>
        <v>-1499146.0874676183</v>
      </c>
      <c r="F358" s="101">
        <f>Variety!F292</f>
        <v>-3.3953274471847213E-2</v>
      </c>
      <c r="G358" s="141">
        <f>Variety!G292</f>
        <v>1.7174686061212305</v>
      </c>
      <c r="H358" s="104">
        <f>Variety!H292</f>
        <v>-8.5398419880735821E-2</v>
      </c>
      <c r="I358" s="274">
        <f>Variety!I292</f>
        <v>3.2956426630731626</v>
      </c>
      <c r="J358" s="275">
        <f>Variety!J292</f>
        <v>0.1318165702133145</v>
      </c>
      <c r="K358" s="101">
        <f>Variety!K292</f>
        <v>4.166365860335982E-2</v>
      </c>
      <c r="L358" s="140">
        <f>Variety!L292</f>
        <v>140572555.64935982</v>
      </c>
      <c r="M358" s="103">
        <f>Variety!M292</f>
        <v>879475.01669353247</v>
      </c>
      <c r="N358" s="101">
        <f>Variety!N292</f>
        <v>6.2957664954514086E-3</v>
      </c>
      <c r="O358" s="139">
        <f>Variety!O292</f>
        <v>31899167.773805704</v>
      </c>
      <c r="P358" s="102">
        <f>Variety!P292</f>
        <v>-1789990.5429105796</v>
      </c>
      <c r="Q358" s="101">
        <f>Variety!Q292</f>
        <v>-5.3132539735265542E-2</v>
      </c>
    </row>
    <row r="359" spans="2:17">
      <c r="B359" s="574"/>
      <c r="C359" s="135" t="s">
        <v>201</v>
      </c>
      <c r="D359" s="139">
        <f>Variety!D293</f>
        <v>1030197.9127093763</v>
      </c>
      <c r="E359" s="102">
        <f>Variety!E293</f>
        <v>66460.750448064413</v>
      </c>
      <c r="F359" s="101">
        <f>Variety!F293</f>
        <v>6.8961489761504041E-2</v>
      </c>
      <c r="G359" s="141">
        <f>Variety!G293</f>
        <v>4.1480983868920213E-2</v>
      </c>
      <c r="H359" s="104">
        <f>Variety!H293</f>
        <v>2.1295999637608656E-3</v>
      </c>
      <c r="I359" s="274">
        <f>Variety!I293</f>
        <v>12.224405345291004</v>
      </c>
      <c r="J359" s="275">
        <f>Variety!J293</f>
        <v>-0.18662964788143732</v>
      </c>
      <c r="K359" s="101">
        <f>Variety!K293</f>
        <v>-1.5037395993493373E-2</v>
      </c>
      <c r="L359" s="140">
        <f>Variety!L293</f>
        <v>12593556.870832134</v>
      </c>
      <c r="M359" s="103">
        <f>Variety!M293</f>
        <v>632581.22578628547</v>
      </c>
      <c r="N359" s="101">
        <f>Variety!N293</f>
        <v>5.2887092538165661E-2</v>
      </c>
      <c r="O359" s="139">
        <f>Variety!O293</f>
        <v>2393655.9212088473</v>
      </c>
      <c r="P359" s="102">
        <f>Variety!P293</f>
        <v>142495.10395341087</v>
      </c>
      <c r="Q359" s="101">
        <f>Variety!Q293</f>
        <v>6.3298500427498391E-2</v>
      </c>
    </row>
    <row r="360" spans="2:17">
      <c r="B360" s="574"/>
      <c r="C360" s="135" t="s">
        <v>232</v>
      </c>
      <c r="D360" s="139">
        <f>Variety!D294</f>
        <v>2297968.5478628604</v>
      </c>
      <c r="E360" s="102">
        <f>Variety!E294</f>
        <v>117255.71255678404</v>
      </c>
      <c r="F360" s="101">
        <f>Variety!F294</f>
        <v>5.3769442110119227E-2</v>
      </c>
      <c r="G360" s="141">
        <f>Variety!G294</f>
        <v>9.2527848376718749E-2</v>
      </c>
      <c r="H360" s="104">
        <f>Variety!H294</f>
        <v>3.4848278007725969E-3</v>
      </c>
      <c r="I360" s="274">
        <f>Variety!I294</f>
        <v>14.543117634047823</v>
      </c>
      <c r="J360" s="275">
        <f>Variety!J294</f>
        <v>-0.15195761215579573</v>
      </c>
      <c r="K360" s="101">
        <f>Variety!K294</f>
        <v>-1.0340716846281753E-2</v>
      </c>
      <c r="L360" s="140">
        <f>Variety!L294</f>
        <v>33419626.910911635</v>
      </c>
      <c r="M360" s="103">
        <f>Variety!M294</f>
        <v>1373887.7057268023</v>
      </c>
      <c r="N360" s="101">
        <f>Variety!N294</f>
        <v>4.2872710687994198E-2</v>
      </c>
      <c r="O360" s="139">
        <f>Variety!O294</f>
        <v>3334273.1840928374</v>
      </c>
      <c r="P360" s="102">
        <f>Variety!P294</f>
        <v>50412.959950092249</v>
      </c>
      <c r="Q360" s="101">
        <f>Variety!Q294</f>
        <v>1.535173743981524E-2</v>
      </c>
    </row>
    <row r="361" spans="2:17">
      <c r="B361" s="574"/>
      <c r="C361" s="135" t="s">
        <v>202</v>
      </c>
      <c r="D361" s="139">
        <f>Variety!D295</f>
        <v>115797087.9725156</v>
      </c>
      <c r="E361" s="102">
        <f>Variety!E295</f>
        <v>1077753.427271992</v>
      </c>
      <c r="F361" s="101">
        <f>Variety!F295</f>
        <v>9.3946973415099614E-3</v>
      </c>
      <c r="G361" s="141">
        <f>Variety!G295</f>
        <v>4.6625770436897689</v>
      </c>
      <c r="H361" s="104">
        <f>Variety!H295</f>
        <v>-2.1650930296198467E-2</v>
      </c>
      <c r="I361" s="274">
        <f>Variety!I295</f>
        <v>5.2109699702802734</v>
      </c>
      <c r="J361" s="275">
        <f>Variety!J295</f>
        <v>0.29082975897748931</v>
      </c>
      <c r="K361" s="101">
        <f>Variety!K295</f>
        <v>5.9110055097491149E-2</v>
      </c>
      <c r="L361" s="140">
        <f>Variety!L295</f>
        <v>603415148.07068181</v>
      </c>
      <c r="M361" s="103">
        <f>Variety!M295</f>
        <v>38979937.16073215</v>
      </c>
      <c r="N361" s="101">
        <f>Variety!N295</f>
        <v>6.906007351648201E-2</v>
      </c>
      <c r="O361" s="139">
        <f>Variety!O295</f>
        <v>102413143.86562984</v>
      </c>
      <c r="P361" s="102">
        <f>Variety!P295</f>
        <v>-197078.73912236094</v>
      </c>
      <c r="Q361" s="101">
        <f>Variety!Q295</f>
        <v>-1.9206540451773039E-3</v>
      </c>
    </row>
    <row r="362" spans="2:17" ht="15" thickBot="1">
      <c r="B362" s="575"/>
      <c r="C362" s="109" t="s">
        <v>203</v>
      </c>
      <c r="D362" s="136">
        <f>Variety!D296</f>
        <v>45720171.656374924</v>
      </c>
      <c r="E362" s="98">
        <f>Variety!E296</f>
        <v>-1035015.189564839</v>
      </c>
      <c r="F362" s="97">
        <f>Variety!F296</f>
        <v>-2.2136906285397939E-2</v>
      </c>
      <c r="G362" s="138">
        <f>Variety!G296</f>
        <v>1.8409255926121912</v>
      </c>
      <c r="H362" s="100">
        <f>Variety!H296</f>
        <v>-6.8185500307517577E-2</v>
      </c>
      <c r="I362" s="276">
        <f>Variety!I296</f>
        <v>6.7091776359906206</v>
      </c>
      <c r="J362" s="277">
        <f>Variety!J296</f>
        <v>-8.2857448575856196E-2</v>
      </c>
      <c r="K362" s="97">
        <f>Variety!K296</f>
        <v>-1.2199207975844083E-2</v>
      </c>
      <c r="L362" s="137">
        <f>Variety!L296</f>
        <v>306744753.1906029</v>
      </c>
      <c r="M362" s="99">
        <f>Variety!M296</f>
        <v>-10818116.252480984</v>
      </c>
      <c r="N362" s="97">
        <f>Variety!N296</f>
        <v>-3.4066061537524596E-2</v>
      </c>
      <c r="O362" s="136">
        <f>Variety!O296</f>
        <v>86396535.566909105</v>
      </c>
      <c r="P362" s="98">
        <f>Variety!P296</f>
        <v>-1809217.066109553</v>
      </c>
      <c r="Q362" s="97">
        <f>Variety!Q296</f>
        <v>-2.0511327346605469E-2</v>
      </c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  <row r="508" spans="9:11" s="1" customFormat="1">
      <c r="I508" s="78"/>
      <c r="J508" s="78"/>
      <c r="K508" s="78"/>
    </row>
    <row r="509" spans="9:11" s="1" customFormat="1">
      <c r="I509" s="78"/>
      <c r="J509" s="78"/>
      <c r="K509" s="78"/>
    </row>
  </sheetData>
  <mergeCells count="55">
    <mergeCell ref="F2:K2"/>
    <mergeCell ref="B126:Q126"/>
    <mergeCell ref="D127:F127"/>
    <mergeCell ref="G127:H127"/>
    <mergeCell ref="I127:K127"/>
    <mergeCell ref="B4:Q4"/>
    <mergeCell ref="B6:Q6"/>
    <mergeCell ref="G7:H7"/>
    <mergeCell ref="I7:K7"/>
    <mergeCell ref="L7:N7"/>
    <mergeCell ref="O7:Q7"/>
    <mergeCell ref="B15:B18"/>
    <mergeCell ref="L127:N127"/>
    <mergeCell ref="O127:Q127"/>
    <mergeCell ref="B5:Q5"/>
    <mergeCell ref="B45:B46"/>
    <mergeCell ref="B244:Q244"/>
    <mergeCell ref="B245:Q245"/>
    <mergeCell ref="B135:B138"/>
    <mergeCell ref="B165:B166"/>
    <mergeCell ref="B167:B170"/>
    <mergeCell ref="B171:B182"/>
    <mergeCell ref="B183:B187"/>
    <mergeCell ref="B188:B193"/>
    <mergeCell ref="B194:B242"/>
    <mergeCell ref="B139:B157"/>
    <mergeCell ref="B158:B164"/>
    <mergeCell ref="B314:B362"/>
    <mergeCell ref="B255:B258"/>
    <mergeCell ref="B285:B286"/>
    <mergeCell ref="B287:B290"/>
    <mergeCell ref="B246:Q246"/>
    <mergeCell ref="D247:F247"/>
    <mergeCell ref="B278:B284"/>
    <mergeCell ref="B259:B277"/>
    <mergeCell ref="B291:B302"/>
    <mergeCell ref="B303:B307"/>
    <mergeCell ref="B308:B313"/>
    <mergeCell ref="B250:B254"/>
    <mergeCell ref="L247:N247"/>
    <mergeCell ref="O247:Q247"/>
    <mergeCell ref="G247:H247"/>
    <mergeCell ref="I247:K247"/>
    <mergeCell ref="B130:B134"/>
    <mergeCell ref="D7:F7"/>
    <mergeCell ref="B47:B50"/>
    <mergeCell ref="B19:B37"/>
    <mergeCell ref="B38:B44"/>
    <mergeCell ref="B74:B122"/>
    <mergeCell ref="B10:B14"/>
    <mergeCell ref="B51:B62"/>
    <mergeCell ref="B63:B67"/>
    <mergeCell ref="B68:B73"/>
    <mergeCell ref="B125:Q125"/>
    <mergeCell ref="B124:Q124"/>
  </mergeCells>
  <conditionalFormatting sqref="C10:C14">
    <cfRule type="cellIs" dxfId="104" priority="6" operator="lessThan">
      <formula>0</formula>
    </cfRule>
  </conditionalFormatting>
  <conditionalFormatting sqref="C130:C134">
    <cfRule type="cellIs" dxfId="103" priority="5" operator="lessThan">
      <formula>0</formula>
    </cfRule>
  </conditionalFormatting>
  <conditionalFormatting sqref="C250:C254">
    <cfRule type="cellIs" dxfId="102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9:Q123">
    <cfRule type="cellIs" dxfId="101" priority="1" operator="lessThan">
      <formula>0</formula>
    </cfRule>
  </conditionalFormatting>
  <conditionalFormatting sqref="D129:Q242">
    <cfRule type="cellIs" dxfId="100" priority="3" operator="lessThan">
      <formula>0</formula>
    </cfRule>
  </conditionalFormatting>
  <conditionalFormatting sqref="D249:Q362">
    <cfRule type="cellIs" dxfId="99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9"/>
  <sheetViews>
    <sheetView showGridLines="0" zoomScale="80" zoomScaleNormal="80" workbookViewId="0">
      <selection activeCell="D314" sqref="D314"/>
    </sheetView>
  </sheetViews>
  <sheetFormatPr defaultColWidth="32.44140625" defaultRowHeight="14.4"/>
  <cols>
    <col min="1" max="1" width="13.44140625" style="1" customWidth="1"/>
    <col min="2" max="2" width="20.21875" style="1" bestFit="1" customWidth="1"/>
    <col min="3" max="3" width="34.44140625" style="79" bestFit="1" customWidth="1"/>
    <col min="4" max="4" width="14.44140625" style="1" bestFit="1" customWidth="1"/>
    <col min="5" max="5" width="12.33203125" style="1" bestFit="1" customWidth="1"/>
    <col min="6" max="6" width="12" style="78" bestFit="1" customWidth="1"/>
    <col min="7" max="7" width="9.21875" style="78" bestFit="1" customWidth="1"/>
    <col min="8" max="8" width="10.109375" style="78" bestFit="1" customWidth="1"/>
    <col min="9" max="9" width="9.21875" style="78" bestFit="1" customWidth="1"/>
    <col min="10" max="10" width="10.109375" style="78" bestFit="1" customWidth="1"/>
    <col min="11" max="11" width="12" style="78" bestFit="1" customWidth="1"/>
    <col min="12" max="12" width="15.109375" style="1" bestFit="1" customWidth="1"/>
    <col min="13" max="13" width="12.33203125" style="1" bestFit="1" customWidth="1"/>
    <col min="14" max="14" width="12" style="78" bestFit="1" customWidth="1"/>
    <col min="15" max="15" width="14.44140625" style="1" bestFit="1" customWidth="1"/>
    <col min="16" max="16" width="13.5546875" style="1" bestFit="1" customWidth="1"/>
    <col min="17" max="17" width="12" style="78" bestFit="1" customWidth="1"/>
    <col min="18" max="16384" width="32.44140625" style="1"/>
  </cols>
  <sheetData>
    <row r="2" spans="2:17" ht="18">
      <c r="F2" s="585" t="s">
        <v>582</v>
      </c>
      <c r="G2" s="585"/>
      <c r="H2" s="585"/>
      <c r="I2" s="585"/>
      <c r="J2" s="585"/>
      <c r="K2" s="585"/>
    </row>
    <row r="3" spans="2:17" ht="23.4">
      <c r="F3" s="542"/>
      <c r="G3" s="542"/>
      <c r="H3" s="542"/>
      <c r="I3" s="542"/>
      <c r="J3" s="542"/>
      <c r="K3" s="542"/>
    </row>
    <row r="4" spans="2:17" ht="23.4">
      <c r="B4" s="586" t="s">
        <v>205</v>
      </c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</row>
    <row r="5" spans="2:17">
      <c r="B5" s="587" t="s">
        <v>14</v>
      </c>
      <c r="C5" s="587"/>
      <c r="D5" s="587"/>
      <c r="E5" s="587"/>
      <c r="F5" s="587"/>
      <c r="G5" s="587"/>
      <c r="H5" s="587"/>
      <c r="I5" s="587"/>
      <c r="J5" s="587"/>
      <c r="K5" s="587"/>
      <c r="L5" s="587"/>
      <c r="M5" s="587"/>
      <c r="N5" s="587"/>
      <c r="O5" s="587"/>
      <c r="P5" s="587"/>
      <c r="Q5" s="587"/>
    </row>
    <row r="6" spans="2:17" ht="15" thickBot="1">
      <c r="B6" s="588" t="str">
        <f>'HOME PAGE'!H5</f>
        <v>4 WEEKS ENDING 06-15-2025</v>
      </c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</row>
    <row r="7" spans="2:17">
      <c r="D7" s="570" t="s">
        <v>64</v>
      </c>
      <c r="E7" s="571"/>
      <c r="F7" s="572"/>
      <c r="G7" s="568" t="s">
        <v>18</v>
      </c>
      <c r="H7" s="569"/>
      <c r="I7" s="570" t="s">
        <v>19</v>
      </c>
      <c r="J7" s="571"/>
      <c r="K7" s="572"/>
      <c r="L7" s="568" t="s">
        <v>20</v>
      </c>
      <c r="M7" s="571"/>
      <c r="N7" s="569"/>
      <c r="O7" s="570" t="s">
        <v>21</v>
      </c>
      <c r="P7" s="571"/>
      <c r="Q7" s="572"/>
    </row>
    <row r="8" spans="2:17" s="14" customFormat="1" ht="29.25" customHeight="1" thickBot="1">
      <c r="C8" s="80"/>
      <c r="D8" s="245" t="s">
        <v>17</v>
      </c>
      <c r="E8" s="246" t="s">
        <v>23</v>
      </c>
      <c r="F8" s="17" t="s">
        <v>24</v>
      </c>
      <c r="G8" s="500" t="s">
        <v>17</v>
      </c>
      <c r="H8" s="501" t="s">
        <v>23</v>
      </c>
      <c r="I8" s="502" t="s">
        <v>17</v>
      </c>
      <c r="J8" s="503" t="s">
        <v>23</v>
      </c>
      <c r="K8" s="504" t="s">
        <v>24</v>
      </c>
      <c r="L8" s="18" t="s">
        <v>17</v>
      </c>
      <c r="M8" s="16" t="s">
        <v>23</v>
      </c>
      <c r="N8" s="58" t="s">
        <v>24</v>
      </c>
      <c r="O8" s="15" t="s">
        <v>17</v>
      </c>
      <c r="P8" s="16" t="s">
        <v>23</v>
      </c>
      <c r="Q8" s="17" t="s">
        <v>24</v>
      </c>
    </row>
    <row r="9" spans="2:17" ht="15" thickBot="1">
      <c r="C9" s="490" t="s">
        <v>145</v>
      </c>
      <c r="D9" s="491">
        <f>'Segment Data'!D39</f>
        <v>217267612.81239372</v>
      </c>
      <c r="E9" s="492">
        <f>'Segment Data'!E39</f>
        <v>-2142494.8254989982</v>
      </c>
      <c r="F9" s="493">
        <f>'Segment Data'!F39</f>
        <v>-9.7647954716603199E-3</v>
      </c>
      <c r="G9" s="494">
        <f>'Segment Data'!G39</f>
        <v>100.00000000000001</v>
      </c>
      <c r="H9" s="495">
        <f>'Segment Data'!H39</f>
        <v>2.8421709430404007E-14</v>
      </c>
      <c r="I9" s="496">
        <f>'Segment Data'!I39</f>
        <v>6.4936618854245145</v>
      </c>
      <c r="J9" s="497">
        <f>'Segment Data'!J39</f>
        <v>4.8338094079146465E-2</v>
      </c>
      <c r="K9" s="493">
        <f>'Segment Data'!K39</f>
        <v>7.4997153973945796E-3</v>
      </c>
      <c r="L9" s="498">
        <f>'Segment Data'!L39</f>
        <v>1410862416.2570121</v>
      </c>
      <c r="M9" s="499">
        <f>'Segment Data'!M39</f>
        <v>-3306770.5631458759</v>
      </c>
      <c r="N9" s="493">
        <f>'Segment Data'!N39</f>
        <v>-2.3383132612168865E-3</v>
      </c>
      <c r="O9" s="491">
        <f>'Segment Data'!O39</f>
        <v>351086596.63231498</v>
      </c>
      <c r="P9" s="492">
        <f>'Segment Data'!P39</f>
        <v>-2271423.018207252</v>
      </c>
      <c r="Q9" s="493">
        <f>'Segment Data'!Q39</f>
        <v>-6.4281065997985054E-3</v>
      </c>
    </row>
    <row r="10" spans="2:17">
      <c r="B10" s="573" t="s">
        <v>60</v>
      </c>
      <c r="C10" s="486" t="s">
        <v>187</v>
      </c>
      <c r="D10" s="392">
        <f>'Segment Data'!D40</f>
        <v>184185878.09682903</v>
      </c>
      <c r="E10" s="384">
        <f>'Segment Data'!E40</f>
        <v>-494259.21747413278</v>
      </c>
      <c r="F10" s="128">
        <f>'Segment Data'!F40</f>
        <v>-2.6762987328353758E-3</v>
      </c>
      <c r="G10" s="385">
        <f>'Segment Data'!G40</f>
        <v>84.773738576430119</v>
      </c>
      <c r="H10" s="129">
        <f>'Segment Data'!H40</f>
        <v>0.60253092218056281</v>
      </c>
      <c r="I10" s="386">
        <f>'Segment Data'!I40</f>
        <v>6.5722870527983739</v>
      </c>
      <c r="J10" s="387">
        <f>'Segment Data'!J40</f>
        <v>3.3379401879268578E-2</v>
      </c>
      <c r="K10" s="128">
        <f>'Segment Data'!K40</f>
        <v>5.1047367024026997E-3</v>
      </c>
      <c r="L10" s="388">
        <f>'Segment Data'!L40</f>
        <v>1210522461.924089</v>
      </c>
      <c r="M10" s="389">
        <f>'Segment Data'!M40</f>
        <v>2916099.0668010712</v>
      </c>
      <c r="N10" s="128">
        <f>'Segment Data'!N40</f>
        <v>2.4147761691991755E-3</v>
      </c>
      <c r="O10" s="390">
        <f>'Segment Data'!O40</f>
        <v>306610014.33153725</v>
      </c>
      <c r="P10" s="391">
        <f>'Segment Data'!P40</f>
        <v>-1173599.570256412</v>
      </c>
      <c r="Q10" s="128">
        <f>'Segment Data'!Q40</f>
        <v>-3.8130670940490011E-3</v>
      </c>
    </row>
    <row r="11" spans="2:17">
      <c r="B11" s="574"/>
      <c r="C11" s="486" t="s">
        <v>188</v>
      </c>
      <c r="D11" s="392">
        <f>'Segment Data'!D41</f>
        <v>29248611.249885969</v>
      </c>
      <c r="E11" s="384">
        <f>'Segment Data'!E41</f>
        <v>-2482993.8996295482</v>
      </c>
      <c r="F11" s="128">
        <f>'Segment Data'!F41</f>
        <v>-7.8249867535221701E-2</v>
      </c>
      <c r="G11" s="385">
        <f>'Segment Data'!G41</f>
        <v>13.462020809857918</v>
      </c>
      <c r="H11" s="129">
        <f>'Segment Data'!H41</f>
        <v>-1.0002140849375021</v>
      </c>
      <c r="I11" s="386">
        <f>'Segment Data'!I41</f>
        <v>5.6191502618268743</v>
      </c>
      <c r="J11" s="387">
        <f>'Segment Data'!J41</f>
        <v>-1.9610989344323038E-2</v>
      </c>
      <c r="K11" s="128">
        <f>'Segment Data'!K41</f>
        <v>-3.4778896411423242E-3</v>
      </c>
      <c r="L11" s="388">
        <f>'Segment Data'!L41</f>
        <v>164352341.56286919</v>
      </c>
      <c r="M11" s="389">
        <f>'Segment Data'!M41</f>
        <v>-14574603.991683334</v>
      </c>
      <c r="N11" s="128">
        <f>'Segment Data'!N41</f>
        <v>-8.1455612772642585E-2</v>
      </c>
      <c r="O11" s="390">
        <f>'Segment Data'!O41</f>
        <v>36150992.329575837</v>
      </c>
      <c r="P11" s="391">
        <f>'Segment Data'!P41</f>
        <v>-3399729.1730703339</v>
      </c>
      <c r="Q11" s="128">
        <f>'Segment Data'!Q41</f>
        <v>-8.5958714377508197E-2</v>
      </c>
    </row>
    <row r="12" spans="2:17">
      <c r="B12" s="574"/>
      <c r="C12" s="486" t="s">
        <v>286</v>
      </c>
      <c r="D12" s="392">
        <f>'Segment Data'!D42</f>
        <v>1049519.3942353935</v>
      </c>
      <c r="E12" s="384">
        <f>'Segment Data'!E42</f>
        <v>-131087.73672588379</v>
      </c>
      <c r="F12" s="128">
        <f>'Segment Data'!F42</f>
        <v>-0.11103417325554282</v>
      </c>
      <c r="G12" s="385">
        <f>'Segment Data'!G42</f>
        <v>0.48305376979570025</v>
      </c>
      <c r="H12" s="129">
        <f>'Segment Data'!H42</f>
        <v>-5.5028611035046415E-2</v>
      </c>
      <c r="I12" s="386">
        <f>'Segment Data'!I42</f>
        <v>10.892274741986901</v>
      </c>
      <c r="J12" s="387">
        <f>'Segment Data'!J42</f>
        <v>-7.7310557231472288E-2</v>
      </c>
      <c r="K12" s="128">
        <f>'Segment Data'!K42</f>
        <v>-7.047719227542811E-3</v>
      </c>
      <c r="L12" s="388">
        <f>'Segment Data'!L42</f>
        <v>11431653.58905557</v>
      </c>
      <c r="M12" s="389">
        <f>'Segment Data'!M42</f>
        <v>-1519117.0388896391</v>
      </c>
      <c r="N12" s="128">
        <f>'Segment Data'!N42</f>
        <v>-0.11729935480531824</v>
      </c>
      <c r="O12" s="390">
        <f>'Segment Data'!O42</f>
        <v>2334375.2963124514</v>
      </c>
      <c r="P12" s="391">
        <f>'Segment Data'!P42</f>
        <v>-268380.18651517481</v>
      </c>
      <c r="Q12" s="128">
        <f>'Segment Data'!Q42</f>
        <v>-0.10311386846973705</v>
      </c>
    </row>
    <row r="13" spans="2:17">
      <c r="B13" s="574"/>
      <c r="C13" s="486" t="s">
        <v>186</v>
      </c>
      <c r="D13" s="392">
        <f>'Segment Data'!D43</f>
        <v>338816.92699280276</v>
      </c>
      <c r="E13" s="384">
        <f>'Segment Data'!E43</f>
        <v>-101706.46349912591</v>
      </c>
      <c r="F13" s="128">
        <f>'Segment Data'!F43</f>
        <v>-0.23087642039972311</v>
      </c>
      <c r="G13" s="385">
        <f>'Segment Data'!G43</f>
        <v>0.15594451589310945</v>
      </c>
      <c r="H13" s="129">
        <f>'Segment Data'!H43</f>
        <v>-4.4831736046456627E-2</v>
      </c>
      <c r="I13" s="386">
        <f>'Segment Data'!I43</f>
        <v>3.1903713655236863</v>
      </c>
      <c r="J13" s="387">
        <f>'Segment Data'!J43</f>
        <v>0.1468293066654911</v>
      </c>
      <c r="K13" s="128">
        <f>'Segment Data'!K43</f>
        <v>4.824290377001561E-2</v>
      </c>
      <c r="L13" s="388">
        <f>'Segment Data'!L43</f>
        <v>1080951.8220325673</v>
      </c>
      <c r="M13" s="389">
        <f>'Segment Data'!M43</f>
        <v>-259799.64484043</v>
      </c>
      <c r="N13" s="128">
        <f>'Segment Data'!N43</f>
        <v>-0.19377166556181699</v>
      </c>
      <c r="O13" s="390">
        <f>'Segment Data'!O43</f>
        <v>535693.09334290028</v>
      </c>
      <c r="P13" s="391">
        <f>'Segment Data'!P43</f>
        <v>-181968.97767076176</v>
      </c>
      <c r="Q13" s="128">
        <f>'Segment Data'!Q43</f>
        <v>-0.2535580254558244</v>
      </c>
    </row>
    <row r="14" spans="2:17" ht="15" thickBot="1">
      <c r="B14" s="575"/>
      <c r="C14" s="487" t="s">
        <v>285</v>
      </c>
      <c r="D14" s="393">
        <f>'Segment Data'!D44</f>
        <v>66114.590281417681</v>
      </c>
      <c r="E14" s="127">
        <f>'Segment Data'!E44</f>
        <v>-39146.914265139363</v>
      </c>
      <c r="F14" s="125">
        <f>'Segment Data'!F44</f>
        <v>-0.37190152690459338</v>
      </c>
      <c r="G14" s="186">
        <f>'Segment Data'!G44</f>
        <v>3.0430025637786302E-2</v>
      </c>
      <c r="H14" s="126">
        <f>'Segment Data'!H44</f>
        <v>-1.7544748942916785E-2</v>
      </c>
      <c r="I14" s="250">
        <f>'Segment Data'!I44</f>
        <v>28.316695779287748</v>
      </c>
      <c r="J14" s="251">
        <f>'Segment Data'!J44</f>
        <v>-0.5662882156526976</v>
      </c>
      <c r="K14" s="125">
        <f>'Segment Data'!K44</f>
        <v>-1.9606291917479743E-2</v>
      </c>
      <c r="L14" s="185">
        <f>'Segment Data'!L44</f>
        <v>1872146.7395711588</v>
      </c>
      <c r="M14" s="184">
        <f>'Segment Data'!M44</f>
        <v>-1168119.6115303994</v>
      </c>
      <c r="N14" s="125">
        <f>'Segment Data'!N44</f>
        <v>-0.38421620892102526</v>
      </c>
      <c r="O14" s="183">
        <f>'Segment Data'!O44</f>
        <v>431662.92431640625</v>
      </c>
      <c r="P14" s="182">
        <f>'Segment Data'!P44</f>
        <v>-257044.58465101034</v>
      </c>
      <c r="Q14" s="125">
        <f>'Segment Data'!Q44</f>
        <v>-0.3732275041350992</v>
      </c>
    </row>
    <row r="15" spans="2:17">
      <c r="B15" s="573" t="s">
        <v>144</v>
      </c>
      <c r="C15" s="239" t="s">
        <v>143</v>
      </c>
      <c r="D15" s="124">
        <f>Fat!D27</f>
        <v>206368166.34532565</v>
      </c>
      <c r="E15" s="123">
        <f>Fat!E27</f>
        <v>-1903999.0136987865</v>
      </c>
      <c r="F15" s="121">
        <f>Fat!F27</f>
        <v>-9.1418793789205029E-3</v>
      </c>
      <c r="G15" s="238">
        <f>Fat!G27</f>
        <v>94.983400274904497</v>
      </c>
      <c r="H15" s="122">
        <f>Fat!H27</f>
        <v>5.9712573720773321E-2</v>
      </c>
      <c r="I15" s="252">
        <f>Fat!I27</f>
        <v>6.5260619171563992</v>
      </c>
      <c r="J15" s="253">
        <f>Fat!J27</f>
        <v>5.3975764333940468E-2</v>
      </c>
      <c r="K15" s="121">
        <f>Fat!K27</f>
        <v>8.3397784052058367E-3</v>
      </c>
      <c r="L15" s="237">
        <f>Fat!L27</f>
        <v>1346771431.2996266</v>
      </c>
      <c r="M15" s="236">
        <f>Fat!M27</f>
        <v>-1183966.1388647556</v>
      </c>
      <c r="N15" s="121">
        <f>Fat!N27</f>
        <v>-8.7834222194194025E-4</v>
      </c>
      <c r="O15" s="240">
        <f>Fat!O27</f>
        <v>335226830.03639007</v>
      </c>
      <c r="P15" s="241">
        <f>Fat!P27</f>
        <v>-1697724.020785749</v>
      </c>
      <c r="Q15" s="121">
        <f>Fat!Q27</f>
        <v>-5.0388848195897489E-3</v>
      </c>
    </row>
    <row r="16" spans="2:17">
      <c r="B16" s="574"/>
      <c r="C16" s="235" t="s">
        <v>206</v>
      </c>
      <c r="D16" s="113">
        <f>Fat!D28</f>
        <v>10038147.917276509</v>
      </c>
      <c r="E16" s="112">
        <f>Fat!E28</f>
        <v>-227661.01251517422</v>
      </c>
      <c r="F16" s="110">
        <f>Fat!F28</f>
        <v>-2.2176626710292181E-2</v>
      </c>
      <c r="G16" s="218">
        <f>Fat!G28</f>
        <v>4.6201768350740107</v>
      </c>
      <c r="H16" s="111">
        <f>Fat!H28</f>
        <v>-5.8645412592917445E-2</v>
      </c>
      <c r="I16" s="254">
        <f>Fat!I28</f>
        <v>5.8176890375058257</v>
      </c>
      <c r="J16" s="255">
        <f>Fat!J28</f>
        <v>-5.4192699999065397E-2</v>
      </c>
      <c r="K16" s="110">
        <f>Fat!K28</f>
        <v>-9.2291879199347133E-3</v>
      </c>
      <c r="L16" s="217">
        <f>Fat!L28</f>
        <v>58398823.095201485</v>
      </c>
      <c r="M16" s="216">
        <f>Fat!M28</f>
        <v>-1880792.8803569302</v>
      </c>
      <c r="N16" s="110">
        <f>Fat!N28</f>
        <v>-3.1201142374887317E-2</v>
      </c>
      <c r="O16" s="215">
        <f>Fat!O28</f>
        <v>14306007.156417226</v>
      </c>
      <c r="P16" s="214">
        <f>Fat!P28</f>
        <v>-521282.82668905891</v>
      </c>
      <c r="Q16" s="110">
        <f>Fat!Q28</f>
        <v>-3.5156986022596912E-2</v>
      </c>
    </row>
    <row r="17" spans="2:17">
      <c r="B17" s="574"/>
      <c r="C17" s="235" t="s">
        <v>59</v>
      </c>
      <c r="D17" s="113">
        <f>Fat!D29</f>
        <v>186495.80328564259</v>
      </c>
      <c r="E17" s="112">
        <f>Fat!E29</f>
        <v>20602.23744802791</v>
      </c>
      <c r="F17" s="110">
        <f>Fat!F29</f>
        <v>0.12418949067738083</v>
      </c>
      <c r="G17" s="218">
        <f>Fat!G29</f>
        <v>8.5836909087171676E-2</v>
      </c>
      <c r="H17" s="111">
        <f>Fat!H29</f>
        <v>1.0228010470978516E-2</v>
      </c>
      <c r="I17" s="254">
        <f>Fat!I29</f>
        <v>5.1236777241422562</v>
      </c>
      <c r="J17" s="255">
        <f>Fat!J29</f>
        <v>-0.16363344937816393</v>
      </c>
      <c r="K17" s="110">
        <f>Fat!K29</f>
        <v>-3.0948329691216719E-2</v>
      </c>
      <c r="L17" s="217">
        <f>Fat!L29</f>
        <v>955544.39294066315</v>
      </c>
      <c r="M17" s="216">
        <f>Fat!M29</f>
        <v>78413.488672297681</v>
      </c>
      <c r="N17" s="110">
        <f>Fat!N29</f>
        <v>8.9397703684496357E-2</v>
      </c>
      <c r="O17" s="215">
        <f>Fat!O29</f>
        <v>259620.40574413363</v>
      </c>
      <c r="P17" s="214">
        <f>Fat!P29</f>
        <v>11455.842760142987</v>
      </c>
      <c r="Q17" s="110">
        <f>Fat!Q29</f>
        <v>4.6162282891623066E-2</v>
      </c>
    </row>
    <row r="18" spans="2:17" ht="15" thickBot="1">
      <c r="B18" s="575"/>
      <c r="C18" s="242" t="s">
        <v>13</v>
      </c>
      <c r="D18" s="108">
        <f>Fat!D30</f>
        <v>674802.74650604581</v>
      </c>
      <c r="E18" s="107">
        <f>Fat!E30</f>
        <v>-31437.036732843029</v>
      </c>
      <c r="F18" s="105">
        <f>Fat!F30</f>
        <v>-4.4513262321005935E-2</v>
      </c>
      <c r="G18" s="230">
        <f>Fat!G30</f>
        <v>0.31058598093436246</v>
      </c>
      <c r="H18" s="106">
        <f>Fat!H30</f>
        <v>-1.1295171598702969E-2</v>
      </c>
      <c r="I18" s="256">
        <f>Fat!I30</f>
        <v>7.0192622863037926</v>
      </c>
      <c r="J18" s="257">
        <f>Fat!J30</f>
        <v>-0.14125546114880727</v>
      </c>
      <c r="K18" s="105">
        <f>Fat!K30</f>
        <v>-1.9726989881291727E-2</v>
      </c>
      <c r="L18" s="229">
        <f>Fat!L30</f>
        <v>4736617.4692441057</v>
      </c>
      <c r="M18" s="228">
        <f>Fat!M30</f>
        <v>-320425.03259503469</v>
      </c>
      <c r="N18" s="105">
        <f>Fat!N30</f>
        <v>-6.3362139526907835E-2</v>
      </c>
      <c r="O18" s="227">
        <f>Fat!O30</f>
        <v>1294139.0337634087</v>
      </c>
      <c r="P18" s="226">
        <f>Fat!P30</f>
        <v>-63872.013492786791</v>
      </c>
      <c r="Q18" s="105">
        <f>Fat!Q30</f>
        <v>-4.7033500663958165E-2</v>
      </c>
    </row>
    <row r="19" spans="2:17">
      <c r="B19" s="573" t="s">
        <v>61</v>
      </c>
      <c r="C19" s="239" t="s">
        <v>141</v>
      </c>
      <c r="D19" s="124">
        <f>'Form Data'!D117</f>
        <v>2632660.835103862</v>
      </c>
      <c r="E19" s="123">
        <f>'Form Data'!E117</f>
        <v>-15662.810768546071</v>
      </c>
      <c r="F19" s="121">
        <f>'Form Data'!F117</f>
        <v>-5.9142358952077563E-3</v>
      </c>
      <c r="G19" s="238">
        <f>'Form Data'!G117</f>
        <v>1.2117134261410203</v>
      </c>
      <c r="H19" s="122">
        <f>'Form Data'!H117</f>
        <v>4.6935334006577012E-3</v>
      </c>
      <c r="I19" s="252">
        <f>'Form Data'!I117</f>
        <v>9.8481859119391082</v>
      </c>
      <c r="J19" s="253">
        <f>'Form Data'!J117</f>
        <v>9.0266575642788283E-2</v>
      </c>
      <c r="K19" s="121">
        <f>'Form Data'!K117</f>
        <v>9.2505966212515882E-3</v>
      </c>
      <c r="L19" s="237">
        <f>'Form Data'!L117</f>
        <v>25926933.347183701</v>
      </c>
      <c r="M19" s="236">
        <f>'Form Data'!M117</f>
        <v>84804.834354560822</v>
      </c>
      <c r="N19" s="121">
        <f>'Form Data'!N117</f>
        <v>3.281650515454254E-3</v>
      </c>
      <c r="O19" s="240">
        <f>'Form Data'!O117</f>
        <v>5050343.2487239912</v>
      </c>
      <c r="P19" s="241">
        <f>'Form Data'!P117</f>
        <v>-44564.173171059228</v>
      </c>
      <c r="Q19" s="121">
        <f>'Form Data'!Q117</f>
        <v>-8.7468072490478315E-3</v>
      </c>
    </row>
    <row r="20" spans="2:17">
      <c r="B20" s="574"/>
      <c r="C20" s="235" t="s">
        <v>140</v>
      </c>
      <c r="D20" s="113">
        <f>'Form Data'!D118</f>
        <v>41913449.43026723</v>
      </c>
      <c r="E20" s="112">
        <f>'Form Data'!E118</f>
        <v>1057228.294270806</v>
      </c>
      <c r="F20" s="110">
        <f>'Form Data'!F118</f>
        <v>2.5876800763136015E-2</v>
      </c>
      <c r="G20" s="218">
        <f>'Form Data'!G118</f>
        <v>19.291163044378209</v>
      </c>
      <c r="H20" s="111">
        <f>'Form Data'!H118</f>
        <v>0.67022457629989418</v>
      </c>
      <c r="I20" s="254">
        <f>'Form Data'!I118</f>
        <v>5.8406265006400293</v>
      </c>
      <c r="J20" s="255">
        <f>'Form Data'!J118</f>
        <v>5.4278025385478657E-2</v>
      </c>
      <c r="K20" s="110">
        <f>'Form Data'!K118</f>
        <v>9.3803588943182133E-3</v>
      </c>
      <c r="L20" s="217">
        <f>'Form Data'!L118</f>
        <v>244800803.47565451</v>
      </c>
      <c r="M20" s="216">
        <f>'Form Data'!M118</f>
        <v>8392470.6007188559</v>
      </c>
      <c r="N20" s="110">
        <f>'Form Data'!N118</f>
        <v>3.5499893335649159E-2</v>
      </c>
      <c r="O20" s="215">
        <f>'Form Data'!O118</f>
        <v>64412539.748527966</v>
      </c>
      <c r="P20" s="214">
        <f>'Form Data'!P118</f>
        <v>821098.88557855785</v>
      </c>
      <c r="Q20" s="110">
        <f>'Form Data'!Q118</f>
        <v>1.2912097515578683E-2</v>
      </c>
    </row>
    <row r="21" spans="2:17">
      <c r="B21" s="574"/>
      <c r="C21" s="235" t="s">
        <v>139</v>
      </c>
      <c r="D21" s="113">
        <f>'Form Data'!D119</f>
        <v>157232.03792748242</v>
      </c>
      <c r="E21" s="112">
        <f>'Form Data'!E119</f>
        <v>-23572.046541369258</v>
      </c>
      <c r="F21" s="110">
        <f>'Form Data'!F119</f>
        <v>-0.13037341833629965</v>
      </c>
      <c r="G21" s="218">
        <f>'Form Data'!G119</f>
        <v>7.2367913418945329E-2</v>
      </c>
      <c r="H21" s="111">
        <f>'Form Data'!H119</f>
        <v>-1.0036715253515266E-2</v>
      </c>
      <c r="I21" s="254">
        <f>'Form Data'!I119</f>
        <v>8.1070029110625352</v>
      </c>
      <c r="J21" s="255">
        <f>'Form Data'!J119</f>
        <v>0.28138932618893975</v>
      </c>
      <c r="K21" s="110">
        <f>'Form Data'!K119</f>
        <v>3.5957477728372267E-2</v>
      </c>
      <c r="L21" s="217">
        <f>'Form Data'!L119</f>
        <v>1274680.5891903949</v>
      </c>
      <c r="M21" s="216">
        <f>'Form Data'!M119</f>
        <v>-140222.31042968389</v>
      </c>
      <c r="N21" s="110">
        <f>'Form Data'!N119</f>
        <v>-9.9103839894126688E-2</v>
      </c>
      <c r="O21" s="215">
        <f>'Form Data'!O119</f>
        <v>249036.97057038543</v>
      </c>
      <c r="P21" s="214">
        <f>'Form Data'!P119</f>
        <v>-35786.476149151364</v>
      </c>
      <c r="Q21" s="110">
        <f>'Form Data'!Q119</f>
        <v>-0.12564441783611305</v>
      </c>
    </row>
    <row r="22" spans="2:17">
      <c r="B22" s="574"/>
      <c r="C22" s="235" t="s">
        <v>138</v>
      </c>
      <c r="D22" s="113">
        <f>'Form Data'!D120</f>
        <v>2677021.1375848525</v>
      </c>
      <c r="E22" s="112">
        <f>'Form Data'!E120</f>
        <v>-39791.432823972777</v>
      </c>
      <c r="F22" s="110">
        <f>'Form Data'!F120</f>
        <v>-1.4646366575808714E-2</v>
      </c>
      <c r="G22" s="218">
        <f>'Form Data'!G120</f>
        <v>1.2321307823713272</v>
      </c>
      <c r="H22" s="111">
        <f>'Form Data'!H120</f>
        <v>-6.1041374586028319E-3</v>
      </c>
      <c r="I22" s="254">
        <f>'Form Data'!I120</f>
        <v>12.569938512609784</v>
      </c>
      <c r="J22" s="255">
        <f>'Form Data'!J120</f>
        <v>-0.13081193480120312</v>
      </c>
      <c r="K22" s="110">
        <f>'Form Data'!K120</f>
        <v>-1.0299543742934401E-2</v>
      </c>
      <c r="L22" s="217">
        <f>'Form Data'!L120</f>
        <v>33649991.096398294</v>
      </c>
      <c r="M22" s="216">
        <f>'Form Data'!M120</f>
        <v>-855567.37275338918</v>
      </c>
      <c r="N22" s="110">
        <f>'Form Data'!N120</f>
        <v>-2.479505942552053E-2</v>
      </c>
      <c r="O22" s="215">
        <f>'Form Data'!O120</f>
        <v>7802942.9722746499</v>
      </c>
      <c r="P22" s="214">
        <f>'Form Data'!P120</f>
        <v>-84124.158952867612</v>
      </c>
      <c r="Q22" s="110">
        <f>'Form Data'!Q120</f>
        <v>-1.0666088870955864E-2</v>
      </c>
    </row>
    <row r="23" spans="2:17">
      <c r="B23" s="574"/>
      <c r="C23" s="235" t="s">
        <v>137</v>
      </c>
      <c r="D23" s="113">
        <f>'Form Data'!D121</f>
        <v>1179822.6536478861</v>
      </c>
      <c r="E23" s="112">
        <f>'Form Data'!E121</f>
        <v>74231.049418063834</v>
      </c>
      <c r="F23" s="110">
        <f>'Form Data'!F121</f>
        <v>6.7141473518853911E-2</v>
      </c>
      <c r="G23" s="218">
        <f>'Form Data'!G121</f>
        <v>0.5430273929813183</v>
      </c>
      <c r="H23" s="111">
        <f>'Form Data'!H121</f>
        <v>3.9134652518124091E-2</v>
      </c>
      <c r="I23" s="254">
        <f>'Form Data'!I121</f>
        <v>7.3907690322853163</v>
      </c>
      <c r="J23" s="255">
        <f>'Form Data'!J121</f>
        <v>-0.16036624634694885</v>
      </c>
      <c r="K23" s="110">
        <f>'Form Data'!K121</f>
        <v>-2.1237369008703013E-2</v>
      </c>
      <c r="L23" s="217">
        <f>'Form Data'!L121</f>
        <v>8719796.732169481</v>
      </c>
      <c r="M23" s="216">
        <f>'Form Data'!M121</f>
        <v>371324.96571002901</v>
      </c>
      <c r="N23" s="110">
        <f>'Form Data'!N121</f>
        <v>4.4478196261242935E-2</v>
      </c>
      <c r="O23" s="215">
        <f>'Form Data'!O121</f>
        <v>2424319.2009441219</v>
      </c>
      <c r="P23" s="214">
        <f>'Form Data'!P121</f>
        <v>180863.15658038389</v>
      </c>
      <c r="Q23" s="110">
        <f>'Form Data'!Q121</f>
        <v>8.0618096813070445E-2</v>
      </c>
    </row>
    <row r="24" spans="2:17">
      <c r="B24" s="574"/>
      <c r="C24" s="235" t="s">
        <v>136</v>
      </c>
      <c r="D24" s="113">
        <f>'Form Data'!D122</f>
        <v>354721.34686573769</v>
      </c>
      <c r="E24" s="112">
        <f>'Form Data'!E122</f>
        <v>15377.26711469359</v>
      </c>
      <c r="F24" s="110">
        <f>'Form Data'!F122</f>
        <v>4.5314676260080761E-2</v>
      </c>
      <c r="G24" s="218">
        <f>'Form Data'!G122</f>
        <v>0.16326471408881016</v>
      </c>
      <c r="H24" s="111">
        <f>'Form Data'!H122</f>
        <v>8.6027053945314236E-3</v>
      </c>
      <c r="I24" s="254">
        <f>'Form Data'!I122</f>
        <v>8.0524137364879529</v>
      </c>
      <c r="J24" s="255">
        <f>'Form Data'!J122</f>
        <v>-0.31216869111887924</v>
      </c>
      <c r="K24" s="110">
        <f>'Form Data'!K122</f>
        <v>-3.7320295880949671E-2</v>
      </c>
      <c r="L24" s="217">
        <f>'Form Data'!L122</f>
        <v>2856363.046127174</v>
      </c>
      <c r="M24" s="216">
        <f>'Form Data'!M122</f>
        <v>17891.519729178865</v>
      </c>
      <c r="N24" s="110">
        <f>'Form Data'!N122</f>
        <v>6.3032232533553386E-3</v>
      </c>
      <c r="O24" s="215">
        <f>'Form Data'!O122</f>
        <v>553045.74328616052</v>
      </c>
      <c r="P24" s="214">
        <f>'Form Data'!P122</f>
        <v>23260.546641779016</v>
      </c>
      <c r="Q24" s="110">
        <f>'Form Data'!Q122</f>
        <v>4.3905618331938151E-2</v>
      </c>
    </row>
    <row r="25" spans="2:17">
      <c r="B25" s="574"/>
      <c r="C25" s="235" t="s">
        <v>135</v>
      </c>
      <c r="D25" s="113">
        <f>'Form Data'!D123</f>
        <v>4317347.1720784782</v>
      </c>
      <c r="E25" s="112">
        <f>'Form Data'!E123</f>
        <v>-8404.6463750246912</v>
      </c>
      <c r="F25" s="110">
        <f>'Form Data'!F123</f>
        <v>-1.9429330964321092E-3</v>
      </c>
      <c r="G25" s="218">
        <f>'Form Data'!G123</f>
        <v>1.9871103273024049</v>
      </c>
      <c r="H25" s="111">
        <f>'Form Data'!H123</f>
        <v>1.5573161114700973E-2</v>
      </c>
      <c r="I25" s="254">
        <f>'Form Data'!I123</f>
        <v>9.4313263491052091</v>
      </c>
      <c r="J25" s="255">
        <f>'Form Data'!J123</f>
        <v>0.19018913928183245</v>
      </c>
      <c r="K25" s="110">
        <f>'Form Data'!K123</f>
        <v>2.0580707218551025E-2</v>
      </c>
      <c r="L25" s="217">
        <f>'Form Data'!L123</f>
        <v>40718310.142258614</v>
      </c>
      <c r="M25" s="216">
        <f>'Form Data'!M123</f>
        <v>743444.05228681117</v>
      </c>
      <c r="N25" s="110">
        <f>'Form Data'!N123</f>
        <v>1.8597787184916011E-2</v>
      </c>
      <c r="O25" s="215">
        <f>'Form Data'!O123</f>
        <v>8881883.6677346714</v>
      </c>
      <c r="P25" s="214">
        <f>'Form Data'!P123</f>
        <v>-17311.834460210055</v>
      </c>
      <c r="Q25" s="110">
        <f>'Form Data'!Q123</f>
        <v>-1.9453257832059421E-3</v>
      </c>
    </row>
    <row r="26" spans="2:17" ht="15" customHeight="1">
      <c r="B26" s="574"/>
      <c r="C26" s="235" t="s">
        <v>134</v>
      </c>
      <c r="D26" s="113">
        <f>'Form Data'!D124</f>
        <v>3131095.1334994435</v>
      </c>
      <c r="E26" s="112">
        <f>'Form Data'!E124</f>
        <v>-881.05951152788475</v>
      </c>
      <c r="F26" s="110">
        <f>'Form Data'!F124</f>
        <v>-2.8131105003095992E-4</v>
      </c>
      <c r="G26" s="218">
        <f>'Form Data'!G124</f>
        <v>1.4411237335235429</v>
      </c>
      <c r="H26" s="111">
        <f>'Form Data'!H124</f>
        <v>1.3670720201166109E-2</v>
      </c>
      <c r="I26" s="254">
        <f>'Form Data'!I124</f>
        <v>4.9676115325169716</v>
      </c>
      <c r="J26" s="255">
        <f>'Form Data'!J124</f>
        <v>7.3169185974413686E-2</v>
      </c>
      <c r="K26" s="110">
        <f>'Form Data'!K124</f>
        <v>1.4949442815707191E-2</v>
      </c>
      <c r="L26" s="217">
        <f>'Form Data'!L124</f>
        <v>15554064.294579603</v>
      </c>
      <c r="M26" s="216">
        <f>'Form Data'!M124</f>
        <v>224787.38714355603</v>
      </c>
      <c r="N26" s="110">
        <f>'Form Data'!N124</f>
        <v>1.4663926322220352E-2</v>
      </c>
      <c r="O26" s="215">
        <f>'Form Data'!O124</f>
        <v>1842990.241471529</v>
      </c>
      <c r="P26" s="214">
        <f>'Form Data'!P124</f>
        <v>22186.80964399362</v>
      </c>
      <c r="Q26" s="110">
        <f>'Form Data'!Q124</f>
        <v>1.2185175651676348E-2</v>
      </c>
    </row>
    <row r="27" spans="2:17">
      <c r="B27" s="574"/>
      <c r="C27" s="235" t="s">
        <v>133</v>
      </c>
      <c r="D27" s="113">
        <f>'Form Data'!D125</f>
        <v>1123289.4595748528</v>
      </c>
      <c r="E27" s="112">
        <f>'Form Data'!E125</f>
        <v>-66295.02424642886</v>
      </c>
      <c r="F27" s="110">
        <f>'Form Data'!F125</f>
        <v>-5.5729563682161101E-2</v>
      </c>
      <c r="G27" s="218">
        <f>'Form Data'!G125</f>
        <v>0.51700731877824391</v>
      </c>
      <c r="H27" s="111">
        <f>'Form Data'!H125</f>
        <v>-2.5166647876260662E-2</v>
      </c>
      <c r="I27" s="254">
        <f>'Form Data'!I125</f>
        <v>11.653239441249781</v>
      </c>
      <c r="J27" s="255">
        <f>'Form Data'!J125</f>
        <v>0.32294395372102258</v>
      </c>
      <c r="K27" s="110">
        <f>'Form Data'!K125</f>
        <v>2.8502694751119825E-2</v>
      </c>
      <c r="L27" s="217">
        <f>'Form Data'!L125</f>
        <v>13089961.034257827</v>
      </c>
      <c r="M27" s="216">
        <f>'Form Data'!M125</f>
        <v>-388382.67481666803</v>
      </c>
      <c r="N27" s="110">
        <f>'Form Data'!N125</f>
        <v>-2.881531167328695E-2</v>
      </c>
      <c r="O27" s="215">
        <f>'Form Data'!O125</f>
        <v>2652777.2421000404</v>
      </c>
      <c r="P27" s="214">
        <f>'Form Data'!P125</f>
        <v>-57662.020715214312</v>
      </c>
      <c r="Q27" s="110">
        <f>'Form Data'!Q125</f>
        <v>-2.1274050116630337E-2</v>
      </c>
    </row>
    <row r="28" spans="2:17">
      <c r="B28" s="574"/>
      <c r="C28" s="235" t="s">
        <v>132</v>
      </c>
      <c r="D28" s="113">
        <f>'Form Data'!D126</f>
        <v>2906550.1549049839</v>
      </c>
      <c r="E28" s="112">
        <f>'Form Data'!E126</f>
        <v>76966.8548261174</v>
      </c>
      <c r="F28" s="110">
        <f>'Form Data'!F126</f>
        <v>2.7200773634751155E-2</v>
      </c>
      <c r="G28" s="218">
        <f>'Form Data'!G126</f>
        <v>1.3377742394651029</v>
      </c>
      <c r="H28" s="111">
        <f>'Form Data'!H126</f>
        <v>4.8142084164073173E-2</v>
      </c>
      <c r="I28" s="254">
        <f>'Form Data'!I126</f>
        <v>13.216389238318611</v>
      </c>
      <c r="J28" s="255">
        <f>'Form Data'!J126</f>
        <v>4.3737675390771003E-2</v>
      </c>
      <c r="K28" s="110">
        <f>'Form Data'!K126</f>
        <v>3.3203395065776399E-3</v>
      </c>
      <c r="L28" s="217">
        <f>'Form Data'!L126</f>
        <v>38414098.18791952</v>
      </c>
      <c r="M28" s="216">
        <f>'Form Data'!M126</f>
        <v>1140983.3077011257</v>
      </c>
      <c r="N28" s="110">
        <f>'Form Data'!N126</f>
        <v>3.061142894463776E-2</v>
      </c>
      <c r="O28" s="215">
        <f>'Form Data'!O126</f>
        <v>6754873.9465448633</v>
      </c>
      <c r="P28" s="214">
        <f>'Form Data'!P126</f>
        <v>108373.95828636643</v>
      </c>
      <c r="Q28" s="110">
        <f>'Form Data'!Q126</f>
        <v>1.6305417660094267E-2</v>
      </c>
    </row>
    <row r="29" spans="2:17">
      <c r="B29" s="574"/>
      <c r="C29" s="235" t="s">
        <v>131</v>
      </c>
      <c r="D29" s="113">
        <f>'Form Data'!D127</f>
        <v>4603727.8740175422</v>
      </c>
      <c r="E29" s="112">
        <f>'Form Data'!E127</f>
        <v>491613.94654366886</v>
      </c>
      <c r="F29" s="110">
        <f>'Form Data'!F127</f>
        <v>0.11955260851580392</v>
      </c>
      <c r="G29" s="218">
        <f>'Form Data'!G127</f>
        <v>2.118920447656766</v>
      </c>
      <c r="H29" s="111">
        <f>'Form Data'!H127</f>
        <v>0.24475249261416132</v>
      </c>
      <c r="I29" s="254">
        <f>'Form Data'!I127</f>
        <v>9.2751966243680712</v>
      </c>
      <c r="J29" s="255">
        <f>'Form Data'!J127</f>
        <v>-2.6242820621698471E-2</v>
      </c>
      <c r="K29" s="110">
        <f>'Form Data'!K127</f>
        <v>-2.821371979778269E-3</v>
      </c>
      <c r="L29" s="217">
        <f>'Form Data'!L127</f>
        <v>42700481.236596704</v>
      </c>
      <c r="M29" s="216">
        <f>'Form Data'!M127</f>
        <v>4451902.5492994189</v>
      </c>
      <c r="N29" s="110">
        <f>'Form Data'!N127</f>
        <v>0.11639393415624978</v>
      </c>
      <c r="O29" s="215">
        <f>'Form Data'!O127</f>
        <v>7615179.6494817343</v>
      </c>
      <c r="P29" s="214">
        <f>'Form Data'!P127</f>
        <v>693176.88699138816</v>
      </c>
      <c r="Q29" s="110">
        <f>'Form Data'!Q127</f>
        <v>0.10014108788682456</v>
      </c>
    </row>
    <row r="30" spans="2:17">
      <c r="B30" s="574"/>
      <c r="C30" s="235" t="s">
        <v>130</v>
      </c>
      <c r="D30" s="113">
        <f>'Form Data'!D128</f>
        <v>617989.18449571833</v>
      </c>
      <c r="E30" s="112">
        <f>'Form Data'!E128</f>
        <v>10216.574278353364</v>
      </c>
      <c r="F30" s="110">
        <f>'Form Data'!F128</f>
        <v>1.6809862943148242E-2</v>
      </c>
      <c r="G30" s="218">
        <f>'Form Data'!G128</f>
        <v>0.28443686405729501</v>
      </c>
      <c r="H30" s="111">
        <f>'Form Data'!H128</f>
        <v>7.4338504949422735E-3</v>
      </c>
      <c r="I30" s="254">
        <f>'Form Data'!I128</f>
        <v>11.882143784336845</v>
      </c>
      <c r="J30" s="255">
        <f>'Form Data'!J128</f>
        <v>-9.6070571836643026E-2</v>
      </c>
      <c r="K30" s="110">
        <f>'Form Data'!K128</f>
        <v>-8.0204418605289794E-3</v>
      </c>
      <c r="L30" s="217">
        <f>'Form Data'!L128</f>
        <v>7343036.3473431952</v>
      </c>
      <c r="M30" s="216">
        <f>'Form Data'!M128</f>
        <v>63005.742348520085</v>
      </c>
      <c r="N30" s="110">
        <f>'Form Data'!N128</f>
        <v>8.6545985542001956E-3</v>
      </c>
      <c r="O30" s="215">
        <f>'Form Data'!O128</f>
        <v>1676638.0932795934</v>
      </c>
      <c r="P30" s="214">
        <f>'Form Data'!P128</f>
        <v>28835.758955559228</v>
      </c>
      <c r="Q30" s="110">
        <f>'Form Data'!Q128</f>
        <v>1.7499525492169127E-2</v>
      </c>
    </row>
    <row r="31" spans="2:17">
      <c r="B31" s="574"/>
      <c r="C31" s="235" t="s">
        <v>129</v>
      </c>
      <c r="D31" s="113">
        <f>'Form Data'!D129</f>
        <v>37757798.48961743</v>
      </c>
      <c r="E31" s="112">
        <f>'Form Data'!E129</f>
        <v>-430350.74655664712</v>
      </c>
      <c r="F31" s="110">
        <f>'Form Data'!F129</f>
        <v>-1.1269222393972248E-2</v>
      </c>
      <c r="G31" s="218">
        <f>'Form Data'!G129</f>
        <v>17.378475328589605</v>
      </c>
      <c r="H31" s="111">
        <f>'Form Data'!H129</f>
        <v>-2.644263407715286E-2</v>
      </c>
      <c r="I31" s="254">
        <f>'Form Data'!I129</f>
        <v>5.2225463630278934</v>
      </c>
      <c r="J31" s="255">
        <f>'Form Data'!J129</f>
        <v>4.9524490873667837E-2</v>
      </c>
      <c r="K31" s="110">
        <f>'Form Data'!K129</f>
        <v>9.5736094100534169E-3</v>
      </c>
      <c r="L31" s="217">
        <f>'Form Data'!L129</f>
        <v>197191853.17789158</v>
      </c>
      <c r="M31" s="216">
        <f>'Form Data'!M129</f>
        <v>-356278.07792660594</v>
      </c>
      <c r="N31" s="110">
        <f>'Form Data'!N129</f>
        <v>-1.8035001174738414E-3</v>
      </c>
      <c r="O31" s="215">
        <f>'Form Data'!O129</f>
        <v>53668919.662202545</v>
      </c>
      <c r="P31" s="214">
        <f>'Form Data'!P129</f>
        <v>-348905.7522226721</v>
      </c>
      <c r="Q31" s="110">
        <f>'Form Data'!Q129</f>
        <v>-6.4590854879081894E-3</v>
      </c>
    </row>
    <row r="32" spans="2:17">
      <c r="B32" s="574"/>
      <c r="C32" s="235" t="s">
        <v>128</v>
      </c>
      <c r="D32" s="113">
        <f>'Form Data'!D130</f>
        <v>22685181.38441262</v>
      </c>
      <c r="E32" s="112">
        <f>'Form Data'!E130</f>
        <v>-350511.77893909067</v>
      </c>
      <c r="F32" s="110">
        <f>'Form Data'!F130</f>
        <v>-1.5216029161941265E-2</v>
      </c>
      <c r="G32" s="218">
        <f>'Form Data'!G130</f>
        <v>10.441124238797999</v>
      </c>
      <c r="H32" s="111">
        <f>'Form Data'!H130</f>
        <v>-5.7796440539645388E-2</v>
      </c>
      <c r="I32" s="254">
        <f>'Form Data'!I130</f>
        <v>5.0381858920171512</v>
      </c>
      <c r="J32" s="255">
        <f>'Form Data'!J130</f>
        <v>7.7562087392095691E-3</v>
      </c>
      <c r="K32" s="110">
        <f>'Form Data'!K130</f>
        <v>1.5418580971308694E-3</v>
      </c>
      <c r="L32" s="217">
        <f>'Form Data'!L130</f>
        <v>114292160.80879776</v>
      </c>
      <c r="M32" s="216">
        <f>'Form Data'!M130</f>
        <v>-1587273.8550094366</v>
      </c>
      <c r="N32" s="110">
        <f>'Form Data'!N130</f>
        <v>-1.3697632022580036E-2</v>
      </c>
      <c r="O32" s="215">
        <f>'Form Data'!O130</f>
        <v>38855901.356610298</v>
      </c>
      <c r="P32" s="214">
        <f>'Form Data'!P130</f>
        <v>-429027.76324654371</v>
      </c>
      <c r="Q32" s="110">
        <f>'Form Data'!Q130</f>
        <v>-1.092092496686442E-2</v>
      </c>
    </row>
    <row r="33" spans="2:17">
      <c r="B33" s="574"/>
      <c r="C33" s="235" t="s">
        <v>127</v>
      </c>
      <c r="D33" s="113">
        <f>'Form Data'!D131</f>
        <v>47607621.765429802</v>
      </c>
      <c r="E33" s="112">
        <f>'Form Data'!E131</f>
        <v>-1874694.0409099832</v>
      </c>
      <c r="F33" s="110">
        <f>'Form Data'!F131</f>
        <v>-3.7886141955178927E-2</v>
      </c>
      <c r="G33" s="218">
        <f>'Form Data'!G131</f>
        <v>21.911973510077658</v>
      </c>
      <c r="H33" s="111">
        <f>'Form Data'!H131</f>
        <v>-0.64045870877151501</v>
      </c>
      <c r="I33" s="254">
        <f>'Form Data'!I131</f>
        <v>5.9806369921712994</v>
      </c>
      <c r="J33" s="255">
        <f>'Form Data'!J131</f>
        <v>1.8936318094482374E-2</v>
      </c>
      <c r="K33" s="110">
        <f>'Form Data'!K131</f>
        <v>3.1763282207077103E-3</v>
      </c>
      <c r="L33" s="217">
        <f>'Form Data'!L131</f>
        <v>284723903.83962899</v>
      </c>
      <c r="M33" s="216">
        <f>'Form Data'!M131</f>
        <v>-10274851.657908857</v>
      </c>
      <c r="N33" s="110">
        <f>'Form Data'!N131</f>
        <v>-3.4830152556337188E-2</v>
      </c>
      <c r="O33" s="215">
        <f>'Form Data'!O131</f>
        <v>80224260.568390891</v>
      </c>
      <c r="P33" s="214">
        <f>'Form Data'!P131</f>
        <v>-2632361.666105181</v>
      </c>
      <c r="Q33" s="110">
        <f>'Form Data'!Q131</f>
        <v>-3.1770081800525513E-2</v>
      </c>
    </row>
    <row r="34" spans="2:17">
      <c r="B34" s="574"/>
      <c r="C34" s="235" t="s">
        <v>126</v>
      </c>
      <c r="D34" s="113">
        <f>'Form Data'!D132</f>
        <v>12860171.314623088</v>
      </c>
      <c r="E34" s="112">
        <f>'Form Data'!E132</f>
        <v>375456.97387296148</v>
      </c>
      <c r="F34" s="110">
        <f>'Form Data'!F132</f>
        <v>3.0073333167701673E-2</v>
      </c>
      <c r="G34" s="218">
        <f>'Form Data'!G132</f>
        <v>5.9190466301701363</v>
      </c>
      <c r="H34" s="111">
        <f>'Form Data'!H132</f>
        <v>0.22891937251686212</v>
      </c>
      <c r="I34" s="254">
        <f>'Form Data'!I132</f>
        <v>8.0999155522425408</v>
      </c>
      <c r="J34" s="255">
        <f>'Form Data'!J132</f>
        <v>-1.6948030320245167E-2</v>
      </c>
      <c r="K34" s="110">
        <f>'Form Data'!K132</f>
        <v>-2.0880023604997024E-3</v>
      </c>
      <c r="L34" s="217">
        <f>'Form Data'!L132</f>
        <v>104166301.63581894</v>
      </c>
      <c r="M34" s="216">
        <f>'Form Data'!M132</f>
        <v>2829578.4646848887</v>
      </c>
      <c r="N34" s="110">
        <f>'Form Data'!N132</f>
        <v>2.792253761655971E-2</v>
      </c>
      <c r="O34" s="215">
        <f>'Form Data'!O132</f>
        <v>22401987.662006736</v>
      </c>
      <c r="P34" s="214">
        <f>'Form Data'!P132</f>
        <v>692492.49546203017</v>
      </c>
      <c r="Q34" s="110">
        <f>'Form Data'!Q132</f>
        <v>3.1898139046972945E-2</v>
      </c>
    </row>
    <row r="35" spans="2:17">
      <c r="B35" s="574"/>
      <c r="C35" s="235" t="s">
        <v>125</v>
      </c>
      <c r="D35" s="113">
        <f>'Form Data'!D133</f>
        <v>1966416.6608351166</v>
      </c>
      <c r="E35" s="112">
        <f>'Form Data'!E133</f>
        <v>-82752.901474092389</v>
      </c>
      <c r="F35" s="110">
        <f>'Form Data'!F133</f>
        <v>-4.0383628078507157E-2</v>
      </c>
      <c r="G35" s="218">
        <f>'Form Data'!G133</f>
        <v>0.90506662975722874</v>
      </c>
      <c r="H35" s="111">
        <f>'Form Data'!H133</f>
        <v>-2.8878293915609032E-2</v>
      </c>
      <c r="I35" s="254">
        <f>'Form Data'!I133</f>
        <v>8.1676178442677649</v>
      </c>
      <c r="J35" s="255">
        <f>'Form Data'!J133</f>
        <v>-5.0837646748824739E-3</v>
      </c>
      <c r="K35" s="110">
        <f>'Form Data'!K133</f>
        <v>-6.2204212488557893E-4</v>
      </c>
      <c r="L35" s="217">
        <f>'Form Data'!L133</f>
        <v>16060939.808302334</v>
      </c>
      <c r="M35" s="216">
        <f>'Form Data'!M133</f>
        <v>-686311.57057843916</v>
      </c>
      <c r="N35" s="110">
        <f>'Form Data'!N133</f>
        <v>-4.0980549885572072E-2</v>
      </c>
      <c r="O35" s="215">
        <f>'Form Data'!O133</f>
        <v>3764252.4036444426</v>
      </c>
      <c r="P35" s="214">
        <f>'Form Data'!P133</f>
        <v>-204040.76747338986</v>
      </c>
      <c r="Q35" s="110">
        <f>'Form Data'!Q133</f>
        <v>-5.1417765440932232E-2</v>
      </c>
    </row>
    <row r="36" spans="2:17">
      <c r="B36" s="580"/>
      <c r="C36" s="231" t="s">
        <v>124</v>
      </c>
      <c r="D36" s="113">
        <f>'Form Data'!D134</f>
        <v>8265893.6274538059</v>
      </c>
      <c r="E36" s="112">
        <f>'Form Data'!E134</f>
        <v>-448878.51808806695</v>
      </c>
      <c r="F36" s="110">
        <f>'Form Data'!F134</f>
        <v>-5.1507774453712497E-2</v>
      </c>
      <c r="G36" s="218">
        <f>'Form Data'!G134</f>
        <v>3.8044757432812788</v>
      </c>
      <c r="H36" s="111">
        <f>'Form Data'!H134</f>
        <v>-0.16743432018965532</v>
      </c>
      <c r="I36" s="254">
        <f>'Form Data'!I134</f>
        <v>6.1907064139538406</v>
      </c>
      <c r="J36" s="255">
        <f>'Form Data'!J134</f>
        <v>0.31041258074142686</v>
      </c>
      <c r="K36" s="110">
        <f>'Form Data'!K134</f>
        <v>5.2788617294630663E-2</v>
      </c>
      <c r="L36" s="217">
        <f>'Form Data'!L134</f>
        <v>51171720.696538456</v>
      </c>
      <c r="M36" s="216">
        <f>'Form Data'!M134</f>
        <v>-73700.20874273777</v>
      </c>
      <c r="N36" s="110">
        <f>'Form Data'!N134</f>
        <v>-1.4381813524170402E-3</v>
      </c>
      <c r="O36" s="215">
        <f>'Form Data'!O134</f>
        <v>9367972.760346191</v>
      </c>
      <c r="P36" s="214">
        <f>'Form Data'!P134</f>
        <v>-579350.02035055123</v>
      </c>
      <c r="Q36" s="110">
        <f>'Form Data'!Q134</f>
        <v>-5.824180366146435E-2</v>
      </c>
    </row>
    <row r="37" spans="2:17" ht="15" thickBot="1">
      <c r="B37" s="574"/>
      <c r="C37" s="243" t="s">
        <v>123</v>
      </c>
      <c r="D37" s="108">
        <f>'Form Data'!D135</f>
        <v>4110464.5737741832</v>
      </c>
      <c r="E37" s="107">
        <f>'Form Data'!E135</f>
        <v>-191307.60131066479</v>
      </c>
      <c r="F37" s="105">
        <f>'Form Data'!F135</f>
        <v>-4.4471811505659625E-2</v>
      </c>
      <c r="G37" s="230">
        <f>'Form Data'!G135</f>
        <v>1.891890153606782</v>
      </c>
      <c r="H37" s="106">
        <f>'Form Data'!H135</f>
        <v>-6.8717870060181596E-2</v>
      </c>
      <c r="I37" s="256">
        <f>'Form Data'!I135</f>
        <v>3.5808801223018296</v>
      </c>
      <c r="J37" s="257">
        <f>'Form Data'!J135</f>
        <v>0.14694734889187222</v>
      </c>
      <c r="K37" s="105">
        <f>'Form Data'!K135</f>
        <v>4.2792727344499189E-2</v>
      </c>
      <c r="L37" s="229">
        <f>'Form Data'!L135</f>
        <v>14719080.885653835</v>
      </c>
      <c r="M37" s="228">
        <f>'Form Data'!M135</f>
        <v>-52915.570113062859</v>
      </c>
      <c r="N37" s="105">
        <f>'Form Data'!N135</f>
        <v>-3.5821542654381655E-3</v>
      </c>
      <c r="O37" s="227">
        <f>'Form Data'!O135</f>
        <v>3168463.3755683899</v>
      </c>
      <c r="P37" s="226">
        <f>'Form Data'!P135</f>
        <v>-289614.00368463527</v>
      </c>
      <c r="Q37" s="105">
        <f>'Form Data'!Q135</f>
        <v>-8.3750006700889501E-2</v>
      </c>
    </row>
    <row r="38" spans="2:17">
      <c r="B38" s="573" t="s">
        <v>62</v>
      </c>
      <c r="C38" s="225" t="s">
        <v>122</v>
      </c>
      <c r="D38" s="118">
        <f>Package!D45</f>
        <v>83720474.06183736</v>
      </c>
      <c r="E38" s="117">
        <f>Package!E45</f>
        <v>192912.14810614288</v>
      </c>
      <c r="F38" s="115">
        <f>Package!F45</f>
        <v>2.3095627800723555E-3</v>
      </c>
      <c r="G38" s="224">
        <f>Package!G45</f>
        <v>38.533342810798189</v>
      </c>
      <c r="H38" s="116">
        <f>Package!H45</f>
        <v>0.46419330216098587</v>
      </c>
      <c r="I38" s="258">
        <f>Package!I45</f>
        <v>5.4792671420353907</v>
      </c>
      <c r="J38" s="259">
        <f>Package!J45</f>
        <v>7.9958282381403123E-2</v>
      </c>
      <c r="K38" s="115">
        <f>Package!K45</f>
        <v>1.480898471633779E-2</v>
      </c>
      <c r="L38" s="223">
        <f>Package!L45</f>
        <v>458726842.64265162</v>
      </c>
      <c r="M38" s="222">
        <f>Package!M45</f>
        <v>7735737.5765456557</v>
      </c>
      <c r="N38" s="115">
        <f>Package!N45</f>
        <v>1.7152749776321547E-2</v>
      </c>
      <c r="O38" s="221">
        <f>Package!O45</f>
        <v>140332422.78036797</v>
      </c>
      <c r="P38" s="220">
        <f>Package!P45</f>
        <v>2415618.2371091843</v>
      </c>
      <c r="Q38" s="115">
        <f>Package!Q45</f>
        <v>1.7515039194165093E-2</v>
      </c>
    </row>
    <row r="39" spans="2:17">
      <c r="B39" s="574"/>
      <c r="C39" s="219" t="s">
        <v>121</v>
      </c>
      <c r="D39" s="113">
        <f>Package!D46</f>
        <v>426720.92573451862</v>
      </c>
      <c r="E39" s="112">
        <f>Package!E46</f>
        <v>145002.18721657514</v>
      </c>
      <c r="F39" s="110">
        <f>Package!F46</f>
        <v>0.51470551082046512</v>
      </c>
      <c r="G39" s="218">
        <f>Package!G46</f>
        <v>0.19640337563932442</v>
      </c>
      <c r="H39" s="111">
        <f>Package!H46</f>
        <v>6.8005125644897163E-2</v>
      </c>
      <c r="I39" s="254">
        <f>Package!I46</f>
        <v>10.732188268710601</v>
      </c>
      <c r="J39" s="255">
        <f>Package!J46</f>
        <v>0.44398437664146151</v>
      </c>
      <c r="K39" s="110">
        <f>Package!K46</f>
        <v>4.3154702346413977E-2</v>
      </c>
      <c r="L39" s="217">
        <f>Package!L46</f>
        <v>4579649.3131813286</v>
      </c>
      <c r="M39" s="216">
        <f>Package!M46</f>
        <v>1681269.4910922144</v>
      </c>
      <c r="N39" s="110">
        <f>Package!N46</f>
        <v>0.58007217628239538</v>
      </c>
      <c r="O39" s="215">
        <f>Package!O46</f>
        <v>952280.55711555481</v>
      </c>
      <c r="P39" s="214">
        <f>Package!P46</f>
        <v>322234.85551536095</v>
      </c>
      <c r="Q39" s="110">
        <f>Package!Q46</f>
        <v>0.51144679615613109</v>
      </c>
    </row>
    <row r="40" spans="2:17">
      <c r="B40" s="574"/>
      <c r="C40" s="219" t="s">
        <v>120</v>
      </c>
      <c r="D40" s="113">
        <f>Package!D47</f>
        <v>1504952.2643169854</v>
      </c>
      <c r="E40" s="112">
        <f>Package!E47</f>
        <v>-36268.316845862661</v>
      </c>
      <c r="F40" s="110">
        <f>Package!F47</f>
        <v>-2.3532203818935692E-2</v>
      </c>
      <c r="G40" s="218">
        <f>Package!G47</f>
        <v>0.69267215892710243</v>
      </c>
      <c r="H40" s="111">
        <f>Package!H47</f>
        <v>-9.7661187599165089E-3</v>
      </c>
      <c r="I40" s="254">
        <f>Package!I47</f>
        <v>6.8664573640742788</v>
      </c>
      <c r="J40" s="255">
        <f>Package!J47</f>
        <v>1.5343404380554482E-2</v>
      </c>
      <c r="K40" s="110">
        <f>Package!K47</f>
        <v>2.2395488486722532E-3</v>
      </c>
      <c r="L40" s="217">
        <f>Package!L47</f>
        <v>10333690.557899624</v>
      </c>
      <c r="M40" s="216">
        <f>Package!M47</f>
        <v>-225387.28067243844</v>
      </c>
      <c r="N40" s="110">
        <f>Package!N47</f>
        <v>-2.1345356490232888E-2</v>
      </c>
      <c r="O40" s="215">
        <f>Package!O47</f>
        <v>2997512.1368371248</v>
      </c>
      <c r="P40" s="214">
        <f>Package!P47</f>
        <v>-21987.280455750879</v>
      </c>
      <c r="Q40" s="110">
        <f>Package!Q47</f>
        <v>-7.2817634372864086E-3</v>
      </c>
    </row>
    <row r="41" spans="2:17">
      <c r="B41" s="574"/>
      <c r="C41" s="219" t="s">
        <v>119</v>
      </c>
      <c r="D41" s="113">
        <f>Package!D48</f>
        <v>25599045.172553834</v>
      </c>
      <c r="E41" s="112">
        <f>Package!E48</f>
        <v>387183.73692432791</v>
      </c>
      <c r="F41" s="110">
        <f>Package!F48</f>
        <v>1.535720549285418E-2</v>
      </c>
      <c r="G41" s="218">
        <f>Package!G48</f>
        <v>11.782264664848185</v>
      </c>
      <c r="H41" s="111">
        <f>Package!H48</f>
        <v>0.29151717511159703</v>
      </c>
      <c r="I41" s="254">
        <f>Package!I48</f>
        <v>8.3595892707845074</v>
      </c>
      <c r="J41" s="255">
        <f>Package!J48</f>
        <v>-2.7422127662196871E-2</v>
      </c>
      <c r="K41" s="110">
        <f>Package!K48</f>
        <v>-3.2695946576721618E-3</v>
      </c>
      <c r="L41" s="217">
        <f>Package!L48</f>
        <v>213997503.36680898</v>
      </c>
      <c r="M41" s="216">
        <f>Package!M48</f>
        <v>2545334.1301254332</v>
      </c>
      <c r="N41" s="110">
        <f>Package!N48</f>
        <v>1.2037398998145906E-2</v>
      </c>
      <c r="O41" s="215">
        <f>Package!O48</f>
        <v>46281465.165126443</v>
      </c>
      <c r="P41" s="214">
        <f>Package!P48</f>
        <v>371099.02802251279</v>
      </c>
      <c r="Q41" s="110">
        <f>Package!Q48</f>
        <v>8.0831206380337986E-3</v>
      </c>
    </row>
    <row r="42" spans="2:17">
      <c r="B42" s="574"/>
      <c r="C42" s="219" t="s">
        <v>118</v>
      </c>
      <c r="D42" s="113">
        <f>Package!D49</f>
        <v>29399927.23272882</v>
      </c>
      <c r="E42" s="112">
        <f>Package!E49</f>
        <v>-1164293.92082927</v>
      </c>
      <c r="F42" s="110">
        <f>Package!F49</f>
        <v>-3.8093361351487616E-2</v>
      </c>
      <c r="G42" s="218">
        <f>Package!G49</f>
        <v>13.531665788639687</v>
      </c>
      <c r="H42" s="111">
        <f>Package!H49</f>
        <v>-0.39851340073488828</v>
      </c>
      <c r="I42" s="254">
        <f>Package!I49</f>
        <v>6.0758020738039313</v>
      </c>
      <c r="J42" s="255">
        <f>Package!J49</f>
        <v>0.15045137055954161</v>
      </c>
      <c r="K42" s="110">
        <f>Package!K49</f>
        <v>2.5391133469477658E-2</v>
      </c>
      <c r="L42" s="217">
        <f>Package!L49</f>
        <v>178628138.85029843</v>
      </c>
      <c r="M42" s="216">
        <f>Package!M49</f>
        <v>-2475590.4560540617</v>
      </c>
      <c r="N42" s="110">
        <f>Package!N49</f>
        <v>-1.3669461504386738E-2</v>
      </c>
      <c r="O42" s="215">
        <f>Package!O49</f>
        <v>40028321.398825765</v>
      </c>
      <c r="P42" s="214">
        <f>Package!P49</f>
        <v>-1619690.0957986787</v>
      </c>
      <c r="Q42" s="110">
        <f>Package!Q49</f>
        <v>-3.8889974279029717E-2</v>
      </c>
    </row>
    <row r="43" spans="2:17">
      <c r="B43" s="574"/>
      <c r="C43" s="219" t="s">
        <v>117</v>
      </c>
      <c r="D43" s="113">
        <f>Package!D50</f>
        <v>42093679.852289096</v>
      </c>
      <c r="E43" s="112">
        <f>Package!E50</f>
        <v>1960030.2184496745</v>
      </c>
      <c r="F43" s="110">
        <f>Package!F50</f>
        <v>4.8837577352971139E-2</v>
      </c>
      <c r="G43" s="218">
        <f>Package!G50</f>
        <v>19.374116237304154</v>
      </c>
      <c r="H43" s="111">
        <f>Package!H50</f>
        <v>1.0825023887413145</v>
      </c>
      <c r="I43" s="254">
        <f>Package!I50</f>
        <v>6.7673538872728072</v>
      </c>
      <c r="J43" s="255">
        <f>Package!J50</f>
        <v>6.3665028596925133E-2</v>
      </c>
      <c r="K43" s="110">
        <f>Package!K50</f>
        <v>9.4970142467949055E-3</v>
      </c>
      <c r="L43" s="217">
        <f>Package!L50</f>
        <v>284862827.97800565</v>
      </c>
      <c r="M43" s="216">
        <f>Package!M50</f>
        <v>15819328.069634914</v>
      </c>
      <c r="N43" s="110">
        <f>Package!N50</f>
        <v>5.8798402767666083E-2</v>
      </c>
      <c r="O43" s="215">
        <f>Package!O50</f>
        <v>65926375.727168441</v>
      </c>
      <c r="P43" s="214">
        <f>Package!P50</f>
        <v>2510304.687026836</v>
      </c>
      <c r="Q43" s="110">
        <f>Package!Q50</f>
        <v>3.9584676973094778E-2</v>
      </c>
    </row>
    <row r="44" spans="2:17" ht="15" thickBot="1">
      <c r="B44" s="575"/>
      <c r="C44" s="213" t="s">
        <v>116</v>
      </c>
      <c r="D44" s="212">
        <f>Package!D51</f>
        <v>3323214.0849685459</v>
      </c>
      <c r="E44" s="154">
        <f>Package!E51</f>
        <v>-264917.56019420084</v>
      </c>
      <c r="F44" s="152">
        <f>Package!F51</f>
        <v>-7.3831616671964376E-2</v>
      </c>
      <c r="G44" s="211">
        <f>Package!G51</f>
        <v>1.529548763366805</v>
      </c>
      <c r="H44" s="153">
        <f>Package!H51</f>
        <v>-0.10580508782608611</v>
      </c>
      <c r="I44" s="260">
        <f>Package!I51</f>
        <v>7.398415094531301</v>
      </c>
      <c r="J44" s="261">
        <f>Package!J51</f>
        <v>0.15482963662789473</v>
      </c>
      <c r="K44" s="152">
        <f>Package!K51</f>
        <v>2.1374723543706054E-2</v>
      </c>
      <c r="L44" s="210">
        <f>Package!L51</f>
        <v>24586517.248590317</v>
      </c>
      <c r="M44" s="209">
        <f>Package!M51</f>
        <v>-1404420.9573535807</v>
      </c>
      <c r="N44" s="152">
        <f>Package!N51</f>
        <v>-5.4035023523406403E-2</v>
      </c>
      <c r="O44" s="208">
        <f>Package!O51</f>
        <v>5309701.0297808051</v>
      </c>
      <c r="P44" s="207">
        <f>Package!P51</f>
        <v>-495387.90198065527</v>
      </c>
      <c r="Q44" s="152">
        <f>Package!Q51</f>
        <v>-8.5336832528134551E-2</v>
      </c>
    </row>
    <row r="45" spans="2:17">
      <c r="B45" s="579" t="s">
        <v>115</v>
      </c>
      <c r="C45" s="234" t="s">
        <v>12</v>
      </c>
      <c r="D45" s="151">
        <f>'NB &amp; PL'!D15</f>
        <v>94672511.80147925</v>
      </c>
      <c r="E45" s="133">
        <f>'NB &amp; PL'!E15</f>
        <v>1212732.5689224899</v>
      </c>
      <c r="F45" s="131">
        <f>'NB &amp; PL'!F15</f>
        <v>1.2975983667849644E-2</v>
      </c>
      <c r="G45" s="196">
        <f>'NB &amp; PL'!G15</f>
        <v>43.574148293895554</v>
      </c>
      <c r="H45" s="132">
        <f>'NB &amp; PL'!H15</f>
        <v>0.97821675787000117</v>
      </c>
      <c r="I45" s="262">
        <f>'NB &amp; PL'!I15</f>
        <v>7.7993268471220452</v>
      </c>
      <c r="J45" s="263">
        <f>'NB &amp; PL'!J15</f>
        <v>9.9195508078308237E-2</v>
      </c>
      <c r="K45" s="131">
        <f>'NB &amp; PL'!K15</f>
        <v>1.2882313782796738E-2</v>
      </c>
      <c r="L45" s="195">
        <f>'NB &amp; PL'!L15</f>
        <v>738381862.97775578</v>
      </c>
      <c r="M45" s="194">
        <f>'NB &amp; PL'!M15</f>
        <v>18729287.96903646</v>
      </c>
      <c r="N45" s="131">
        <f>'NB &amp; PL'!N15</f>
        <v>2.602545814389608E-2</v>
      </c>
      <c r="O45" s="193">
        <f>'NB &amp; PL'!O15</f>
        <v>157095744.27661479</v>
      </c>
      <c r="P45" s="192">
        <f>'NB &amp; PL'!P15</f>
        <v>2858345.9293073416</v>
      </c>
      <c r="Q45" s="131">
        <f>'NB &amp; PL'!Q15</f>
        <v>1.8532119705954832E-2</v>
      </c>
    </row>
    <row r="46" spans="2:17" ht="15" thickBot="1">
      <c r="B46" s="581"/>
      <c r="C46" s="244" t="s">
        <v>11</v>
      </c>
      <c r="D46" s="149">
        <f>'NB &amp; PL'!D16</f>
        <v>106240024.14947434</v>
      </c>
      <c r="E46" s="127">
        <f>'NB &amp; PL'!E16</f>
        <v>-339131.5610371381</v>
      </c>
      <c r="F46" s="125">
        <f>'NB &amp; PL'!F16</f>
        <v>-3.1819689204358268E-3</v>
      </c>
      <c r="G46" s="186">
        <f>'NB &amp; PL'!G16</f>
        <v>48.898233277506712</v>
      </c>
      <c r="H46" s="126">
        <f>'NB &amp; PL'!H16</f>
        <v>0.32291609731269943</v>
      </c>
      <c r="I46" s="250">
        <f>'NB &amp; PL'!I16</f>
        <v>4.8707766915954949</v>
      </c>
      <c r="J46" s="251">
        <f>'NB &amp; PL'!J16</f>
        <v>3.8067382646917558E-2</v>
      </c>
      <c r="K46" s="125">
        <f>'NB &amp; PL'!K16</f>
        <v>7.8770271939239897E-3</v>
      </c>
      <c r="L46" s="185">
        <f>'NB &amp; PL'!L16</f>
        <v>517471433.34180206</v>
      </c>
      <c r="M46" s="184">
        <f>'NB &amp; PL'!M16</f>
        <v>2405355.3997333646</v>
      </c>
      <c r="N46" s="125">
        <f>'NB &amp; PL'!N16</f>
        <v>4.6699938177716749E-3</v>
      </c>
      <c r="O46" s="183">
        <f>'NB &amp; PL'!O16</f>
        <v>165511385.26152325</v>
      </c>
      <c r="P46" s="182">
        <f>'NB &amp; PL'!P16</f>
        <v>-166898.93819570541</v>
      </c>
      <c r="Q46" s="125">
        <f>'NB &amp; PL'!Q16</f>
        <v>-1.0073676161114454E-3</v>
      </c>
    </row>
    <row r="47" spans="2:17">
      <c r="B47" s="573" t="s">
        <v>114</v>
      </c>
      <c r="C47" s="135" t="s">
        <v>113</v>
      </c>
      <c r="D47" s="181">
        <f>Sodium!D27</f>
        <v>216288742.9699178</v>
      </c>
      <c r="E47" s="180">
        <f>Sodium!E27</f>
        <v>-2012137.7864429951</v>
      </c>
      <c r="F47" s="173">
        <f>Sodium!F27</f>
        <v>-9.2172682926033762E-3</v>
      </c>
      <c r="G47" s="179">
        <f>Sodium!G27</f>
        <v>99.549463525739057</v>
      </c>
      <c r="H47" s="178">
        <f>Sodium!H27</f>
        <v>5.5013107512436932E-2</v>
      </c>
      <c r="I47" s="264">
        <f>Sodium!I27</f>
        <v>6.4900718939887598</v>
      </c>
      <c r="J47" s="265">
        <f>Sodium!J27</f>
        <v>5.0194267938726611E-2</v>
      </c>
      <c r="K47" s="173">
        <f>Sodium!K27</f>
        <v>7.7942890926506305E-3</v>
      </c>
      <c r="L47" s="177">
        <f>Sodium!L27</f>
        <v>1403729491.7352226</v>
      </c>
      <c r="M47" s="176">
        <f>Sodium!M27</f>
        <v>-2101465.9946815968</v>
      </c>
      <c r="N47" s="173">
        <f>Sodium!N27</f>
        <v>-1.4948212536697756E-3</v>
      </c>
      <c r="O47" s="175">
        <f>Sodium!O27</f>
        <v>349013301.3543368</v>
      </c>
      <c r="P47" s="174">
        <f>Sodium!P27</f>
        <v>-1996347.2585320473</v>
      </c>
      <c r="Q47" s="173">
        <f>Sodium!Q27</f>
        <v>-5.6874426854682664E-3</v>
      </c>
    </row>
    <row r="48" spans="2:17">
      <c r="B48" s="574"/>
      <c r="C48" s="134" t="s">
        <v>112</v>
      </c>
      <c r="D48" s="172">
        <f>Sodium!D28</f>
        <v>266025.65103275981</v>
      </c>
      <c r="E48" s="171">
        <f>Sodium!E28</f>
        <v>-95161.931586958875</v>
      </c>
      <c r="F48" s="164">
        <f>Sodium!F28</f>
        <v>-0.26346955478575085</v>
      </c>
      <c r="G48" s="170">
        <f>Sodium!G28</f>
        <v>0.12244146635074771</v>
      </c>
      <c r="H48" s="169">
        <f>Sodium!H28</f>
        <v>-4.2176101412270267E-2</v>
      </c>
      <c r="I48" s="266">
        <f>Sodium!I28</f>
        <v>10.989012390060758</v>
      </c>
      <c r="J48" s="267">
        <f>Sodium!J28</f>
        <v>0.17872998250680361</v>
      </c>
      <c r="K48" s="164">
        <f>Sodium!K28</f>
        <v>1.6533331486503218E-2</v>
      </c>
      <c r="L48" s="168">
        <f>Sodium!L28</f>
        <v>2923359.175272977</v>
      </c>
      <c r="M48" s="167">
        <f>Sodium!M28</f>
        <v>-981180.59494790807</v>
      </c>
      <c r="N48" s="164">
        <f>Sodium!N28</f>
        <v>-0.25129225278512179</v>
      </c>
      <c r="O48" s="166">
        <f>Sodium!O28</f>
        <v>470464.34269914764</v>
      </c>
      <c r="P48" s="165">
        <f>Sodium!P28</f>
        <v>-158261.67722868419</v>
      </c>
      <c r="Q48" s="164">
        <f>Sodium!Q28</f>
        <v>-0.25171803331258696</v>
      </c>
    </row>
    <row r="49" spans="2:17">
      <c r="B49" s="574"/>
      <c r="C49" s="134" t="s">
        <v>111</v>
      </c>
      <c r="D49" s="172">
        <f>Sodium!D29</f>
        <v>636388.05230319058</v>
      </c>
      <c r="E49" s="171">
        <f>Sodium!E29</f>
        <v>-56089.040496544447</v>
      </c>
      <c r="F49" s="164">
        <f>Sodium!F29</f>
        <v>-8.0997683648671173E-2</v>
      </c>
      <c r="G49" s="170">
        <f>Sodium!G29</f>
        <v>0.29290516154964119</v>
      </c>
      <c r="H49" s="169">
        <f>Sodium!H29</f>
        <v>-2.2703403732399874E-2</v>
      </c>
      <c r="I49" s="266">
        <f>Sodium!I29</f>
        <v>5.9336577545936757</v>
      </c>
      <c r="J49" s="267">
        <f>Sodium!J29</f>
        <v>-5.2125573254633295E-3</v>
      </c>
      <c r="K49" s="164">
        <f>Sodium!K29</f>
        <v>-8.7770182740004934E-4</v>
      </c>
      <c r="L49" s="168">
        <f>Sodium!L29</f>
        <v>3776108.9014795925</v>
      </c>
      <c r="M49" s="167">
        <f>Sodium!M29</f>
        <v>-336422.74663282838</v>
      </c>
      <c r="N49" s="164">
        <f>Sodium!N29</f>
        <v>-8.1804293661117591E-2</v>
      </c>
      <c r="O49" s="166">
        <f>Sodium!O29</f>
        <v>1508359.6195415435</v>
      </c>
      <c r="P49" s="165">
        <f>Sodium!P29</f>
        <v>-137585.59428066644</v>
      </c>
      <c r="Q49" s="164">
        <f>Sodium!Q29</f>
        <v>-8.3590628123742655E-2</v>
      </c>
    </row>
    <row r="50" spans="2:17" ht="15" thickBot="1">
      <c r="B50" s="575"/>
      <c r="C50" s="327" t="s">
        <v>110</v>
      </c>
      <c r="D50" s="163">
        <f>Sodium!D30</f>
        <v>76456.13913997401</v>
      </c>
      <c r="E50" s="162">
        <f>Sodium!E30</f>
        <v>20893.933027621752</v>
      </c>
      <c r="F50" s="155">
        <f>Sodium!F30</f>
        <v>0.37604577804870021</v>
      </c>
      <c r="G50" s="161">
        <f>Sodium!G30</f>
        <v>3.5189846360576711E-2</v>
      </c>
      <c r="H50" s="160">
        <f>Sodium!H30</f>
        <v>9.8663976322937302E-3</v>
      </c>
      <c r="I50" s="270">
        <f>Sodium!I30</f>
        <v>5.6693478105545747</v>
      </c>
      <c r="J50" s="271">
        <f>Sodium!J30</f>
        <v>-0.11079834255777943</v>
      </c>
      <c r="K50" s="155">
        <f>Sodium!K30</f>
        <v>-1.9168778716455014E-2</v>
      </c>
      <c r="L50" s="159">
        <f>Sodium!L30</f>
        <v>433456.44503666757</v>
      </c>
      <c r="M50" s="158">
        <f>Sodium!M30</f>
        <v>112298.77311791893</v>
      </c>
      <c r="N50" s="155">
        <f>Sodium!N30</f>
        <v>0.34966866102557242</v>
      </c>
      <c r="O50" s="157">
        <f>Sodium!O30</f>
        <v>94471.315737489815</v>
      </c>
      <c r="P50" s="156">
        <f>Sodium!P30</f>
        <v>20771.511834121251</v>
      </c>
      <c r="Q50" s="155">
        <f>Sodium!Q30</f>
        <v>0.28183944507309411</v>
      </c>
    </row>
    <row r="51" spans="2:17">
      <c r="B51" s="577" t="s">
        <v>588</v>
      </c>
      <c r="C51" s="315" t="s">
        <v>107</v>
      </c>
      <c r="D51" s="316">
        <f>'Flavor Groups'!D75</f>
        <v>1208497.4596322575</v>
      </c>
      <c r="E51" s="317">
        <f>'Flavor Groups'!E75</f>
        <v>4802.4890157901682</v>
      </c>
      <c r="F51" s="318">
        <f>'Flavor Groups'!F75</f>
        <v>3.9897890520640741E-3</v>
      </c>
      <c r="G51" s="319">
        <f>'Flavor Groups'!G75</f>
        <v>0.55622531310074785</v>
      </c>
      <c r="H51" s="320">
        <f>'Flavor Groups'!H75</f>
        <v>7.620244913549179E-3</v>
      </c>
      <c r="I51" s="321">
        <f>'Flavor Groups'!I75</f>
        <v>8.3957259700350395</v>
      </c>
      <c r="J51" s="322">
        <f>'Flavor Groups'!J75</f>
        <v>-0.15259642838105059</v>
      </c>
      <c r="K51" s="318">
        <f>'Flavor Groups'!K75</f>
        <v>-1.7851038048041452E-2</v>
      </c>
      <c r="L51" s="323">
        <f>'Flavor Groups'!L75</f>
        <v>10146213.506555917</v>
      </c>
      <c r="M51" s="324">
        <f>'Flavor Groups'!M75</f>
        <v>-143359.17162562907</v>
      </c>
      <c r="N51" s="318">
        <f>'Flavor Groups'!N75</f>
        <v>-1.3932470872149438E-2</v>
      </c>
      <c r="O51" s="325">
        <f>'Flavor Groups'!O75</f>
        <v>2511129.0082326578</v>
      </c>
      <c r="P51" s="326">
        <f>'Flavor Groups'!P75</f>
        <v>-1686.0671891388483</v>
      </c>
      <c r="Q51" s="318">
        <f>'Flavor Groups'!Q75</f>
        <v>-6.7098737413290473E-4</v>
      </c>
    </row>
    <row r="52" spans="2:17">
      <c r="B52" s="577"/>
      <c r="C52" s="233" t="s">
        <v>106</v>
      </c>
      <c r="D52" s="150">
        <f>'Flavor Groups'!D76</f>
        <v>489674.00722869806</v>
      </c>
      <c r="E52" s="130">
        <f>'Flavor Groups'!E76</f>
        <v>-28179.405380602577</v>
      </c>
      <c r="F52" s="128">
        <f>'Flavor Groups'!F76</f>
        <v>-5.4415795463460225E-2</v>
      </c>
      <c r="G52" s="191">
        <f>'Flavor Groups'!G76</f>
        <v>0.22537827929813076</v>
      </c>
      <c r="H52" s="129">
        <f>'Flavor Groups'!H76</f>
        <v>-1.0642484824527149E-2</v>
      </c>
      <c r="I52" s="248">
        <f>'Flavor Groups'!I76</f>
        <v>11.631970559078356</v>
      </c>
      <c r="J52" s="249">
        <f>'Flavor Groups'!J76</f>
        <v>-7.693672008160668E-2</v>
      </c>
      <c r="K52" s="128">
        <f>'Flavor Groups'!K76</f>
        <v>-6.5707856631969487E-3</v>
      </c>
      <c r="L52" s="190">
        <f>'Flavor Groups'!L76</f>
        <v>5695873.6356301382</v>
      </c>
      <c r="M52" s="189">
        <f>'Flavor Groups'!M76</f>
        <v>-367623.95680873003</v>
      </c>
      <c r="N52" s="128">
        <f>'Flavor Groups'!N76</f>
        <v>-6.0629026597974423E-2</v>
      </c>
      <c r="O52" s="188">
        <f>'Flavor Groups'!O76</f>
        <v>1033028.6038852687</v>
      </c>
      <c r="P52" s="187">
        <f>'Flavor Groups'!P76</f>
        <v>-58449.554143394926</v>
      </c>
      <c r="Q52" s="128">
        <f>'Flavor Groups'!Q76</f>
        <v>-5.3550823452996638E-2</v>
      </c>
    </row>
    <row r="53" spans="2:17">
      <c r="B53" s="577"/>
      <c r="C53" s="233" t="s">
        <v>105</v>
      </c>
      <c r="D53" s="150">
        <f>'Flavor Groups'!D77</f>
        <v>127160.9450202368</v>
      </c>
      <c r="E53" s="130">
        <f>'Flavor Groups'!E77</f>
        <v>-33248.367231720855</v>
      </c>
      <c r="F53" s="128">
        <f>'Flavor Groups'!F77</f>
        <v>-0.20727205150968464</v>
      </c>
      <c r="G53" s="191">
        <f>'Flavor Groups'!G77</f>
        <v>5.8527335654963798E-2</v>
      </c>
      <c r="H53" s="129">
        <f>'Flavor Groups'!H77</f>
        <v>-1.4582018320966943E-2</v>
      </c>
      <c r="I53" s="248">
        <f>'Flavor Groups'!I77</f>
        <v>11.380268655471392</v>
      </c>
      <c r="J53" s="249">
        <f>'Flavor Groups'!J77</f>
        <v>0.79821884192234904</v>
      </c>
      <c r="K53" s="128">
        <f>'Flavor Groups'!K77</f>
        <v>7.5431400908765878E-2</v>
      </c>
      <c r="L53" s="190">
        <f>'Flavor Groups'!L77</f>
        <v>1447125.7168139219</v>
      </c>
      <c r="M53" s="189">
        <f>'Flavor Groups'!M77</f>
        <v>-250333.61599343689</v>
      </c>
      <c r="N53" s="128">
        <f>'Flavor Groups'!N77</f>
        <v>-0.14747547181552817</v>
      </c>
      <c r="O53" s="188">
        <f>'Flavor Groups'!O77</f>
        <v>303374.7917137008</v>
      </c>
      <c r="P53" s="187">
        <f>'Flavor Groups'!P77</f>
        <v>-82222.578853261715</v>
      </c>
      <c r="Q53" s="128">
        <f>'Flavor Groups'!Q77</f>
        <v>-0.21323428303560751</v>
      </c>
    </row>
    <row r="54" spans="2:17">
      <c r="B54" s="577"/>
      <c r="C54" s="233" t="s">
        <v>104</v>
      </c>
      <c r="D54" s="150">
        <f>'Flavor Groups'!D78</f>
        <v>67149.447941686201</v>
      </c>
      <c r="E54" s="130">
        <f>'Flavor Groups'!E78</f>
        <v>-12114.146043452056</v>
      </c>
      <c r="F54" s="128">
        <f>'Flavor Groups'!F78</f>
        <v>-0.15283367097539674</v>
      </c>
      <c r="G54" s="191">
        <f>'Flavor Groups'!G78</f>
        <v>3.0906331170338038E-2</v>
      </c>
      <c r="H54" s="129">
        <f>'Flavor Groups'!H78</f>
        <v>-5.219440262194279E-3</v>
      </c>
      <c r="I54" s="248">
        <f>'Flavor Groups'!I78</f>
        <v>9.4794437538976908</v>
      </c>
      <c r="J54" s="249">
        <f>'Flavor Groups'!J78</f>
        <v>4.1862507491400081E-2</v>
      </c>
      <c r="K54" s="128">
        <f>'Flavor Groups'!K78</f>
        <v>4.4357241965297814E-3</v>
      </c>
      <c r="L54" s="190">
        <f>'Flavor Groups'!L78</f>
        <v>636539.41486849543</v>
      </c>
      <c r="M54" s="189">
        <f>'Flavor Groups'!M78</f>
        <v>-111517.19324840792</v>
      </c>
      <c r="N54" s="128">
        <f>'Flavor Groups'!N78</f>
        <v>-0.14907587479125703</v>
      </c>
      <c r="O54" s="188">
        <f>'Flavor Groups'!O78</f>
        <v>152187.05760860443</v>
      </c>
      <c r="P54" s="187">
        <f>'Flavor Groups'!P78</f>
        <v>-26947.467078600457</v>
      </c>
      <c r="Q54" s="128">
        <f>'Flavor Groups'!Q78</f>
        <v>-0.15043145438130745</v>
      </c>
    </row>
    <row r="55" spans="2:17">
      <c r="B55" s="577"/>
      <c r="C55" s="233" t="s">
        <v>103</v>
      </c>
      <c r="D55" s="150">
        <f>'Flavor Groups'!D79</f>
        <v>3126190.2864230499</v>
      </c>
      <c r="E55" s="130">
        <f>'Flavor Groups'!E79</f>
        <v>707878.20317640621</v>
      </c>
      <c r="F55" s="128">
        <f>'Flavor Groups'!F79</f>
        <v>0.29271581946779268</v>
      </c>
      <c r="G55" s="191">
        <f>'Flavor Groups'!G79</f>
        <v>1.4388662193856079</v>
      </c>
      <c r="H55" s="129">
        <f>'Flavor Groups'!H79</f>
        <v>0.33667812546345055</v>
      </c>
      <c r="I55" s="248">
        <f>'Flavor Groups'!I79</f>
        <v>7.6105351944910424</v>
      </c>
      <c r="J55" s="249">
        <f>'Flavor Groups'!J79</f>
        <v>0.45446162411048796</v>
      </c>
      <c r="K55" s="128">
        <f>'Flavor Groups'!K79</f>
        <v>6.3507120160353522E-2</v>
      </c>
      <c r="L55" s="190">
        <f>'Flavor Groups'!L79</f>
        <v>23791981.199498653</v>
      </c>
      <c r="M55" s="189">
        <f>'Flavor Groups'!M79</f>
        <v>6486362.0156454071</v>
      </c>
      <c r="N55" s="128">
        <f>'Flavor Groups'!N79</f>
        <v>0.37481247834792364</v>
      </c>
      <c r="O55" s="188">
        <f>'Flavor Groups'!O79</f>
        <v>5817852.7680710973</v>
      </c>
      <c r="P55" s="187">
        <f>'Flavor Groups'!P79</f>
        <v>1687272.4504392901</v>
      </c>
      <c r="Q55" s="128">
        <f>'Flavor Groups'!Q79</f>
        <v>0.40848314781266787</v>
      </c>
    </row>
    <row r="56" spans="2:17">
      <c r="B56" s="577"/>
      <c r="C56" s="233" t="s">
        <v>102</v>
      </c>
      <c r="D56" s="150">
        <f>'Flavor Groups'!D80</f>
        <v>9047501.5295917746</v>
      </c>
      <c r="E56" s="130">
        <f>'Flavor Groups'!E80</f>
        <v>-126755.78329854086</v>
      </c>
      <c r="F56" s="128">
        <f>'Flavor Groups'!F80</f>
        <v>-1.3816462627491633E-2</v>
      </c>
      <c r="G56" s="191">
        <f>'Flavor Groups'!G80</f>
        <v>4.1642200659718727</v>
      </c>
      <c r="H56" s="129">
        <f>'Flavor Groups'!H80</f>
        <v>-1.710841139764252E-2</v>
      </c>
      <c r="I56" s="248">
        <f>'Flavor Groups'!I80</f>
        <v>6.3762039895929163</v>
      </c>
      <c r="J56" s="249">
        <f>'Flavor Groups'!J80</f>
        <v>-5.6219682040996588E-2</v>
      </c>
      <c r="K56" s="128">
        <f>'Flavor Groups'!K80</f>
        <v>-8.7400465067183786E-3</v>
      </c>
      <c r="L56" s="190">
        <f>'Flavor Groups'!L80</f>
        <v>57688715.348831087</v>
      </c>
      <c r="M56" s="189">
        <f>'Flavor Groups'!M80</f>
        <v>-1323994.5602651089</v>
      </c>
      <c r="N56" s="128">
        <f>'Flavor Groups'!N80</f>
        <v>-2.2435752608287337E-2</v>
      </c>
      <c r="O56" s="188">
        <f>'Flavor Groups'!O80</f>
        <v>15941477.948323978</v>
      </c>
      <c r="P56" s="187">
        <f>'Flavor Groups'!P80</f>
        <v>-438363.56609770097</v>
      </c>
      <c r="Q56" s="128">
        <f>'Flavor Groups'!Q80</f>
        <v>-2.6762381413259859E-2</v>
      </c>
    </row>
    <row r="57" spans="2:17">
      <c r="B57" s="577"/>
      <c r="C57" s="233" t="s">
        <v>101</v>
      </c>
      <c r="D57" s="150">
        <f>'Flavor Groups'!D81</f>
        <v>193970098.28282702</v>
      </c>
      <c r="E57" s="130">
        <f>'Flavor Groups'!E81</f>
        <v>-2786774.2866657376</v>
      </c>
      <c r="F57" s="128">
        <f>'Flavor Groups'!F81</f>
        <v>-1.4163542295995145E-2</v>
      </c>
      <c r="G57" s="191">
        <f>'Flavor Groups'!G81</f>
        <v>89.277042156447109</v>
      </c>
      <c r="H57" s="129">
        <f>'Flavor Groups'!H81</f>
        <v>-0.39834914057274773</v>
      </c>
      <c r="I57" s="248">
        <f>'Flavor Groups'!I81</f>
        <v>6.3395245484577414</v>
      </c>
      <c r="J57" s="249">
        <f>'Flavor Groups'!J81</f>
        <v>4.1128030071565291E-2</v>
      </c>
      <c r="K57" s="128">
        <f>'Flavor Groups'!K81</f>
        <v>6.5299207427644513E-3</v>
      </c>
      <c r="L57" s="190">
        <f>'Flavor Groups'!L81</f>
        <v>1229678199.7307427</v>
      </c>
      <c r="M57" s="189">
        <f>'Flavor Groups'!M81</f>
        <v>-9574601.429502964</v>
      </c>
      <c r="N57" s="128">
        <f>'Flavor Groups'!N81</f>
        <v>-7.7261083618602924E-3</v>
      </c>
      <c r="O57" s="188">
        <f>'Flavor Groups'!O81</f>
        <v>305740923.84424424</v>
      </c>
      <c r="P57" s="187">
        <f>'Flavor Groups'!P81</f>
        <v>-3755625.2862389088</v>
      </c>
      <c r="Q57" s="128">
        <f>'Flavor Groups'!Q81</f>
        <v>-1.2134627338463617E-2</v>
      </c>
    </row>
    <row r="58" spans="2:17">
      <c r="B58" s="577"/>
      <c r="C58" s="233" t="s">
        <v>100</v>
      </c>
      <c r="D58" s="150">
        <f>'Flavor Groups'!D82</f>
        <v>3163673.1412372417</v>
      </c>
      <c r="E58" s="130">
        <f>'Flavor Groups'!E82</f>
        <v>12158.001180573367</v>
      </c>
      <c r="F58" s="128">
        <f>'Flavor Groups'!F82</f>
        <v>3.8578273117084723E-3</v>
      </c>
      <c r="G58" s="191">
        <f>'Flavor Groups'!G82</f>
        <v>1.4561181486211709</v>
      </c>
      <c r="H58" s="129">
        <f>'Flavor Groups'!H82</f>
        <v>1.975991791567111E-2</v>
      </c>
      <c r="I58" s="248">
        <f>'Flavor Groups'!I82</f>
        <v>7.7563168786180823</v>
      </c>
      <c r="J58" s="249">
        <f>'Flavor Groups'!J82</f>
        <v>5.081408957982525E-2</v>
      </c>
      <c r="K58" s="128">
        <f>'Flavor Groups'!K82</f>
        <v>6.5945196531643178E-3</v>
      </c>
      <c r="L58" s="190">
        <f>'Flavor Groups'!L82</f>
        <v>24538451.383809105</v>
      </c>
      <c r="M58" s="189">
        <f>'Flavor Groups'!M82</f>
        <v>254442.68240615353</v>
      </c>
      <c r="N58" s="128">
        <f>'Flavor Groups'!N82</f>
        <v>1.0477787482898312E-2</v>
      </c>
      <c r="O58" s="188">
        <f>'Flavor Groups'!O82</f>
        <v>6573963.9368196158</v>
      </c>
      <c r="P58" s="187">
        <f>'Flavor Groups'!P82</f>
        <v>36680.164994320832</v>
      </c>
      <c r="Q58" s="128">
        <f>'Flavor Groups'!Q82</f>
        <v>5.6109182765488623E-3</v>
      </c>
    </row>
    <row r="59" spans="2:17">
      <c r="B59" s="577"/>
      <c r="C59" s="233" t="s">
        <v>99</v>
      </c>
      <c r="D59" s="150">
        <f>'Flavor Groups'!D83</f>
        <v>1561665.1924436889</v>
      </c>
      <c r="E59" s="130">
        <f>'Flavor Groups'!E83</f>
        <v>12924.577334620757</v>
      </c>
      <c r="F59" s="128">
        <f>'Flavor Groups'!F83</f>
        <v>8.3452175325760148E-3</v>
      </c>
      <c r="G59" s="191">
        <f>'Flavor Groups'!G83</f>
        <v>0.71877495786367185</v>
      </c>
      <c r="H59" s="129">
        <f>'Flavor Groups'!H83</f>
        <v>1.2909292975954334E-2</v>
      </c>
      <c r="I59" s="248">
        <f>'Flavor Groups'!I83</f>
        <v>5.2790211084737431</v>
      </c>
      <c r="J59" s="249">
        <f>'Flavor Groups'!J83</f>
        <v>5.3274065675483762E-2</v>
      </c>
      <c r="K59" s="128">
        <f>'Flavor Groups'!K83</f>
        <v>1.019453587002497E-2</v>
      </c>
      <c r="L59" s="190">
        <f>'Flavor Groups'!L83</f>
        <v>8244063.5152789438</v>
      </c>
      <c r="M59" s="189">
        <f>'Flavor Groups'!M83</f>
        <v>150736.8258111747</v>
      </c>
      <c r="N59" s="128">
        <f>'Flavor Groups'!N83</f>
        <v>1.862482902208009E-2</v>
      </c>
      <c r="O59" s="188">
        <f>'Flavor Groups'!O83</f>
        <v>2830766.5104008336</v>
      </c>
      <c r="P59" s="187">
        <f>'Flavor Groups'!P83</f>
        <v>19621.914317836519</v>
      </c>
      <c r="Q59" s="128">
        <f>'Flavor Groups'!Q83</f>
        <v>6.9800444790984332E-3</v>
      </c>
    </row>
    <row r="60" spans="2:17">
      <c r="B60" s="577"/>
      <c r="C60" s="233" t="s">
        <v>98</v>
      </c>
      <c r="D60" s="150">
        <f>'Flavor Groups'!D84</f>
        <v>314057.36948816438</v>
      </c>
      <c r="E60" s="130">
        <f>'Flavor Groups'!E84</f>
        <v>44253.504925470217</v>
      </c>
      <c r="F60" s="128">
        <f>'Flavor Groups'!F84</f>
        <v>0.16402101948093875</v>
      </c>
      <c r="G60" s="191">
        <f>'Flavor Groups'!G84</f>
        <v>0.14454863540077953</v>
      </c>
      <c r="H60" s="129">
        <f>'Flavor Groups'!H84</f>
        <v>2.1580797926322948E-2</v>
      </c>
      <c r="I60" s="248">
        <f>'Flavor Groups'!I84</f>
        <v>8.3776077683413845</v>
      </c>
      <c r="J60" s="249">
        <f>'Flavor Groups'!J84</f>
        <v>-0.77326955061077918</v>
      </c>
      <c r="K60" s="128">
        <f>'Flavor Groups'!K84</f>
        <v>-8.4502231169603717E-2</v>
      </c>
      <c r="L60" s="190">
        <f>'Flavor Groups'!L84</f>
        <v>2631049.4583289064</v>
      </c>
      <c r="M60" s="189">
        <f>'Flavor Groups'!M84</f>
        <v>162107.39353650715</v>
      </c>
      <c r="N60" s="128">
        <f>'Flavor Groups'!N84</f>
        <v>6.5658646206482749E-2</v>
      </c>
      <c r="O60" s="188">
        <f>'Flavor Groups'!O84</f>
        <v>535143.55645671044</v>
      </c>
      <c r="P60" s="187">
        <f>'Flavor Groups'!P84</f>
        <v>28651.810846489156</v>
      </c>
      <c r="Q60" s="128">
        <f>'Flavor Groups'!Q84</f>
        <v>5.6569156545620405E-2</v>
      </c>
    </row>
    <row r="61" spans="2:17">
      <c r="B61" s="577"/>
      <c r="C61" s="233" t="s">
        <v>97</v>
      </c>
      <c r="D61" s="150">
        <f>'Flavor Groups'!D85</f>
        <v>1059278.1600764655</v>
      </c>
      <c r="E61" s="130">
        <f>'Flavor Groups'!E85</f>
        <v>-28993.885769620305</v>
      </c>
      <c r="F61" s="128">
        <f>'Flavor Groups'!F85</f>
        <v>-2.664213041241795E-2</v>
      </c>
      <c r="G61" s="191">
        <f>'Flavor Groups'!G85</f>
        <v>0.48754535771105983</v>
      </c>
      <c r="H61" s="129">
        <f>'Flavor Groups'!H85</f>
        <v>-8.4536906291079461E-3</v>
      </c>
      <c r="I61" s="248">
        <f>'Flavor Groups'!I85</f>
        <v>10.203278502481233</v>
      </c>
      <c r="J61" s="249">
        <f>'Flavor Groups'!J85</f>
        <v>0.31272692203366503</v>
      </c>
      <c r="K61" s="128">
        <f>'Flavor Groups'!K85</f>
        <v>3.1618754473905032E-2</v>
      </c>
      <c r="L61" s="190">
        <f>'Flavor Groups'!L85</f>
        <v>10808110.078856073</v>
      </c>
      <c r="M61" s="189">
        <f>'Flavor Groups'!M85</f>
        <v>44499.27585616149</v>
      </c>
      <c r="N61" s="128">
        <f>'Flavor Groups'!N85</f>
        <v>4.1342330813149758E-3</v>
      </c>
      <c r="O61" s="188">
        <f>'Flavor Groups'!O85</f>
        <v>2358506.2700021197</v>
      </c>
      <c r="P61" s="187">
        <f>'Flavor Groups'!P85</f>
        <v>99869.476033132523</v>
      </c>
      <c r="Q61" s="128">
        <f>'Flavor Groups'!Q85</f>
        <v>4.4216704651143572E-2</v>
      </c>
    </row>
    <row r="62" spans="2:17" ht="15" thickBot="1">
      <c r="B62" s="578"/>
      <c r="C62" s="232" t="s">
        <v>96</v>
      </c>
      <c r="D62" s="149">
        <f>'Flavor Groups'!D86</f>
        <v>310502.00872029032</v>
      </c>
      <c r="E62" s="127">
        <f>'Flavor Groups'!E86</f>
        <v>7412.8920106644509</v>
      </c>
      <c r="F62" s="125">
        <f>'Flavor Groups'!F86</f>
        <v>2.4457796740245088E-2</v>
      </c>
      <c r="G62" s="186">
        <f>'Flavor Groups'!G86</f>
        <v>0.14291223836863465</v>
      </c>
      <c r="H62" s="126">
        <f>'Flavor Groups'!H86</f>
        <v>4.7740641648125193E-3</v>
      </c>
      <c r="I62" s="250">
        <f>'Flavor Groups'!I86</f>
        <v>11.399036401879679</v>
      </c>
      <c r="J62" s="251">
        <f>'Flavor Groups'!J86</f>
        <v>0.21336104357408914</v>
      </c>
      <c r="K62" s="125">
        <f>'Flavor Groups'!K86</f>
        <v>1.907448917831003E-2</v>
      </c>
      <c r="L62" s="185">
        <f>'Flavor Groups'!L86</f>
        <v>3539423.7002593507</v>
      </c>
      <c r="M62" s="184">
        <f>'Flavor Groups'!M86</f>
        <v>149167.23610988166</v>
      </c>
      <c r="N62" s="125">
        <f>'Flavor Groups'!N86</f>
        <v>4.3998805897802189E-2</v>
      </c>
      <c r="O62" s="183">
        <f>'Flavor Groups'!O86</f>
        <v>607471.32978628436</v>
      </c>
      <c r="P62" s="182">
        <f>'Flavor Groups'!P86</f>
        <v>15783.507693119929</v>
      </c>
      <c r="Q62" s="125">
        <f>'Flavor Groups'!Q86</f>
        <v>2.6675397234446938E-2</v>
      </c>
    </row>
    <row r="63" spans="2:17">
      <c r="B63" s="582" t="s">
        <v>95</v>
      </c>
      <c r="C63" s="135" t="s">
        <v>94</v>
      </c>
      <c r="D63" s="181">
        <f>'Cheddar Sharpness'!D33</f>
        <v>217267612.8123937</v>
      </c>
      <c r="E63" s="180">
        <f>'Cheddar Sharpness'!E33</f>
        <v>-2142494.8254990876</v>
      </c>
      <c r="F63" s="173">
        <f>'Cheddar Sharpness'!F33</f>
        <v>-9.7647954716607241E-3</v>
      </c>
      <c r="G63" s="179">
        <f>'Cheddar Sharpness'!G33</f>
        <v>99.999999999999972</v>
      </c>
      <c r="H63" s="178">
        <f>'Cheddar Sharpness'!H33</f>
        <v>-5.6843418860808015E-14</v>
      </c>
      <c r="I63" s="264">
        <f>'Cheddar Sharpness'!I33</f>
        <v>6.4936618854245181</v>
      </c>
      <c r="J63" s="265">
        <f>'Cheddar Sharpness'!J33</f>
        <v>4.8338094079152683E-2</v>
      </c>
      <c r="K63" s="173">
        <f>'Cheddar Sharpness'!K33</f>
        <v>7.4997153973955476E-3</v>
      </c>
      <c r="L63" s="177">
        <f>'Cheddar Sharpness'!L33</f>
        <v>1410862416.2570126</v>
      </c>
      <c r="M63" s="176">
        <f>'Cheddar Sharpness'!M33</f>
        <v>-3306770.5631451607</v>
      </c>
      <c r="N63" s="173">
        <f>'Cheddar Sharpness'!N33</f>
        <v>-2.3383132612163808E-3</v>
      </c>
      <c r="O63" s="175">
        <f>'Cheddar Sharpness'!O33</f>
        <v>351086596.63231486</v>
      </c>
      <c r="P63" s="174">
        <f>'Cheddar Sharpness'!P33</f>
        <v>-2271423.018207252</v>
      </c>
      <c r="Q63" s="173">
        <f>'Cheddar Sharpness'!Q33</f>
        <v>-6.428106599798508E-3</v>
      </c>
    </row>
    <row r="64" spans="2:17">
      <c r="B64" s="583"/>
      <c r="C64" s="120" t="s">
        <v>93</v>
      </c>
      <c r="D64" s="172">
        <f>'Cheddar Sharpness'!D34</f>
        <v>6898115.1686907327</v>
      </c>
      <c r="E64" s="171">
        <f>'Cheddar Sharpness'!E34</f>
        <v>-81754.14650542289</v>
      </c>
      <c r="F64" s="164">
        <f>'Cheddar Sharpness'!F34</f>
        <v>-1.1712847735907124E-2</v>
      </c>
      <c r="G64" s="170">
        <f>'Cheddar Sharpness'!G34</f>
        <v>3.1749394580254893</v>
      </c>
      <c r="H64" s="169">
        <f>'Cheddar Sharpness'!H34</f>
        <v>-6.2582499285599447E-3</v>
      </c>
      <c r="I64" s="266">
        <f>'Cheddar Sharpness'!I34</f>
        <v>6.4402527461158519</v>
      </c>
      <c r="J64" s="267">
        <f>'Cheddar Sharpness'!J34</f>
        <v>9.8033109166554944E-2</v>
      </c>
      <c r="K64" s="164">
        <f>'Cheddar Sharpness'!K34</f>
        <v>1.5457223933939687E-2</v>
      </c>
      <c r="L64" s="168">
        <f>'Cheddar Sharpness'!L34</f>
        <v>44425605.158183903</v>
      </c>
      <c r="M64" s="167">
        <f>'Cheddar Sharpness'!M34</f>
        <v>157740.92400700599</v>
      </c>
      <c r="N64" s="164">
        <f>'Cheddar Sharpness'!N34</f>
        <v>3.5633280876745462E-3</v>
      </c>
      <c r="O64" s="166">
        <f>'Cheddar Sharpness'!O34</f>
        <v>12254890.33691499</v>
      </c>
      <c r="P64" s="165">
        <f>'Cheddar Sharpness'!P34</f>
        <v>-264972.35504153743</v>
      </c>
      <c r="Q64" s="164">
        <f>'Cheddar Sharpness'!Q34</f>
        <v>-2.116415823088625E-2</v>
      </c>
    </row>
    <row r="65" spans="2:17">
      <c r="B65" s="583"/>
      <c r="C65" s="120" t="s">
        <v>92</v>
      </c>
      <c r="D65" s="172">
        <f>'Cheddar Sharpness'!D35</f>
        <v>20023146.668282852</v>
      </c>
      <c r="E65" s="171">
        <f>'Cheddar Sharpness'!E35</f>
        <v>-154100.69151512533</v>
      </c>
      <c r="F65" s="164">
        <f>'Cheddar Sharpness'!F35</f>
        <v>-7.6373495733695687E-3</v>
      </c>
      <c r="G65" s="170">
        <f>'Cheddar Sharpness'!G35</f>
        <v>9.2158911349444619</v>
      </c>
      <c r="H65" s="169">
        <f>'Cheddar Sharpness'!H35</f>
        <v>1.9757202455879863E-2</v>
      </c>
      <c r="I65" s="266">
        <f>'Cheddar Sharpness'!I35</f>
        <v>5.8104969750344262</v>
      </c>
      <c r="J65" s="267">
        <f>'Cheddar Sharpness'!J35</f>
        <v>2.732949188377809E-2</v>
      </c>
      <c r="K65" s="164">
        <f>'Cheddar Sharpness'!K35</f>
        <v>4.7256960763116416E-3</v>
      </c>
      <c r="L65" s="168">
        <f>'Cheddar Sharpness'!L35</f>
        <v>116344433.14672816</v>
      </c>
      <c r="M65" s="167">
        <f>'Cheddar Sharpness'!M35</f>
        <v>-343967.683942765</v>
      </c>
      <c r="N65" s="164">
        <f>'Cheddar Sharpness'!N35</f>
        <v>-2.9477452899702001E-3</v>
      </c>
      <c r="O65" s="166">
        <f>'Cheddar Sharpness'!O35</f>
        <v>33781594.258955613</v>
      </c>
      <c r="P65" s="165">
        <f>'Cheddar Sharpness'!P35</f>
        <v>-172198.94494724274</v>
      </c>
      <c r="Q65" s="164">
        <f>'Cheddar Sharpness'!Q35</f>
        <v>-5.0715672300038969E-3</v>
      </c>
    </row>
    <row r="66" spans="2:17">
      <c r="B66" s="583"/>
      <c r="C66" s="120" t="s">
        <v>91</v>
      </c>
      <c r="D66" s="172">
        <f>'Cheddar Sharpness'!D36</f>
        <v>5090774.3724908698</v>
      </c>
      <c r="E66" s="171">
        <f>'Cheddar Sharpness'!E36</f>
        <v>137250.06115535647</v>
      </c>
      <c r="F66" s="164">
        <f>'Cheddar Sharpness'!F36</f>
        <v>2.7707557797036965E-2</v>
      </c>
      <c r="G66" s="170">
        <f>'Cheddar Sharpness'!G36</f>
        <v>2.343089384834661</v>
      </c>
      <c r="H66" s="169">
        <f>'Cheddar Sharpness'!H36</f>
        <v>8.543390821885799E-2</v>
      </c>
      <c r="I66" s="266">
        <f>'Cheddar Sharpness'!I36</f>
        <v>5.8080284090999861</v>
      </c>
      <c r="J66" s="267">
        <f>'Cheddar Sharpness'!J36</f>
        <v>2.953067162496037E-2</v>
      </c>
      <c r="K66" s="164">
        <f>'Cheddar Sharpness'!K36</f>
        <v>5.1104409773229578E-3</v>
      </c>
      <c r="L66" s="168">
        <f>'Cheddar Sharpness'!L36</f>
        <v>29567362.179745127</v>
      </c>
      <c r="M66" s="167">
        <f>'Cheddar Sharpness'!M36</f>
        <v>943433.15416532755</v>
      </c>
      <c r="N66" s="164">
        <f>'Cheddar Sharpness'!N36</f>
        <v>3.2959596613107434E-2</v>
      </c>
      <c r="O66" s="166">
        <f>'Cheddar Sharpness'!O36</f>
        <v>7572488.2284499239</v>
      </c>
      <c r="P66" s="165">
        <f>'Cheddar Sharpness'!P36</f>
        <v>193165.10657706019</v>
      </c>
      <c r="Q66" s="164">
        <f>'Cheddar Sharpness'!Q36</f>
        <v>2.6176534539394867E-2</v>
      </c>
    </row>
    <row r="67" spans="2:17" ht="15" thickBot="1">
      <c r="B67" s="584"/>
      <c r="C67" s="119" t="s">
        <v>90</v>
      </c>
      <c r="D67" s="163">
        <f>'Cheddar Sharpness'!D37</f>
        <v>10492871.569007957</v>
      </c>
      <c r="E67" s="162">
        <f>'Cheddar Sharpness'!E37</f>
        <v>-330443.32607765682</v>
      </c>
      <c r="F67" s="155">
        <f>'Cheddar Sharpness'!F37</f>
        <v>-3.0530695011719233E-2</v>
      </c>
      <c r="G67" s="161">
        <f>'Cheddar Sharpness'!G37</f>
        <v>4.8294687980340365</v>
      </c>
      <c r="H67" s="160">
        <f>'Cheddar Sharpness'!H37</f>
        <v>-0.10344655924205526</v>
      </c>
      <c r="I67" s="270">
        <f>'Cheddar Sharpness'!I37</f>
        <v>5.6207702519339886</v>
      </c>
      <c r="J67" s="271">
        <f>'Cheddar Sharpness'!J37</f>
        <v>3.2407114264065839E-2</v>
      </c>
      <c r="K67" s="155">
        <f>'Cheddar Sharpness'!K37</f>
        <v>5.7990351495980337E-3</v>
      </c>
      <c r="L67" s="159">
        <f>'Cheddar Sharpness'!L37</f>
        <v>58978020.37244384</v>
      </c>
      <c r="M67" s="158">
        <f>'Cheddar Sharpness'!M37</f>
        <v>-1506593.6146464124</v>
      </c>
      <c r="N67" s="155">
        <f>'Cheddar Sharpness'!N37</f>
        <v>-2.4908708435635838E-2</v>
      </c>
      <c r="O67" s="157">
        <f>'Cheddar Sharpness'!O37</f>
        <v>16322166.652358688</v>
      </c>
      <c r="P67" s="156">
        <f>'Cheddar Sharpness'!P37</f>
        <v>-255539.99249810353</v>
      </c>
      <c r="Q67" s="155">
        <f>'Cheddar Sharpness'!Q37</f>
        <v>-1.54146769497447E-2</v>
      </c>
    </row>
    <row r="68" spans="2:17">
      <c r="B68" s="573" t="s">
        <v>63</v>
      </c>
      <c r="C68" s="402" t="s">
        <v>287</v>
      </c>
      <c r="D68" s="348">
        <f>Size!D39</f>
        <v>472474.54846407665</v>
      </c>
      <c r="E68" s="349">
        <f>Size!E39</f>
        <v>259581.63948795531</v>
      </c>
      <c r="F68" s="352">
        <f>Size!F39</f>
        <v>1.2193061795077014</v>
      </c>
      <c r="G68" s="364">
        <f>Size!G39</f>
        <v>0.21746202406708873</v>
      </c>
      <c r="H68" s="365">
        <f>Size!H39</f>
        <v>0.12043235152006422</v>
      </c>
      <c r="I68" s="363">
        <f>Size!I39</f>
        <v>15.915871378317465</v>
      </c>
      <c r="J68" s="350">
        <f>Size!J39</f>
        <v>-3.4437490659815069</v>
      </c>
      <c r="K68" s="352">
        <f>Size!K39</f>
        <v>-0.17788308794016791</v>
      </c>
      <c r="L68" s="368">
        <f>Size!L39</f>
        <v>7519844.1428828659</v>
      </c>
      <c r="M68" s="371">
        <f>Size!M39</f>
        <v>3398318.2298224666</v>
      </c>
      <c r="N68" s="352">
        <f>Size!N39</f>
        <v>0.82452914321217463</v>
      </c>
      <c r="O68" s="360">
        <f>Size!O39</f>
        <v>2880619.6574895382</v>
      </c>
      <c r="P68" s="351">
        <f>Size!P39</f>
        <v>1520847.2740051157</v>
      </c>
      <c r="Q68" s="352">
        <f>Size!Q39</f>
        <v>1.118457245107404</v>
      </c>
    </row>
    <row r="69" spans="2:17">
      <c r="B69" s="574"/>
      <c r="C69" s="402" t="s">
        <v>288</v>
      </c>
      <c r="D69" s="172">
        <f>Size!D40</f>
        <v>28543144.184066374</v>
      </c>
      <c r="E69" s="397">
        <f>Size!E40</f>
        <v>145804.31359171495</v>
      </c>
      <c r="F69" s="356">
        <f>Size!F40</f>
        <v>5.1344356287157345E-3</v>
      </c>
      <c r="G69" s="344">
        <f>Size!G40</f>
        <v>13.137321211658371</v>
      </c>
      <c r="H69" s="366">
        <f>Size!H40</f>
        <v>0.19473612467564116</v>
      </c>
      <c r="I69" s="346">
        <f>Size!I40</f>
        <v>9.7738957944008593</v>
      </c>
      <c r="J69" s="398">
        <f>Size!J40</f>
        <v>0.16248929683810154</v>
      </c>
      <c r="K69" s="356">
        <f>Size!K40</f>
        <v>1.6905881244259648E-2</v>
      </c>
      <c r="L69" s="369">
        <f>Size!L40</f>
        <v>278977716.89962369</v>
      </c>
      <c r="M69" s="399">
        <f>Size!M40</f>
        <v>6039339.9550455809</v>
      </c>
      <c r="N69" s="356">
        <f>Size!N40</f>
        <v>2.212711903197075E-2</v>
      </c>
      <c r="O69" s="400">
        <f>Size!O40</f>
        <v>73328007.571983814</v>
      </c>
      <c r="P69" s="401">
        <f>Size!P40</f>
        <v>404719.85293036699</v>
      </c>
      <c r="Q69" s="356">
        <f>Size!Q40</f>
        <v>5.5499397461288829E-3</v>
      </c>
    </row>
    <row r="70" spans="2:17">
      <c r="B70" s="574"/>
      <c r="C70" s="114" t="s">
        <v>89</v>
      </c>
      <c r="D70" s="172">
        <f>Size!D41</f>
        <v>86836767.891206384</v>
      </c>
      <c r="E70" s="353">
        <f>Size!E41</f>
        <v>348275.87033052742</v>
      </c>
      <c r="F70" s="356">
        <f>Size!F41</f>
        <v>4.0268463721909219E-3</v>
      </c>
      <c r="G70" s="344">
        <f>Size!G41</f>
        <v>39.967654068251868</v>
      </c>
      <c r="H70" s="366">
        <f>Size!H41</f>
        <v>0.5490087961691259</v>
      </c>
      <c r="I70" s="346">
        <f>Size!I41</f>
        <v>6.2952159061829978</v>
      </c>
      <c r="J70" s="354">
        <f>Size!J41</f>
        <v>8.2165001874611399E-2</v>
      </c>
      <c r="K70" s="356">
        <f>Size!K41</f>
        <v>1.3224582115951245E-2</v>
      </c>
      <c r="L70" s="369">
        <f>Size!L41</f>
        <v>546656202.47024345</v>
      </c>
      <c r="M70" s="372">
        <f>Size!M41</f>
        <v>9298798.9076720476</v>
      </c>
      <c r="N70" s="356">
        <f>Size!N41</f>
        <v>1.7304681848659537E-2</v>
      </c>
      <c r="O70" s="361">
        <f>Size!O41</f>
        <v>169734707.83509517</v>
      </c>
      <c r="P70" s="355">
        <f>Size!P41</f>
        <v>569941.10899633169</v>
      </c>
      <c r="Q70" s="356">
        <f>Size!Q41</f>
        <v>3.369147843410828E-3</v>
      </c>
    </row>
    <row r="71" spans="2:17">
      <c r="B71" s="574"/>
      <c r="C71" s="114" t="s">
        <v>88</v>
      </c>
      <c r="D71" s="172">
        <f>Size!D42</f>
        <v>23132470.164215151</v>
      </c>
      <c r="E71" s="353">
        <f>Size!E42</f>
        <v>-34424.57677731663</v>
      </c>
      <c r="F71" s="356">
        <f>Size!F42</f>
        <v>-1.4859383254504262E-3</v>
      </c>
      <c r="G71" s="344">
        <f>Size!G42</f>
        <v>10.646994213624277</v>
      </c>
      <c r="H71" s="366">
        <f>Size!H42</f>
        <v>8.8276116996587106E-2</v>
      </c>
      <c r="I71" s="346">
        <f>Size!I42</f>
        <v>5.380150284835663</v>
      </c>
      <c r="J71" s="354">
        <f>Size!J42</f>
        <v>7.8694996791432104E-2</v>
      </c>
      <c r="K71" s="356">
        <f>Size!K42</f>
        <v>1.4844036687228878E-2</v>
      </c>
      <c r="L71" s="369">
        <f>Size!L42</f>
        <v>124456165.94295463</v>
      </c>
      <c r="M71" s="372">
        <f>Size!M42</f>
        <v>1637909.3107560277</v>
      </c>
      <c r="N71" s="356">
        <f>Size!N42</f>
        <v>1.3336041038760566E-2</v>
      </c>
      <c r="O71" s="361">
        <f>Size!O42</f>
        <v>29967736.058332324</v>
      </c>
      <c r="P71" s="355">
        <f>Size!P42</f>
        <v>-90313.640425913036</v>
      </c>
      <c r="Q71" s="356">
        <f>Size!Q42</f>
        <v>-3.0046407312196337E-3</v>
      </c>
    </row>
    <row r="72" spans="2:17">
      <c r="B72" s="574"/>
      <c r="C72" s="114" t="s">
        <v>87</v>
      </c>
      <c r="D72" s="172">
        <f>Size!D43</f>
        <v>35027111.865656957</v>
      </c>
      <c r="E72" s="353">
        <f>Size!E43</f>
        <v>461167.66027359664</v>
      </c>
      <c r="F72" s="356">
        <f>Size!F43</f>
        <v>1.3341676927250655E-2</v>
      </c>
      <c r="G72" s="344">
        <f>Size!G43</f>
        <v>16.12164436855215</v>
      </c>
      <c r="H72" s="366">
        <f>Size!H43</f>
        <v>0.36760979944749295</v>
      </c>
      <c r="I72" s="346">
        <f>Size!I43</f>
        <v>5.4328680531556994</v>
      </c>
      <c r="J72" s="354">
        <f>Size!J43</f>
        <v>-3.6192726135088726E-2</v>
      </c>
      <c r="K72" s="356">
        <f>Size!K43</f>
        <v>-6.6177224199329698E-3</v>
      </c>
      <c r="L72" s="369">
        <f>Size!L43</f>
        <v>190297677.04923862</v>
      </c>
      <c r="M72" s="372">
        <f>Size!M43</f>
        <v>1254427.2964228094</v>
      </c>
      <c r="N72" s="356">
        <f>Size!N43</f>
        <v>6.6356629927968348E-3</v>
      </c>
      <c r="O72" s="361">
        <f>Size!O43</f>
        <v>33585294.132565618</v>
      </c>
      <c r="P72" s="355">
        <f>Size!P43</f>
        <v>452851.98201619461</v>
      </c>
      <c r="Q72" s="356">
        <f>Size!Q43</f>
        <v>1.36679324741139E-2</v>
      </c>
    </row>
    <row r="73" spans="2:17" ht="15" thickBot="1">
      <c r="B73" s="575"/>
      <c r="C73" s="109" t="s">
        <v>86</v>
      </c>
      <c r="D73" s="163">
        <f>Size!D44</f>
        <v>26781040.145828869</v>
      </c>
      <c r="E73" s="162">
        <f>Size!E44</f>
        <v>-476125.81992235407</v>
      </c>
      <c r="F73" s="359">
        <f>Size!F44</f>
        <v>-1.7467913594561107E-2</v>
      </c>
      <c r="G73" s="345">
        <f>Size!G44</f>
        <v>12.326291893745697</v>
      </c>
      <c r="H73" s="367">
        <f>Size!H44</f>
        <v>-9.6638963539856348E-2</v>
      </c>
      <c r="I73" s="347">
        <f>Size!I44</f>
        <v>4.039946353215198</v>
      </c>
      <c r="J73" s="357">
        <f>Size!J44</f>
        <v>4.6447538088727036E-2</v>
      </c>
      <c r="K73" s="359">
        <f>Size!K44</f>
        <v>1.1630787997931604E-2</v>
      </c>
      <c r="L73" s="370">
        <f>Size!L44</f>
        <v>108193965.47245117</v>
      </c>
      <c r="M73" s="373">
        <f>Size!M44</f>
        <v>-657494.51548191905</v>
      </c>
      <c r="N73" s="359">
        <f>Size!N44</f>
        <v>-6.0402911964139638E-3</v>
      </c>
      <c r="O73" s="362">
        <f>Size!O44</f>
        <v>12873712.89542532</v>
      </c>
      <c r="P73" s="358">
        <f>Size!P44</f>
        <v>-249904.81012090296</v>
      </c>
      <c r="Q73" s="359">
        <f>Size!Q44</f>
        <v>-1.9042371983701546E-2</v>
      </c>
    </row>
    <row r="74" spans="2:17">
      <c r="B74" s="573" t="s">
        <v>85</v>
      </c>
      <c r="C74" s="135" t="s">
        <v>182</v>
      </c>
      <c r="D74" s="144">
        <f>Variety!D297</f>
        <v>34255.112920462299</v>
      </c>
      <c r="E74" s="143">
        <f>Variety!E297</f>
        <v>4401.1720941430904</v>
      </c>
      <c r="F74" s="142">
        <f>Variety!F297</f>
        <v>0.14742348823385557</v>
      </c>
      <c r="G74" s="148">
        <f>Variety!G297</f>
        <v>1.5766322682451945E-2</v>
      </c>
      <c r="H74" s="147">
        <f>Variety!H297</f>
        <v>2.1598661943173295E-3</v>
      </c>
      <c r="I74" s="272">
        <f>Variety!I297</f>
        <v>5.70168076262933</v>
      </c>
      <c r="J74" s="273">
        <f>Variety!J297</f>
        <v>3.0201093355580966E-2</v>
      </c>
      <c r="K74" s="142">
        <f>Variety!K297</f>
        <v>5.3250818334412385E-3</v>
      </c>
      <c r="L74" s="146">
        <f>Variety!L297</f>
        <v>195311.71836029529</v>
      </c>
      <c r="M74" s="145">
        <f>Variety!M297</f>
        <v>25995.699916124344</v>
      </c>
      <c r="N74" s="142">
        <f>Variety!N297</f>
        <v>0.15353361220631337</v>
      </c>
      <c r="O74" s="144">
        <f>Variety!O297</f>
        <v>61624.697316104946</v>
      </c>
      <c r="P74" s="143">
        <f>Variety!P297</f>
        <v>8459.9144463737321</v>
      </c>
      <c r="Q74" s="142">
        <f>Variety!Q297</f>
        <v>0.15912628604358114</v>
      </c>
    </row>
    <row r="75" spans="2:17">
      <c r="B75" s="574"/>
      <c r="C75" s="135" t="s">
        <v>169</v>
      </c>
      <c r="D75" s="139">
        <f>Variety!D298</f>
        <v>261753.73124182399</v>
      </c>
      <c r="E75" s="102">
        <f>Variety!E298</f>
        <v>11581.864597694803</v>
      </c>
      <c r="F75" s="101">
        <f>Variety!F298</f>
        <v>4.629563169135268E-2</v>
      </c>
      <c r="G75" s="141">
        <f>Variety!G298</f>
        <v>0.12047526451530682</v>
      </c>
      <c r="H75" s="104">
        <f>Variety!H298</f>
        <v>6.4550539892700848E-3</v>
      </c>
      <c r="I75" s="274">
        <f>Variety!I298</f>
        <v>11.73728067713723</v>
      </c>
      <c r="J75" s="275">
        <f>Variety!J298</f>
        <v>-0.20625317251713504</v>
      </c>
      <c r="K75" s="101">
        <f>Variety!K298</f>
        <v>-1.7269023985150244E-2</v>
      </c>
      <c r="L75" s="140">
        <f>Variety!L298</f>
        <v>3072277.0118732322</v>
      </c>
      <c r="M75" s="103">
        <f>Variety!M298</f>
        <v>84340.854377857409</v>
      </c>
      <c r="N75" s="101">
        <f>Variety!N298</f>
        <v>2.8227127332116689E-2</v>
      </c>
      <c r="O75" s="139">
        <f>Variety!O298</f>
        <v>572971.93000836892</v>
      </c>
      <c r="P75" s="102">
        <f>Variety!P298</f>
        <v>20829.599224518286</v>
      </c>
      <c r="Q75" s="101">
        <f>Variety!Q298</f>
        <v>3.772505396379857E-2</v>
      </c>
    </row>
    <row r="76" spans="2:17">
      <c r="B76" s="574"/>
      <c r="C76" s="135" t="s">
        <v>164</v>
      </c>
      <c r="D76" s="139">
        <f>Variety!D299</f>
        <v>1316071.7442947014</v>
      </c>
      <c r="E76" s="102">
        <f>Variety!E299</f>
        <v>-102313.25121834106</v>
      </c>
      <c r="F76" s="101">
        <f>Variety!F299</f>
        <v>-7.2133624891691311E-2</v>
      </c>
      <c r="G76" s="141">
        <f>Variety!G299</f>
        <v>0.60573765563075577</v>
      </c>
      <c r="H76" s="104">
        <f>Variety!H299</f>
        <v>-4.0716152164598007E-2</v>
      </c>
      <c r="I76" s="274">
        <f>Variety!I299</f>
        <v>8.7235069620123156</v>
      </c>
      <c r="J76" s="275">
        <f>Variety!J299</f>
        <v>-0.21513143146414571</v>
      </c>
      <c r="K76" s="101">
        <f>Variety!K299</f>
        <v>-2.4067584121218229E-2</v>
      </c>
      <c r="L76" s="140">
        <f>Variety!L299</f>
        <v>11480761.023862518</v>
      </c>
      <c r="M76" s="103">
        <f>Variety!M299</f>
        <v>-1197669.5537613016</v>
      </c>
      <c r="N76" s="101">
        <f>Variety!N299</f>
        <v>-9.4465126927860479E-2</v>
      </c>
      <c r="O76" s="139">
        <f>Variety!O299</f>
        <v>2751760.7531937598</v>
      </c>
      <c r="P76" s="102">
        <f>Variety!P299</f>
        <v>-201756.42507750727</v>
      </c>
      <c r="Q76" s="101">
        <f>Variety!Q299</f>
        <v>-6.8310564286474876E-2</v>
      </c>
    </row>
    <row r="77" spans="2:17">
      <c r="B77" s="574"/>
      <c r="C77" s="135" t="s">
        <v>166</v>
      </c>
      <c r="D77" s="139">
        <f>Variety!D300</f>
        <v>543421.30367388972</v>
      </c>
      <c r="E77" s="102">
        <f>Variety!E300</f>
        <v>-48355.983812347404</v>
      </c>
      <c r="F77" s="101">
        <f>Variety!F300</f>
        <v>-8.1713145865659823E-2</v>
      </c>
      <c r="G77" s="141">
        <f>Variety!G300</f>
        <v>0.25011611102070846</v>
      </c>
      <c r="H77" s="104">
        <f>Variety!H300</f>
        <v>-1.9596754014154394E-2</v>
      </c>
      <c r="I77" s="274">
        <f>Variety!I300</f>
        <v>15.302751097626588</v>
      </c>
      <c r="J77" s="275">
        <f>Variety!J300</f>
        <v>0.55528394400819536</v>
      </c>
      <c r="K77" s="101">
        <f>Variety!K300</f>
        <v>3.7652834769796563E-2</v>
      </c>
      <c r="L77" s="140">
        <f>Variety!L300</f>
        <v>8315840.9512692876</v>
      </c>
      <c r="M77" s="103">
        <f>Variety!M300</f>
        <v>-411375.15819138288</v>
      </c>
      <c r="N77" s="101">
        <f>Variety!N300</f>
        <v>-4.7137042675663189E-2</v>
      </c>
      <c r="O77" s="139">
        <f>Variety!O300</f>
        <v>1716336.0852379659</v>
      </c>
      <c r="P77" s="102">
        <f>Variety!P300</f>
        <v>-146969.87465055846</v>
      </c>
      <c r="Q77" s="101">
        <f>Variety!Q300</f>
        <v>-7.8875867846926864E-2</v>
      </c>
    </row>
    <row r="78" spans="2:17">
      <c r="B78" s="574"/>
      <c r="C78" s="135" t="s">
        <v>162</v>
      </c>
      <c r="D78" s="139">
        <f>Variety!D301</f>
        <v>727189.95482182445</v>
      </c>
      <c r="E78" s="102">
        <f>Variety!E301</f>
        <v>9238.3312399616698</v>
      </c>
      <c r="F78" s="101">
        <f>Variety!F301</f>
        <v>1.2867623578691288E-2</v>
      </c>
      <c r="G78" s="141">
        <f>Variety!G301</f>
        <v>0.33469781593713122</v>
      </c>
      <c r="H78" s="104">
        <f>Variety!H301</f>
        <v>7.4787870094637499E-3</v>
      </c>
      <c r="I78" s="274">
        <f>Variety!I301</f>
        <v>15.617205008102328</v>
      </c>
      <c r="J78" s="275">
        <f>Variety!J301</f>
        <v>3.6004660443191838E-2</v>
      </c>
      <c r="K78" s="101">
        <f>Variety!K301</f>
        <v>2.3107757836257495E-3</v>
      </c>
      <c r="L78" s="140">
        <f>Variety!L301</f>
        <v>11356674.604285102</v>
      </c>
      <c r="M78" s="103">
        <f>Variety!M301</f>
        <v>170126.51732894033</v>
      </c>
      <c r="N78" s="101">
        <f>Variety!N301</f>
        <v>1.5208133555275444E-2</v>
      </c>
      <c r="O78" s="139">
        <f>Variety!O301</f>
        <v>1607723.1720349388</v>
      </c>
      <c r="P78" s="102">
        <f>Variety!P301</f>
        <v>29119.402151316404</v>
      </c>
      <c r="Q78" s="101">
        <f>Variety!Q301</f>
        <v>1.8446302173383979E-2</v>
      </c>
    </row>
    <row r="79" spans="2:17">
      <c r="B79" s="574"/>
      <c r="C79" s="135" t="s">
        <v>226</v>
      </c>
      <c r="D79" s="139">
        <f>Variety!D302</f>
        <v>343884.64844770345</v>
      </c>
      <c r="E79" s="102">
        <f>Variety!E302</f>
        <v>38387.500772048079</v>
      </c>
      <c r="F79" s="101">
        <f>Variety!F302</f>
        <v>0.12565584020707085</v>
      </c>
      <c r="G79" s="141">
        <f>Variety!G302</f>
        <v>0.15827699489874775</v>
      </c>
      <c r="H79" s="104">
        <f>Variety!H302</f>
        <v>1.9041318400271318E-2</v>
      </c>
      <c r="I79" s="274">
        <f>Variety!I302</f>
        <v>13.612738449091394</v>
      </c>
      <c r="J79" s="275">
        <f>Variety!J302</f>
        <v>-0.7163688715096459</v>
      </c>
      <c r="K79" s="101">
        <f>Variety!K302</f>
        <v>-4.9993963718850669E-2</v>
      </c>
      <c r="L79" s="140">
        <f>Variety!L302</f>
        <v>4681211.77597633</v>
      </c>
      <c r="M79" s="103">
        <f>Variety!M302</f>
        <v>303710.36079435982</v>
      </c>
      <c r="N79" s="101">
        <f>Variety!N302</f>
        <v>6.9379842971846253E-2</v>
      </c>
      <c r="O79" s="139">
        <f>Variety!O302</f>
        <v>713018.51353371143</v>
      </c>
      <c r="P79" s="102">
        <f>Variety!P302</f>
        <v>87705.102313881158</v>
      </c>
      <c r="Q79" s="101">
        <f>Variety!Q302</f>
        <v>0.14025783029791478</v>
      </c>
    </row>
    <row r="80" spans="2:17">
      <c r="B80" s="574"/>
      <c r="C80" s="135" t="s">
        <v>146</v>
      </c>
      <c r="D80" s="139">
        <f>Variety!D303</f>
        <v>43831128.425736368</v>
      </c>
      <c r="E80" s="102">
        <f>Variety!E303</f>
        <v>-477213.31640702486</v>
      </c>
      <c r="F80" s="101">
        <f>Variety!F303</f>
        <v>-1.0770281568744168E-2</v>
      </c>
      <c r="G80" s="141">
        <f>Variety!G303</f>
        <v>20.173797584632958</v>
      </c>
      <c r="H80" s="104">
        <f>Variety!H303</f>
        <v>-2.0505321078392313E-2</v>
      </c>
      <c r="I80" s="274">
        <f>Variety!I303</f>
        <v>6.0097817984806667</v>
      </c>
      <c r="J80" s="275">
        <f>Variety!J303</f>
        <v>3.0470738607329295E-2</v>
      </c>
      <c r="K80" s="101">
        <f>Variety!K303</f>
        <v>5.0960283387522527E-3</v>
      </c>
      <c r="L80" s="140">
        <f>Variety!L303</f>
        <v>263415517.81985897</v>
      </c>
      <c r="M80" s="103">
        <f>Variety!M303</f>
        <v>-1517840.0035864711</v>
      </c>
      <c r="N80" s="101">
        <f>Variety!N303</f>
        <v>-5.7291388900826022E-3</v>
      </c>
      <c r="O80" s="139">
        <f>Variety!O303</f>
        <v>73815814.004993975</v>
      </c>
      <c r="P80" s="102">
        <f>Variety!P303</f>
        <v>-859433.19950781763</v>
      </c>
      <c r="Q80" s="101">
        <f>Variety!Q303</f>
        <v>-1.1508943481020131E-2</v>
      </c>
    </row>
    <row r="81" spans="2:17">
      <c r="B81" s="574"/>
      <c r="C81" s="135" t="s">
        <v>227</v>
      </c>
      <c r="D81" s="139">
        <f>Variety!D304</f>
        <v>3505224.935811176</v>
      </c>
      <c r="E81" s="102">
        <f>Variety!E304</f>
        <v>-182291.02714834129</v>
      </c>
      <c r="F81" s="101">
        <f>Variety!F304</f>
        <v>-4.9434640820385393E-2</v>
      </c>
      <c r="G81" s="141">
        <f>Variety!G304</f>
        <v>1.6133214198095267</v>
      </c>
      <c r="H81" s="104">
        <f>Variety!H304</f>
        <v>-6.7328575151175629E-2</v>
      </c>
      <c r="I81" s="274">
        <f>Variety!I304</f>
        <v>4.9522964218249408</v>
      </c>
      <c r="J81" s="275">
        <f>Variety!J304</f>
        <v>4.6694571809566376E-2</v>
      </c>
      <c r="K81" s="101">
        <f>Variety!K304</f>
        <v>9.5186224315004352E-3</v>
      </c>
      <c r="L81" s="140">
        <f>Variety!L304</f>
        <v>17358912.907309245</v>
      </c>
      <c r="M81" s="103">
        <f>Variety!M304</f>
        <v>-730572.2225461863</v>
      </c>
      <c r="N81" s="101">
        <f>Variety!N304</f>
        <v>-4.0386568069890938E-2</v>
      </c>
      <c r="O81" s="139">
        <f>Variety!O304</f>
        <v>5579182.5085694585</v>
      </c>
      <c r="P81" s="102">
        <f>Variety!P304</f>
        <v>-236528.455563155</v>
      </c>
      <c r="Q81" s="101">
        <f>Variety!Q304</f>
        <v>-4.0670600210688454E-2</v>
      </c>
    </row>
    <row r="82" spans="2:17">
      <c r="B82" s="574"/>
      <c r="C82" s="135" t="s">
        <v>228</v>
      </c>
      <c r="D82" s="139">
        <f>Variety!D305</f>
        <v>11468707.520641655</v>
      </c>
      <c r="E82" s="102">
        <f>Variety!E305</f>
        <v>-168988.99024857767</v>
      </c>
      <c r="F82" s="101">
        <f>Variety!F305</f>
        <v>-1.4520828077140736E-2</v>
      </c>
      <c r="G82" s="141">
        <f>Variety!G305</f>
        <v>5.2786088879913535</v>
      </c>
      <c r="H82" s="104">
        <f>Variety!H305</f>
        <v>-2.5475156348437444E-2</v>
      </c>
      <c r="I82" s="274">
        <f>Variety!I305</f>
        <v>4.7802655047633813</v>
      </c>
      <c r="J82" s="275">
        <f>Variety!J305</f>
        <v>1.7130857918717268E-2</v>
      </c>
      <c r="K82" s="101">
        <f>Variety!K305</f>
        <v>3.5965512606421059E-3</v>
      </c>
      <c r="L82" s="140">
        <f>Variety!L305</f>
        <v>54823466.94514367</v>
      </c>
      <c r="M82" s="103">
        <f>Variety!M305</f>
        <v>-608448.51534085721</v>
      </c>
      <c r="N82" s="101">
        <f>Variety!N305</f>
        <v>-1.0976501719025006E-2</v>
      </c>
      <c r="O82" s="139">
        <f>Variety!O305</f>
        <v>15315139.484454036</v>
      </c>
      <c r="P82" s="102">
        <f>Variety!P305</f>
        <v>147444.71443053707</v>
      </c>
      <c r="Q82" s="101">
        <f>Variety!Q305</f>
        <v>9.7209705671251877E-3</v>
      </c>
    </row>
    <row r="83" spans="2:17">
      <c r="B83" s="574"/>
      <c r="C83" s="135" t="s">
        <v>229</v>
      </c>
      <c r="D83" s="139">
        <f>Variety!D306</f>
        <v>486595.78869613254</v>
      </c>
      <c r="E83" s="102">
        <f>Variety!E306</f>
        <v>-34221.984490599832</v>
      </c>
      <c r="F83" s="101">
        <f>Variety!F306</f>
        <v>-6.5708173285265348E-2</v>
      </c>
      <c r="G83" s="141">
        <f>Variety!G306</f>
        <v>0.22396149264837661</v>
      </c>
      <c r="H83" s="104">
        <f>Variety!H306</f>
        <v>-1.3410330734652226E-2</v>
      </c>
      <c r="I83" s="274">
        <f>Variety!I306</f>
        <v>6.482225348956459</v>
      </c>
      <c r="J83" s="275">
        <f>Variety!J306</f>
        <v>0.31430219895994949</v>
      </c>
      <c r="K83" s="101">
        <f>Variety!K306</f>
        <v>5.0957541350061628E-2</v>
      </c>
      <c r="L83" s="140">
        <f>Variety!L306</f>
        <v>3154223.5561815309</v>
      </c>
      <c r="M83" s="103">
        <f>Variety!M306</f>
        <v>-58140.44398654718</v>
      </c>
      <c r="N83" s="101">
        <f>Variety!N306</f>
        <v>-1.809895889242475E-2</v>
      </c>
      <c r="O83" s="139">
        <f>Variety!O306</f>
        <v>858264.22026884556</v>
      </c>
      <c r="P83" s="102">
        <f>Variety!P306</f>
        <v>-56329.611553424504</v>
      </c>
      <c r="Q83" s="101">
        <f>Variety!Q306</f>
        <v>-6.158975666957138E-2</v>
      </c>
    </row>
    <row r="84" spans="2:17">
      <c r="B84" s="574"/>
      <c r="C84" s="135" t="s">
        <v>153</v>
      </c>
      <c r="D84" s="139">
        <f>Variety!D307</f>
        <v>2538786.6226054979</v>
      </c>
      <c r="E84" s="102">
        <f>Variety!E307</f>
        <v>-291335.76092226384</v>
      </c>
      <c r="F84" s="101">
        <f>Variety!F307</f>
        <v>-0.102941046867066</v>
      </c>
      <c r="G84" s="141">
        <f>Variety!G307</f>
        <v>1.1685067045854136</v>
      </c>
      <c r="H84" s="104">
        <f>Variety!H307</f>
        <v>-0.12137114744066624</v>
      </c>
      <c r="I84" s="274">
        <f>Variety!I307</f>
        <v>5.4871430427052159</v>
      </c>
      <c r="J84" s="275">
        <f>Variety!J307</f>
        <v>4.4057018282539495E-2</v>
      </c>
      <c r="K84" s="101">
        <f>Variety!K307</f>
        <v>8.0941249292881459E-3</v>
      </c>
      <c r="L84" s="140">
        <f>Variety!L307</f>
        <v>13930685.35314283</v>
      </c>
      <c r="M84" s="103">
        <f>Variety!M307</f>
        <v>-1473914.2400429249</v>
      </c>
      <c r="N84" s="101">
        <f>Variety!N307</f>
        <v>-9.5680139631471678E-2</v>
      </c>
      <c r="O84" s="139">
        <f>Variety!O307</f>
        <v>2589839.9638793259</v>
      </c>
      <c r="P84" s="102">
        <f>Variety!P307</f>
        <v>-327986.28327793023</v>
      </c>
      <c r="Q84" s="101">
        <f>Variety!Q307</f>
        <v>-0.11240774998082105</v>
      </c>
    </row>
    <row r="85" spans="2:17">
      <c r="B85" s="574"/>
      <c r="C85" s="135" t="s">
        <v>148</v>
      </c>
      <c r="D85" s="139">
        <f>Variety!D308</f>
        <v>17203557.837787155</v>
      </c>
      <c r="E85" s="102">
        <f>Variety!E308</f>
        <v>-971854.7196155265</v>
      </c>
      <c r="F85" s="101">
        <f>Variety!F308</f>
        <v>-5.3470847858124622E-2</v>
      </c>
      <c r="G85" s="141">
        <f>Variety!G308</f>
        <v>7.9181418781648265</v>
      </c>
      <c r="H85" s="104">
        <f>Variety!H308</f>
        <v>-0.36562077665269044</v>
      </c>
      <c r="I85" s="274">
        <f>Variety!I308</f>
        <v>4.7585510265836755</v>
      </c>
      <c r="J85" s="275">
        <f>Variety!J308</f>
        <v>-7.1134395339424117E-2</v>
      </c>
      <c r="K85" s="101">
        <f>Variety!K308</f>
        <v>-1.4728577355479106E-2</v>
      </c>
      <c r="L85" s="140">
        <f>Variety!L308</f>
        <v>81864007.809893698</v>
      </c>
      <c r="M85" s="103">
        <f>Variety!M308</f>
        <v>-5917517.2560320795</v>
      </c>
      <c r="N85" s="101">
        <f>Variety!N308</f>
        <v>-6.7411875694662393E-2</v>
      </c>
      <c r="O85" s="139">
        <f>Variety!O308</f>
        <v>19182783.928664986</v>
      </c>
      <c r="P85" s="102">
        <f>Variety!P308</f>
        <v>-1356120.8661649302</v>
      </c>
      <c r="Q85" s="101">
        <f>Variety!Q308</f>
        <v>-6.6026931801460756E-2</v>
      </c>
    </row>
    <row r="86" spans="2:17">
      <c r="B86" s="574"/>
      <c r="C86" s="135" t="s">
        <v>161</v>
      </c>
      <c r="D86" s="139">
        <f>Variety!D309</f>
        <v>634629.83956957737</v>
      </c>
      <c r="E86" s="102">
        <f>Variety!E309</f>
        <v>-51704.556496721692</v>
      </c>
      <c r="F86" s="101">
        <f>Variety!F309</f>
        <v>-7.5334351291534415E-2</v>
      </c>
      <c r="G86" s="141">
        <f>Variety!G309</f>
        <v>0.2920959232509116</v>
      </c>
      <c r="H86" s="104">
        <f>Variety!H309</f>
        <v>-2.071300039220636E-2</v>
      </c>
      <c r="I86" s="274">
        <f>Variety!I309</f>
        <v>5.6681322072802471</v>
      </c>
      <c r="J86" s="275">
        <f>Variety!J309</f>
        <v>-2.9789361979614348E-2</v>
      </c>
      <c r="K86" s="101">
        <f>Variety!K309</f>
        <v>-5.2281102183517553E-3</v>
      </c>
      <c r="L86" s="140">
        <f>Variety!L309</f>
        <v>3597165.8333654176</v>
      </c>
      <c r="M86" s="103">
        <f>Variety!M309</f>
        <v>-313513.72570568835</v>
      </c>
      <c r="N86" s="101">
        <f>Variety!N309</f>
        <v>-8.0168605218106009E-2</v>
      </c>
      <c r="O86" s="139">
        <f>Variety!O309</f>
        <v>1090154.5750278318</v>
      </c>
      <c r="P86" s="102">
        <f>Variety!P309</f>
        <v>-113865.36293868697</v>
      </c>
      <c r="Q86" s="101">
        <f>Variety!Q309</f>
        <v>-9.4570994506116987E-2</v>
      </c>
    </row>
    <row r="87" spans="2:17">
      <c r="B87" s="574"/>
      <c r="C87" s="135" t="s">
        <v>150</v>
      </c>
      <c r="D87" s="139">
        <f>Variety!D310</f>
        <v>13887114.428792015</v>
      </c>
      <c r="E87" s="102">
        <f>Variety!E310</f>
        <v>321830.44267292134</v>
      </c>
      <c r="F87" s="101">
        <f>Variety!F310</f>
        <v>2.3724563599423338E-2</v>
      </c>
      <c r="G87" s="141">
        <f>Variety!G310</f>
        <v>6.3917093988524014</v>
      </c>
      <c r="H87" s="104">
        <f>Variety!H310</f>
        <v>0.20909359680066064</v>
      </c>
      <c r="I87" s="274">
        <f>Variety!I310</f>
        <v>5.4214937530491492</v>
      </c>
      <c r="J87" s="275">
        <f>Variety!J310</f>
        <v>-2.5251848944643385E-2</v>
      </c>
      <c r="K87" s="101">
        <f>Variety!K310</f>
        <v>-4.6361351878449935E-3</v>
      </c>
      <c r="L87" s="140">
        <f>Variety!L310</f>
        <v>75288904.123574615</v>
      </c>
      <c r="M87" s="103">
        <f>Variety!M310</f>
        <v>1402253.2323836237</v>
      </c>
      <c r="N87" s="101">
        <f>Variety!N310</f>
        <v>1.8978438127458894E-2</v>
      </c>
      <c r="O87" s="139">
        <f>Variety!O310</f>
        <v>22608315.33043813</v>
      </c>
      <c r="P87" s="102">
        <f>Variety!P310</f>
        <v>337917.45576017722</v>
      </c>
      <c r="Q87" s="101">
        <f>Variety!Q310</f>
        <v>1.5173391048590047E-2</v>
      </c>
    </row>
    <row r="88" spans="2:17">
      <c r="B88" s="574"/>
      <c r="C88" s="135" t="s">
        <v>171</v>
      </c>
      <c r="D88" s="139">
        <f>Variety!D311</f>
        <v>683854.47443077876</v>
      </c>
      <c r="E88" s="102">
        <f>Variety!E311</f>
        <v>151013.64922004205</v>
      </c>
      <c r="F88" s="101">
        <f>Variety!F311</f>
        <v>0.28341231015907364</v>
      </c>
      <c r="G88" s="141">
        <f>Variety!G311</f>
        <v>0.31475214624890896</v>
      </c>
      <c r="H88" s="104">
        <f>Variety!H311</f>
        <v>7.1900606296100789E-2</v>
      </c>
      <c r="I88" s="274">
        <f>Variety!I311</f>
        <v>8.4753347231573848</v>
      </c>
      <c r="J88" s="275">
        <f>Variety!J311</f>
        <v>2.5565239942391571E-2</v>
      </c>
      <c r="K88" s="101">
        <f>Variety!K311</f>
        <v>3.0255547199453817E-3</v>
      </c>
      <c r="L88" s="140">
        <f>Variety!L311</f>
        <v>5795895.5727297226</v>
      </c>
      <c r="M88" s="103">
        <f>Variety!M311</f>
        <v>1293513.4284529453</v>
      </c>
      <c r="N88" s="101">
        <f>Variety!N311</f>
        <v>0.28729534433171128</v>
      </c>
      <c r="O88" s="139">
        <f>Variety!O311</f>
        <v>1006208.4789556741</v>
      </c>
      <c r="P88" s="102">
        <f>Variety!P311</f>
        <v>246888.15191960603</v>
      </c>
      <c r="Q88" s="101">
        <f>Variety!Q311</f>
        <v>0.32514360952683768</v>
      </c>
    </row>
    <row r="89" spans="2:17" ht="15" customHeight="1">
      <c r="B89" s="574"/>
      <c r="C89" s="135" t="s">
        <v>147</v>
      </c>
      <c r="D89" s="139">
        <f>Variety!D312</f>
        <v>19581831.308653787</v>
      </c>
      <c r="E89" s="102">
        <f>Variety!E312</f>
        <v>-219240.77387066185</v>
      </c>
      <c r="F89" s="101">
        <f>Variety!F312</f>
        <v>-1.1072166848185664E-2</v>
      </c>
      <c r="G89" s="141">
        <f>Variety!G312</f>
        <v>9.0127704977190088</v>
      </c>
      <c r="H89" s="104">
        <f>Variety!H312</f>
        <v>-1.1914962626091707E-2</v>
      </c>
      <c r="I89" s="274">
        <f>Variety!I312</f>
        <v>6.3284763777739528</v>
      </c>
      <c r="J89" s="275">
        <f>Variety!J312</f>
        <v>-9.8782926422640749E-2</v>
      </c>
      <c r="K89" s="101">
        <f>Variety!K312</f>
        <v>-1.5369370014080768E-2</v>
      </c>
      <c r="L89" s="140">
        <f>Variety!L312</f>
        <v>123923156.8703699</v>
      </c>
      <c r="M89" s="103">
        <f>Variety!M312</f>
        <v>-3343467.9051027894</v>
      </c>
      <c r="N89" s="101">
        <f>Variety!N312</f>
        <v>-2.627136463311908E-2</v>
      </c>
      <c r="O89" s="139">
        <f>Variety!O312</f>
        <v>33359921.800819833</v>
      </c>
      <c r="P89" s="102">
        <f>Variety!P312</f>
        <v>-659957.17765964195</v>
      </c>
      <c r="Q89" s="101">
        <f>Variety!Q312</f>
        <v>-1.9399163003405218E-2</v>
      </c>
    </row>
    <row r="90" spans="2:17">
      <c r="B90" s="574"/>
      <c r="C90" s="135" t="s">
        <v>230</v>
      </c>
      <c r="D90" s="139">
        <f>Variety!D313</f>
        <v>84757.976217152638</v>
      </c>
      <c r="E90" s="102">
        <f>Variety!E313</f>
        <v>7404.3626379066845</v>
      </c>
      <c r="F90" s="101">
        <f>Variety!F313</f>
        <v>9.5720966291008305E-2</v>
      </c>
      <c r="G90" s="141">
        <f>Variety!G313</f>
        <v>3.9010865503612574E-2</v>
      </c>
      <c r="H90" s="104">
        <f>Variety!H313</f>
        <v>3.7556010985160676E-3</v>
      </c>
      <c r="I90" s="274">
        <f>Variety!I313</f>
        <v>16.609254646065878</v>
      </c>
      <c r="J90" s="275">
        <f>Variety!J313</f>
        <v>-0.30077783178330364</v>
      </c>
      <c r="K90" s="101">
        <f>Variety!K313</f>
        <v>-1.7786945836875182E-2</v>
      </c>
      <c r="L90" s="140">
        <f>Variety!L313</f>
        <v>1407766.8102758836</v>
      </c>
      <c r="M90" s="103">
        <f>Variety!M313</f>
        <v>99714.692371838959</v>
      </c>
      <c r="N90" s="101">
        <f>Variety!N313</f>
        <v>7.6231436811261502E-2</v>
      </c>
      <c r="O90" s="139">
        <f>Variety!O313</f>
        <v>189441.23201249828</v>
      </c>
      <c r="P90" s="102">
        <f>Variety!P313</f>
        <v>11879.391863673634</v>
      </c>
      <c r="Q90" s="101">
        <f>Variety!Q313</f>
        <v>6.6902842715061084E-2</v>
      </c>
    </row>
    <row r="91" spans="2:17">
      <c r="B91" s="574"/>
      <c r="C91" s="135" t="s">
        <v>176</v>
      </c>
      <c r="D91" s="139">
        <f>Variety!D314</f>
        <v>174239.33798832807</v>
      </c>
      <c r="E91" s="102">
        <f>Variety!E314</f>
        <v>24025.508235857036</v>
      </c>
      <c r="F91" s="101">
        <f>Variety!F314</f>
        <v>0.15994205244249032</v>
      </c>
      <c r="G91" s="141">
        <f>Variety!G314</f>
        <v>8.0195725323672737E-2</v>
      </c>
      <c r="H91" s="104">
        <f>Variety!H314</f>
        <v>1.1733141092877417E-2</v>
      </c>
      <c r="I91" s="274">
        <f>Variety!I314</f>
        <v>6.6173337493232998</v>
      </c>
      <c r="J91" s="275">
        <f>Variety!J314</f>
        <v>1.0792523182262315E-2</v>
      </c>
      <c r="K91" s="101">
        <f>Variety!K314</f>
        <v>1.6336117209952478E-3</v>
      </c>
      <c r="L91" s="140">
        <f>Variety!L314</f>
        <v>1152999.8517299127</v>
      </c>
      <c r="M91" s="103">
        <f>Variety!M314</f>
        <v>160605.99273368157</v>
      </c>
      <c r="N91" s="101">
        <f>Variety!N314</f>
        <v>0.16183694737503562</v>
      </c>
      <c r="O91" s="139">
        <f>Variety!O314</f>
        <v>226425.891017107</v>
      </c>
      <c r="P91" s="102">
        <f>Variety!P314</f>
        <v>23980.909145400568</v>
      </c>
      <c r="Q91" s="101">
        <f>Variety!Q314</f>
        <v>0.11845642664829185</v>
      </c>
    </row>
    <row r="92" spans="2:17">
      <c r="B92" s="574"/>
      <c r="C92" s="135" t="s">
        <v>160</v>
      </c>
      <c r="D92" s="139">
        <f>Variety!D315</f>
        <v>2890143.3344371049</v>
      </c>
      <c r="E92" s="102">
        <f>Variety!E315</f>
        <v>59740.298413855024</v>
      </c>
      <c r="F92" s="101">
        <f>Variety!F315</f>
        <v>2.1106640168741076E-2</v>
      </c>
      <c r="G92" s="141">
        <f>Variety!G315</f>
        <v>1.3302228054269121</v>
      </c>
      <c r="H92" s="104">
        <f>Variety!H315</f>
        <v>4.0217041109776197E-2</v>
      </c>
      <c r="I92" s="274">
        <f>Variety!I315</f>
        <v>11.445097149591708</v>
      </c>
      <c r="J92" s="275">
        <f>Variety!J315</f>
        <v>-0.33410882171853729</v>
      </c>
      <c r="K92" s="101">
        <f>Variety!K315</f>
        <v>-2.8364290643384776E-2</v>
      </c>
      <c r="L92" s="140">
        <f>Variety!L315</f>
        <v>33077971.238877587</v>
      </c>
      <c r="M92" s="103">
        <f>Variety!M315</f>
        <v>-261929.10426212847</v>
      </c>
      <c r="N92" s="101">
        <f>Variety!N315</f>
        <v>-7.8563253508952113E-3</v>
      </c>
      <c r="O92" s="139">
        <f>Variety!O315</f>
        <v>7135658.7556604156</v>
      </c>
      <c r="P92" s="102">
        <f>Variety!P315</f>
        <v>148206.65329064522</v>
      </c>
      <c r="Q92" s="101">
        <f>Variety!Q315</f>
        <v>2.1210399888162586E-2</v>
      </c>
    </row>
    <row r="93" spans="2:17">
      <c r="B93" s="574"/>
      <c r="C93" s="135" t="s">
        <v>180</v>
      </c>
      <c r="D93" s="139">
        <f>Variety!D316</f>
        <v>120348.56990658115</v>
      </c>
      <c r="E93" s="102">
        <f>Variety!E316</f>
        <v>1233.8170190655946</v>
      </c>
      <c r="F93" s="101">
        <f>Variety!F316</f>
        <v>1.0358221707690008E-2</v>
      </c>
      <c r="G93" s="141">
        <f>Variety!G316</f>
        <v>5.5391859075885258E-2</v>
      </c>
      <c r="H93" s="104">
        <f>Variety!H316</f>
        <v>1.1032238940919883E-3</v>
      </c>
      <c r="I93" s="274">
        <f>Variety!I316</f>
        <v>13.453769723680745</v>
      </c>
      <c r="J93" s="275">
        <f>Variety!J316</f>
        <v>7.6785782540326863E-2</v>
      </c>
      <c r="K93" s="101">
        <f>Variety!K316</f>
        <v>5.7401416401626259E-3</v>
      </c>
      <c r="L93" s="140">
        <f>Variety!L316</f>
        <v>1619141.9460974371</v>
      </c>
      <c r="M93" s="103">
        <f>Variety!M316</f>
        <v>25745.809568232158</v>
      </c>
      <c r="N93" s="101">
        <f>Variety!N316</f>
        <v>1.6157821007594914E-2</v>
      </c>
      <c r="O93" s="139">
        <f>Variety!O316</f>
        <v>253231.57455988161</v>
      </c>
      <c r="P93" s="102">
        <f>Variety!P316</f>
        <v>4756.3581314126786</v>
      </c>
      <c r="Q93" s="101">
        <f>Variety!Q316</f>
        <v>1.9142183271955975E-2</v>
      </c>
    </row>
    <row r="94" spans="2:17">
      <c r="B94" s="574"/>
      <c r="C94" s="135" t="s">
        <v>158</v>
      </c>
      <c r="D94" s="139">
        <f>Variety!D317</f>
        <v>4905226.5594782503</v>
      </c>
      <c r="E94" s="102">
        <f>Variety!E317</f>
        <v>-165651.4629723886</v>
      </c>
      <c r="F94" s="101">
        <f>Variety!F317</f>
        <v>-3.2667215073797627E-2</v>
      </c>
      <c r="G94" s="141">
        <f>Variety!G317</f>
        <v>2.2576887995330512</v>
      </c>
      <c r="H94" s="104">
        <f>Variety!H317</f>
        <v>-5.3452686628310264E-2</v>
      </c>
      <c r="I94" s="274">
        <f>Variety!I317</f>
        <v>8.2959483576226134</v>
      </c>
      <c r="J94" s="275">
        <f>Variety!J317</f>
        <v>0.22612850909359139</v>
      </c>
      <c r="K94" s="101">
        <f>Variety!K317</f>
        <v>2.8021506469541622E-2</v>
      </c>
      <c r="L94" s="140">
        <f>Variety!L317</f>
        <v>40693506.219870411</v>
      </c>
      <c r="M94" s="103">
        <f>Variety!M317</f>
        <v>-227565.89517135173</v>
      </c>
      <c r="N94" s="101">
        <f>Variety!N317</f>
        <v>-5.5610931827884116E-3</v>
      </c>
      <c r="O94" s="139">
        <f>Variety!O317</f>
        <v>7368885.3145161793</v>
      </c>
      <c r="P94" s="102">
        <f>Variety!P317</f>
        <v>-247639.41170093697</v>
      </c>
      <c r="Q94" s="101">
        <f>Variety!Q317</f>
        <v>-3.2513438950513528E-2</v>
      </c>
    </row>
    <row r="95" spans="2:17">
      <c r="B95" s="574"/>
      <c r="C95" s="135" t="s">
        <v>231</v>
      </c>
      <c r="D95" s="139">
        <f>Variety!D318</f>
        <v>995128.8322163939</v>
      </c>
      <c r="E95" s="102">
        <f>Variety!E318</f>
        <v>-11320.003463314846</v>
      </c>
      <c r="F95" s="101">
        <f>Variety!F318</f>
        <v>-1.1247470375053732E-2</v>
      </c>
      <c r="G95" s="141">
        <f>Variety!G318</f>
        <v>0.45801986745059325</v>
      </c>
      <c r="H95" s="104">
        <f>Variety!H318</f>
        <v>-6.8681954521215838E-4</v>
      </c>
      <c r="I95" s="274">
        <f>Variety!I318</f>
        <v>16.81261502432335</v>
      </c>
      <c r="J95" s="275">
        <f>Variety!J318</f>
        <v>-1.5695222055022384E-2</v>
      </c>
      <c r="K95" s="101">
        <f>Variety!K318</f>
        <v>-9.3266773818839949E-4</v>
      </c>
      <c r="L95" s="140">
        <f>Variety!L318</f>
        <v>16730717.955658693</v>
      </c>
      <c r="M95" s="103">
        <f>Variety!M318</f>
        <v>-206115.29826573282</v>
      </c>
      <c r="N95" s="101">
        <f>Variety!N318</f>
        <v>-1.216964796048718E-2</v>
      </c>
      <c r="O95" s="139">
        <f>Variety!O318</f>
        <v>3361867.8326293523</v>
      </c>
      <c r="P95" s="102">
        <f>Variety!P318</f>
        <v>-24151.472104050685</v>
      </c>
      <c r="Q95" s="101">
        <f>Variety!Q318</f>
        <v>-7.1327036057617045E-3</v>
      </c>
    </row>
    <row r="96" spans="2:17">
      <c r="B96" s="574"/>
      <c r="C96" s="135" t="s">
        <v>177</v>
      </c>
      <c r="D96" s="139">
        <f>Variety!D319</f>
        <v>144128.46177775061</v>
      </c>
      <c r="E96" s="102">
        <f>Variety!E319</f>
        <v>-14758.264364125673</v>
      </c>
      <c r="F96" s="101">
        <f>Variety!F319</f>
        <v>-9.2885445640987219E-2</v>
      </c>
      <c r="G96" s="141">
        <f>Variety!G319</f>
        <v>6.6336836821695402E-2</v>
      </c>
      <c r="H96" s="104">
        <f>Variety!H319</f>
        <v>-6.0785718631668623E-3</v>
      </c>
      <c r="I96" s="274">
        <f>Variety!I319</f>
        <v>14.642630622710898</v>
      </c>
      <c r="J96" s="275">
        <f>Variety!J319</f>
        <v>5.7826748151551755E-2</v>
      </c>
      <c r="K96" s="101">
        <f>Variety!K319</f>
        <v>3.9648629250627404E-3</v>
      </c>
      <c r="L96" s="140">
        <f>Variety!L319</f>
        <v>2110419.8280311082</v>
      </c>
      <c r="M96" s="103">
        <f>Variety!M319</f>
        <v>-206911.9110189788</v>
      </c>
      <c r="N96" s="101">
        <f>Variety!N319</f>
        <v>-8.928886077562441E-2</v>
      </c>
      <c r="O96" s="139">
        <f>Variety!O319</f>
        <v>429933.58888800401</v>
      </c>
      <c r="P96" s="102">
        <f>Variety!P319</f>
        <v>-36625.748196615255</v>
      </c>
      <c r="Q96" s="101">
        <f>Variety!Q319</f>
        <v>-7.8501800918781076E-2</v>
      </c>
    </row>
    <row r="97" spans="2:17">
      <c r="B97" s="574"/>
      <c r="C97" s="135" t="s">
        <v>163</v>
      </c>
      <c r="D97" s="139">
        <f>Variety!D320</f>
        <v>2279515.2861425234</v>
      </c>
      <c r="E97" s="102">
        <f>Variety!E320</f>
        <v>-18661.12203819491</v>
      </c>
      <c r="F97" s="101">
        <f>Variety!F320</f>
        <v>-8.1199693686558293E-3</v>
      </c>
      <c r="G97" s="141">
        <f>Variety!G320</f>
        <v>1.0491739917586518</v>
      </c>
      <c r="H97" s="104">
        <f>Variety!H320</f>
        <v>1.7398361847651422E-3</v>
      </c>
      <c r="I97" s="274">
        <f>Variety!I320</f>
        <v>9.3900697240758593</v>
      </c>
      <c r="J97" s="275">
        <f>Variety!J320</f>
        <v>5.6582269694642306E-2</v>
      </c>
      <c r="K97" s="101">
        <f>Variety!K320</f>
        <v>6.0622859323694826E-3</v>
      </c>
      <c r="L97" s="140">
        <f>Variety!L320</f>
        <v>21404807.473975029</v>
      </c>
      <c r="M97" s="103">
        <f>Variety!M320</f>
        <v>-45193.199734590948</v>
      </c>
      <c r="N97" s="101">
        <f>Variety!N320</f>
        <v>-2.1069090123611227E-3</v>
      </c>
      <c r="O97" s="139">
        <f>Variety!O320</f>
        <v>4829648.129332101</v>
      </c>
      <c r="P97" s="102">
        <f>Variety!P320</f>
        <v>-11987.217880136333</v>
      </c>
      <c r="Q97" s="101">
        <f>Variety!Q320</f>
        <v>-2.475861360983835E-3</v>
      </c>
    </row>
    <row r="98" spans="2:17">
      <c r="B98" s="574"/>
      <c r="C98" s="135" t="s">
        <v>167</v>
      </c>
      <c r="D98" s="139">
        <f>Variety!D321</f>
        <v>481256.17115872179</v>
      </c>
      <c r="E98" s="102">
        <f>Variety!E321</f>
        <v>84645.537267723877</v>
      </c>
      <c r="F98" s="101">
        <f>Variety!F321</f>
        <v>0.21342225859477926</v>
      </c>
      <c r="G98" s="141">
        <f>Variety!G321</f>
        <v>0.22150387024055765</v>
      </c>
      <c r="H98" s="104">
        <f>Variety!H321</f>
        <v>4.0741626349063365E-2</v>
      </c>
      <c r="I98" s="274">
        <f>Variety!I321</f>
        <v>18.182905700421632</v>
      </c>
      <c r="J98" s="275">
        <f>Variety!J321</f>
        <v>0.19170169848817409</v>
      </c>
      <c r="K98" s="101">
        <f>Variety!K321</f>
        <v>1.065530124985368E-2</v>
      </c>
      <c r="L98" s="140">
        <f>Variety!L321</f>
        <v>8750635.5779250115</v>
      </c>
      <c r="M98" s="103">
        <f>Variety!M321</f>
        <v>1615132.7542559244</v>
      </c>
      <c r="N98" s="101">
        <f>Variety!N321</f>
        <v>0.22635163830338456</v>
      </c>
      <c r="O98" s="139">
        <f>Variety!O321</f>
        <v>1402581.0352649689</v>
      </c>
      <c r="P98" s="102">
        <f>Variety!P321</f>
        <v>271727.65124387434</v>
      </c>
      <c r="Q98" s="101">
        <f>Variety!Q321</f>
        <v>0.24028548270127087</v>
      </c>
    </row>
    <row r="99" spans="2:17">
      <c r="B99" s="574"/>
      <c r="C99" s="135" t="s">
        <v>175</v>
      </c>
      <c r="D99" s="139">
        <f>Variety!D322</f>
        <v>316552.81854963978</v>
      </c>
      <c r="E99" s="102">
        <f>Variety!E322</f>
        <v>6773.9370201668935</v>
      </c>
      <c r="F99" s="101">
        <f>Variety!F322</f>
        <v>2.1867007159177214E-2</v>
      </c>
      <c r="G99" s="141">
        <f>Variety!G322</f>
        <v>0.14569719547799187</v>
      </c>
      <c r="H99" s="104">
        <f>Variety!H322</f>
        <v>4.5100437717807418E-3</v>
      </c>
      <c r="I99" s="274">
        <f>Variety!I322</f>
        <v>18.793571134981587</v>
      </c>
      <c r="J99" s="275">
        <f>Variety!J322</f>
        <v>0.36996382925064353</v>
      </c>
      <c r="K99" s="101">
        <f>Variety!K322</f>
        <v>2.0080965855995024E-2</v>
      </c>
      <c r="L99" s="140">
        <f>Variety!L322</f>
        <v>5949157.9133915743</v>
      </c>
      <c r="M99" s="103">
        <f>Variety!M322</f>
        <v>241913.44848401751</v>
      </c>
      <c r="N99" s="101">
        <f>Variety!N322</f>
        <v>4.238708363930857E-2</v>
      </c>
      <c r="O99" s="139">
        <f>Variety!O322</f>
        <v>736576.20646439597</v>
      </c>
      <c r="P99" s="102">
        <f>Variety!P322</f>
        <v>19442.70105386409</v>
      </c>
      <c r="Q99" s="101">
        <f>Variety!Q322</f>
        <v>2.7111689674482405E-2</v>
      </c>
    </row>
    <row r="100" spans="2:17">
      <c r="B100" s="574"/>
      <c r="C100" s="135" t="s">
        <v>165</v>
      </c>
      <c r="D100" s="139">
        <f>Variety!D323</f>
        <v>1284065.5340107009</v>
      </c>
      <c r="E100" s="102">
        <f>Variety!E323</f>
        <v>-92127.530732418876</v>
      </c>
      <c r="F100" s="101">
        <f>Variety!F323</f>
        <v>-6.6943754544799575E-2</v>
      </c>
      <c r="G100" s="141">
        <f>Variety!G323</f>
        <v>0.59100641710435964</v>
      </c>
      <c r="H100" s="104">
        <f>Variety!H323</f>
        <v>-3.6217679159401994E-2</v>
      </c>
      <c r="I100" s="274">
        <f>Variety!I323</f>
        <v>8.7049412531120893</v>
      </c>
      <c r="J100" s="275">
        <f>Variety!J323</f>
        <v>-3.0808192135767243E-2</v>
      </c>
      <c r="K100" s="101">
        <f>Variety!K323</f>
        <v>-3.5266799178319532E-3</v>
      </c>
      <c r="L100" s="140">
        <f>Variety!L323</f>
        <v>11177715.038709154</v>
      </c>
      <c r="M100" s="103">
        <f>Variety!M323</f>
        <v>-844362.76317450218</v>
      </c>
      <c r="N100" s="101">
        <f>Variety!N323</f>
        <v>-7.0234345267854187E-2</v>
      </c>
      <c r="O100" s="139">
        <f>Variety!O323</f>
        <v>2744249.8868090399</v>
      </c>
      <c r="P100" s="102">
        <f>Variety!P323</f>
        <v>-162819.03098547366</v>
      </c>
      <c r="Q100" s="101">
        <f>Variety!Q323</f>
        <v>-5.6007970773874351E-2</v>
      </c>
    </row>
    <row r="101" spans="2:17">
      <c r="B101" s="574"/>
      <c r="C101" s="135" t="s">
        <v>155</v>
      </c>
      <c r="D101" s="139">
        <f>Variety!D324</f>
        <v>2813552.2583973319</v>
      </c>
      <c r="E101" s="102">
        <f>Variety!E324</f>
        <v>-103643.21794394543</v>
      </c>
      <c r="F101" s="101">
        <f>Variety!F324</f>
        <v>-3.5528376066842768E-2</v>
      </c>
      <c r="G101" s="141">
        <f>Variety!G324</f>
        <v>1.2949708527551129</v>
      </c>
      <c r="H101" s="104">
        <f>Variety!H324</f>
        <v>-3.4592086594846361E-2</v>
      </c>
      <c r="I101" s="274">
        <f>Variety!I324</f>
        <v>6.5414599704829808</v>
      </c>
      <c r="J101" s="275">
        <f>Variety!J324</f>
        <v>4.3398572316029949E-2</v>
      </c>
      <c r="K101" s="101">
        <f>Variety!K324</f>
        <v>6.6786953303137955E-3</v>
      </c>
      <c r="L101" s="140">
        <f>Variety!L324</f>
        <v>18404739.473168135</v>
      </c>
      <c r="M101" s="103">
        <f>Variety!M324</f>
        <v>-551375.84255237132</v>
      </c>
      <c r="N101" s="101">
        <f>Variety!N324</f>
        <v>-2.9086963935860292E-2</v>
      </c>
      <c r="O101" s="139">
        <f>Variety!O324</f>
        <v>5524039.8846887192</v>
      </c>
      <c r="P101" s="102">
        <f>Variety!P324</f>
        <v>-202492.60833254643</v>
      </c>
      <c r="Q101" s="101">
        <f>Variety!Q324</f>
        <v>-3.536042248591402E-2</v>
      </c>
    </row>
    <row r="102" spans="2:17">
      <c r="B102" s="574"/>
      <c r="C102" s="135" t="s">
        <v>181</v>
      </c>
      <c r="D102" s="139">
        <f>Variety!D325</f>
        <v>210875.27938514994</v>
      </c>
      <c r="E102" s="102">
        <f>Variety!E325</f>
        <v>-55794.111395812943</v>
      </c>
      <c r="F102" s="101">
        <f>Variety!F325</f>
        <v>-0.20922578040327527</v>
      </c>
      <c r="G102" s="141">
        <f>Variety!G325</f>
        <v>9.7057852597311201E-2</v>
      </c>
      <c r="H102" s="104">
        <f>Variety!H325</f>
        <v>-2.4481393544012992E-2</v>
      </c>
      <c r="I102" s="274">
        <f>Variety!I325</f>
        <v>12.05435324531747</v>
      </c>
      <c r="J102" s="275">
        <f>Variety!J325</f>
        <v>1.6471339667657325</v>
      </c>
      <c r="K102" s="101">
        <f>Variety!K325</f>
        <v>0.15826840221963179</v>
      </c>
      <c r="L102" s="140">
        <f>Variety!L325</f>
        <v>2541965.1084136106</v>
      </c>
      <c r="M102" s="103">
        <f>Variety!M325</f>
        <v>-233321.71632167324</v>
      </c>
      <c r="N102" s="101">
        <f>Variety!N325</f>
        <v>-8.4071208151225318E-2</v>
      </c>
      <c r="O102" s="139">
        <f>Variety!O325</f>
        <v>355561.5547327167</v>
      </c>
      <c r="P102" s="102">
        <f>Variety!P325</f>
        <v>-68249.785671457939</v>
      </c>
      <c r="Q102" s="101">
        <f>Variety!Q325</f>
        <v>-0.16103812985837143</v>
      </c>
    </row>
    <row r="103" spans="2:17">
      <c r="B103" s="574"/>
      <c r="C103" s="135" t="s">
        <v>172</v>
      </c>
      <c r="D103" s="139">
        <f>Variety!D326</f>
        <v>227635.17077283483</v>
      </c>
      <c r="E103" s="102">
        <f>Variety!E326</f>
        <v>21280.118655249738</v>
      </c>
      <c r="F103" s="101">
        <f>Variety!F326</f>
        <v>0.10312380742257726</v>
      </c>
      <c r="G103" s="141">
        <f>Variety!G326</f>
        <v>0.10477179172092864</v>
      </c>
      <c r="H103" s="104">
        <f>Variety!H326</f>
        <v>1.0721861961928356E-2</v>
      </c>
      <c r="I103" s="274">
        <f>Variety!I326</f>
        <v>10.390598993050654</v>
      </c>
      <c r="J103" s="275">
        <f>Variety!J326</f>
        <v>9.3126633488113342E-2</v>
      </c>
      <c r="K103" s="101">
        <f>Variety!K326</f>
        <v>9.0436400542151657E-3</v>
      </c>
      <c r="L103" s="140">
        <f>Variety!L326</f>
        <v>2365265.7762151314</v>
      </c>
      <c r="M103" s="103">
        <f>Variety!M326</f>
        <v>240330.33077821136</v>
      </c>
      <c r="N103" s="101">
        <f>Variety!N326</f>
        <v>0.11310006207214246</v>
      </c>
      <c r="O103" s="139">
        <f>Variety!O326</f>
        <v>398428.75305037713</v>
      </c>
      <c r="P103" s="102">
        <f>Variety!P326</f>
        <v>34534.215752233169</v>
      </c>
      <c r="Q103" s="101">
        <f>Variety!Q326</f>
        <v>9.4901715229483638E-2</v>
      </c>
    </row>
    <row r="104" spans="2:17">
      <c r="B104" s="574"/>
      <c r="C104" s="135" t="s">
        <v>151</v>
      </c>
      <c r="D104" s="139">
        <f>Variety!D327</f>
        <v>8471405.5610898398</v>
      </c>
      <c r="E104" s="102">
        <f>Variety!E327</f>
        <v>-352108.50260666944</v>
      </c>
      <c r="F104" s="101">
        <f>Variety!F327</f>
        <v>-3.9905699709301266E-2</v>
      </c>
      <c r="G104" s="141">
        <f>Variety!G327</f>
        <v>3.8990650522794352</v>
      </c>
      <c r="H104" s="104">
        <f>Variety!H327</f>
        <v>-0.12240604524107912</v>
      </c>
      <c r="I104" s="274">
        <f>Variety!I327</f>
        <v>5.8133244949803746</v>
      </c>
      <c r="J104" s="275">
        <f>Variety!J327</f>
        <v>-1.9886067283094278E-2</v>
      </c>
      <c r="K104" s="101">
        <f>Variety!K327</f>
        <v>-3.4091118554406955E-3</v>
      </c>
      <c r="L104" s="140">
        <f>Variety!L327</f>
        <v>49247029.45519653</v>
      </c>
      <c r="M104" s="103">
        <f>Variety!M327</f>
        <v>-2222385.9774382114</v>
      </c>
      <c r="N104" s="101">
        <f>Variety!N327</f>
        <v>-4.317876857076336E-2</v>
      </c>
      <c r="O104" s="139">
        <f>Variety!O327</f>
        <v>14644342.32832065</v>
      </c>
      <c r="P104" s="102">
        <f>Variety!P327</f>
        <v>-678302.3753061872</v>
      </c>
      <c r="Q104" s="101">
        <f>Variety!Q327</f>
        <v>-4.4267969950751024E-2</v>
      </c>
    </row>
    <row r="105" spans="2:17">
      <c r="B105" s="574"/>
      <c r="C105" s="135" t="s">
        <v>149</v>
      </c>
      <c r="D105" s="139">
        <f>Variety!D328</f>
        <v>18496458.02618017</v>
      </c>
      <c r="E105" s="102">
        <f>Variety!E328</f>
        <v>355028.76541888341</v>
      </c>
      <c r="F105" s="101">
        <f>Variety!F328</f>
        <v>1.9570054835028196E-2</v>
      </c>
      <c r="G105" s="141">
        <f>Variety!G328</f>
        <v>8.5132145499069356</v>
      </c>
      <c r="H105" s="104">
        <f>Variety!H328</f>
        <v>0.24494037782489819</v>
      </c>
      <c r="I105" s="274">
        <f>Variety!I328</f>
        <v>5.0014785079644994</v>
      </c>
      <c r="J105" s="275">
        <f>Variety!J328</f>
        <v>4.1687912801968707E-4</v>
      </c>
      <c r="K105" s="101">
        <f>Variety!K328</f>
        <v>8.335812652576248E-5</v>
      </c>
      <c r="L105" s="140">
        <f>Variety!L328</f>
        <v>92509637.291407585</v>
      </c>
      <c r="M105" s="103">
        <f>Variety!M328</f>
        <v>1783231.5231629759</v>
      </c>
      <c r="N105" s="101">
        <f>Variety!N328</f>
        <v>1.9655044284661055E-2</v>
      </c>
      <c r="O105" s="139">
        <f>Variety!O328</f>
        <v>25371978.318338212</v>
      </c>
      <c r="P105" s="102">
        <f>Variety!P328</f>
        <v>388319.35898950696</v>
      </c>
      <c r="Q105" s="101">
        <f>Variety!Q328</f>
        <v>1.5542933868147471E-2</v>
      </c>
    </row>
    <row r="106" spans="2:17">
      <c r="B106" s="574"/>
      <c r="C106" s="135" t="s">
        <v>159</v>
      </c>
      <c r="D106" s="139">
        <f>Variety!D329</f>
        <v>2257496.0389841166</v>
      </c>
      <c r="E106" s="102">
        <f>Variety!E329</f>
        <v>-183484.6802110346</v>
      </c>
      <c r="F106" s="101">
        <f>Variety!F329</f>
        <v>-7.5168426677099609E-2</v>
      </c>
      <c r="G106" s="141">
        <f>Variety!G329</f>
        <v>1.0390393716588673</v>
      </c>
      <c r="H106" s="104">
        <f>Variety!H329</f>
        <v>-7.3480350187158594E-2</v>
      </c>
      <c r="I106" s="274">
        <f>Variety!I329</f>
        <v>6.8536696448555254</v>
      </c>
      <c r="J106" s="275">
        <f>Variety!J329</f>
        <v>-8.092074735018695E-2</v>
      </c>
      <c r="K106" s="101">
        <f>Variety!K329</f>
        <v>-1.1669145944242017E-2</v>
      </c>
      <c r="L106" s="140">
        <f>Variety!L329</f>
        <v>15472132.075767025</v>
      </c>
      <c r="M106" s="103">
        <f>Variety!M329</f>
        <v>-1455069.3671230599</v>
      </c>
      <c r="N106" s="101">
        <f>Variety!N329</f>
        <v>-8.5960421280047522E-2</v>
      </c>
      <c r="O106" s="139">
        <f>Variety!O329</f>
        <v>4304657.2342228815</v>
      </c>
      <c r="P106" s="102">
        <f>Variety!P329</f>
        <v>-292455.83598836791</v>
      </c>
      <c r="Q106" s="101">
        <f>Variety!Q329</f>
        <v>-6.3617281437658615E-2</v>
      </c>
    </row>
    <row r="107" spans="2:17">
      <c r="B107" s="574"/>
      <c r="C107" s="135" t="s">
        <v>179</v>
      </c>
      <c r="D107" s="139">
        <f>Variety!D330</f>
        <v>220735.15842011676</v>
      </c>
      <c r="E107" s="102">
        <f>Variety!E330</f>
        <v>25023.867724261625</v>
      </c>
      <c r="F107" s="101">
        <f>Variety!F330</f>
        <v>0.12786113481388223</v>
      </c>
      <c r="G107" s="141">
        <f>Variety!G330</f>
        <v>0.10159597906141546</v>
      </c>
      <c r="H107" s="104">
        <f>Variety!H330</f>
        <v>1.2397130018940813E-2</v>
      </c>
      <c r="I107" s="274">
        <f>Variety!I330</f>
        <v>7.4553174724082458</v>
      </c>
      <c r="J107" s="275">
        <f>Variety!J330</f>
        <v>0.24125340523627248</v>
      </c>
      <c r="K107" s="101">
        <f>Variety!K330</f>
        <v>3.3442093525910092E-2</v>
      </c>
      <c r="L107" s="140">
        <f>Variety!L330</f>
        <v>1645650.6833442985</v>
      </c>
      <c r="M107" s="103">
        <f>Variety!M330</f>
        <v>233776.89359548152</v>
      </c>
      <c r="N107" s="101">
        <f>Variety!N330</f>
        <v>0.16557917236856717</v>
      </c>
      <c r="O107" s="139">
        <f>Variety!O330</f>
        <v>317349.51620049856</v>
      </c>
      <c r="P107" s="102">
        <f>Variety!P330</f>
        <v>33381.837358058547</v>
      </c>
      <c r="Q107" s="101">
        <f>Variety!Q330</f>
        <v>0.11755505941428115</v>
      </c>
    </row>
    <row r="108" spans="2:17">
      <c r="B108" s="574"/>
      <c r="C108" s="135" t="s">
        <v>174</v>
      </c>
      <c r="D108" s="139">
        <f>Variety!D331</f>
        <v>344543.69417189126</v>
      </c>
      <c r="E108" s="102">
        <f>Variety!E331</f>
        <v>56846.138852781849</v>
      </c>
      <c r="F108" s="101">
        <f>Variety!F331</f>
        <v>0.19758992664963401</v>
      </c>
      <c r="G108" s="141">
        <f>Variety!G331</f>
        <v>0.15858032852296211</v>
      </c>
      <c r="H108" s="104">
        <f>Variety!H331</f>
        <v>2.7457128039456602E-2</v>
      </c>
      <c r="I108" s="274">
        <f>Variety!I331</f>
        <v>6.3638763556791389</v>
      </c>
      <c r="J108" s="275">
        <f>Variety!J331</f>
        <v>0.24874162862547955</v>
      </c>
      <c r="K108" s="101">
        <f>Variety!K331</f>
        <v>4.0676393853602971E-2</v>
      </c>
      <c r="L108" s="140">
        <f>Variety!L331</f>
        <v>2192633.4688388431</v>
      </c>
      <c r="M108" s="103">
        <f>Variety!M331</f>
        <v>433324.157418516</v>
      </c>
      <c r="N108" s="101">
        <f>Variety!N331</f>
        <v>0.24630356618114208</v>
      </c>
      <c r="O108" s="139">
        <f>Variety!O331</f>
        <v>480461.0357148046</v>
      </c>
      <c r="P108" s="102">
        <f>Variety!P331</f>
        <v>91954.923159638362</v>
      </c>
      <c r="Q108" s="101">
        <f>Variety!Q331</f>
        <v>0.23668848491175579</v>
      </c>
    </row>
    <row r="109" spans="2:17">
      <c r="B109" s="574"/>
      <c r="C109" s="135" t="s">
        <v>152</v>
      </c>
      <c r="D109" s="139">
        <f>Variety!D332</f>
        <v>7822242.3062269753</v>
      </c>
      <c r="E109" s="102">
        <f>Variety!E332</f>
        <v>283042.68981424998</v>
      </c>
      <c r="F109" s="101">
        <f>Variety!F332</f>
        <v>3.7542803509018417E-2</v>
      </c>
      <c r="G109" s="141">
        <f>Variety!G332</f>
        <v>3.6002799519785427</v>
      </c>
      <c r="H109" s="104">
        <f>Variety!H332</f>
        <v>0.16415766136138865</v>
      </c>
      <c r="I109" s="274">
        <f>Variety!I332</f>
        <v>10.517855065098193</v>
      </c>
      <c r="J109" s="275">
        <f>Variety!J332</f>
        <v>0.1214246934919867</v>
      </c>
      <c r="K109" s="101">
        <f>Variety!K332</f>
        <v>1.1679460079260559E-2</v>
      </c>
      <c r="L109" s="140">
        <f>Variety!L332</f>
        <v>82273210.860974759</v>
      </c>
      <c r="M109" s="103">
        <f>Variety!M332</f>
        <v>3892446.9912996441</v>
      </c>
      <c r="N109" s="101">
        <f>Variety!N332</f>
        <v>4.9660743263126077E-2</v>
      </c>
      <c r="O109" s="139">
        <f>Variety!O332</f>
        <v>18647902.043375231</v>
      </c>
      <c r="P109" s="102">
        <f>Variety!P332</f>
        <v>445894.25091351941</v>
      </c>
      <c r="Q109" s="101">
        <f>Variety!Q332</f>
        <v>2.4496981651561799E-2</v>
      </c>
    </row>
    <row r="110" spans="2:17">
      <c r="B110" s="574"/>
      <c r="C110" s="135" t="s">
        <v>154</v>
      </c>
      <c r="D110" s="139">
        <f>Variety!D333</f>
        <v>7515639.826818306</v>
      </c>
      <c r="E110" s="102">
        <f>Variety!E333</f>
        <v>-1040580.3284065761</v>
      </c>
      <c r="F110" s="101">
        <f>Variety!F333</f>
        <v>-0.12161682489798284</v>
      </c>
      <c r="G110" s="141">
        <f>Variety!G333</f>
        <v>3.4591625183031365</v>
      </c>
      <c r="H110" s="104">
        <f>Variety!H333</f>
        <v>-0.44048469819875091</v>
      </c>
      <c r="I110" s="274">
        <f>Variety!I333</f>
        <v>6.8747369530651614</v>
      </c>
      <c r="J110" s="275">
        <f>Variety!J333</f>
        <v>0.14411619894148409</v>
      </c>
      <c r="K110" s="101">
        <f>Variety!K333</f>
        <v>2.1412021893105152E-2</v>
      </c>
      <c r="L110" s="140">
        <f>Variety!L333</f>
        <v>51668046.843356058</v>
      </c>
      <c r="M110" s="103">
        <f>Variety!M333</f>
        <v>-5920626.1102518439</v>
      </c>
      <c r="N110" s="101">
        <f>Variety!N333</f>
        <v>-0.10280886512216322</v>
      </c>
      <c r="O110" s="139">
        <f>Variety!O333</f>
        <v>10627261.112393083</v>
      </c>
      <c r="P110" s="102">
        <f>Variety!P333</f>
        <v>-1374333.5891416743</v>
      </c>
      <c r="Q110" s="101">
        <f>Variety!Q333</f>
        <v>-0.11451258131270883</v>
      </c>
    </row>
    <row r="111" spans="2:17">
      <c r="B111" s="574"/>
      <c r="C111" s="135" t="s">
        <v>170</v>
      </c>
      <c r="D111" s="139">
        <f>Variety!D334</f>
        <v>344796.82693050534</v>
      </c>
      <c r="E111" s="102">
        <f>Variety!E334</f>
        <v>5294.3818060004851</v>
      </c>
      <c r="F111" s="101">
        <f>Variety!F334</f>
        <v>1.5594532180935811E-2</v>
      </c>
      <c r="G111" s="141">
        <f>Variety!G334</f>
        <v>0.1586968358824058</v>
      </c>
      <c r="H111" s="104">
        <f>Variety!H334</f>
        <v>3.9626493950592478E-3</v>
      </c>
      <c r="I111" s="274">
        <f>Variety!I334</f>
        <v>18.248156336856756</v>
      </c>
      <c r="J111" s="275">
        <f>Variety!J334</f>
        <v>0.66217488601748187</v>
      </c>
      <c r="K111" s="101">
        <f>Variety!K334</f>
        <v>3.7653564452376935E-2</v>
      </c>
      <c r="L111" s="140">
        <f>Variety!L334</f>
        <v>6291906.4022800028</v>
      </c>
      <c r="M111" s="103">
        <f>Variety!M334</f>
        <v>321422.69980588183</v>
      </c>
      <c r="N111" s="101">
        <f>Variety!N334</f>
        <v>5.3835286355892208E-2</v>
      </c>
      <c r="O111" s="139">
        <f>Variety!O334</f>
        <v>685136.94902690151</v>
      </c>
      <c r="P111" s="102">
        <f>Variety!P334</f>
        <v>15242.041429607547</v>
      </c>
      <c r="Q111" s="101">
        <f>Variety!Q334</f>
        <v>2.2752884455079739E-2</v>
      </c>
    </row>
    <row r="112" spans="2:17">
      <c r="B112" s="574"/>
      <c r="C112" s="135" t="s">
        <v>157</v>
      </c>
      <c r="D112" s="139">
        <f>Variety!D335</f>
        <v>4671198.0681216214</v>
      </c>
      <c r="E112" s="102">
        <f>Variety!E335</f>
        <v>-324282.00410184264</v>
      </c>
      <c r="F112" s="101">
        <f>Variety!F335</f>
        <v>-6.4915083117828606E-2</v>
      </c>
      <c r="G112" s="141">
        <f>Variety!G335</f>
        <v>2.1499744060589041</v>
      </c>
      <c r="H112" s="104">
        <f>Variety!H335</f>
        <v>-0.12680314352775346</v>
      </c>
      <c r="I112" s="274">
        <f>Variety!I335</f>
        <v>6.9446524045517277</v>
      </c>
      <c r="J112" s="275">
        <f>Variety!J335</f>
        <v>-0.13149130704324818</v>
      </c>
      <c r="K112" s="101">
        <f>Variety!K335</f>
        <v>-1.8582339817065387E-2</v>
      </c>
      <c r="L112" s="140">
        <f>Variety!L335</f>
        <v>32439846.895918202</v>
      </c>
      <c r="M112" s="103">
        <f>Variety!M335</f>
        <v>-2908888.0035438798</v>
      </c>
      <c r="N112" s="101">
        <f>Variety!N335</f>
        <v>-8.2291148801145519E-2</v>
      </c>
      <c r="O112" s="139">
        <f>Variety!O335</f>
        <v>8950358.1675135382</v>
      </c>
      <c r="P112" s="102">
        <f>Variety!P335</f>
        <v>-553343.37282504141</v>
      </c>
      <c r="Q112" s="101">
        <f>Variety!Q335</f>
        <v>-5.8223984673378956E-2</v>
      </c>
    </row>
    <row r="113" spans="2:17">
      <c r="B113" s="574"/>
      <c r="C113" s="135" t="s">
        <v>183</v>
      </c>
      <c r="D113" s="139">
        <f>Variety!D336</f>
        <v>13.341175079345703</v>
      </c>
      <c r="E113" s="102">
        <f>Variety!E336</f>
        <v>-48.193274304270744</v>
      </c>
      <c r="F113" s="101">
        <f>Variety!F336</f>
        <v>-0.78319176960251158</v>
      </c>
      <c r="G113" s="141">
        <f>Variety!G336</f>
        <v>6.1404343273498121E-6</v>
      </c>
      <c r="H113" s="104">
        <f>Variety!H336</f>
        <v>-2.1904968888609079E-5</v>
      </c>
      <c r="I113" s="274">
        <f>Variety!I336</f>
        <v>19.749587908696373</v>
      </c>
      <c r="J113" s="275">
        <f>Variety!J336</f>
        <v>11.080769671191486</v>
      </c>
      <c r="K113" s="101">
        <f>Variety!K336</f>
        <v>1.2782330148821788</v>
      </c>
      <c r="L113" s="140">
        <f>Variety!L336</f>
        <v>263.48271003484729</v>
      </c>
      <c r="M113" s="103">
        <f>Variety!M336</f>
        <v>-269.94824701666835</v>
      </c>
      <c r="N113" s="101">
        <f>Variety!N336</f>
        <v>-0.50606033161025998</v>
      </c>
      <c r="O113" s="139">
        <f>Variety!O336</f>
        <v>35.928211212158203</v>
      </c>
      <c r="P113" s="102">
        <f>Variety!P336</f>
        <v>-48.658614754676819</v>
      </c>
      <c r="Q113" s="101">
        <f>Variety!Q336</f>
        <v>-0.57525050973960168</v>
      </c>
    </row>
    <row r="114" spans="2:17" ht="15.75" customHeight="1">
      <c r="B114" s="574"/>
      <c r="C114" s="135" t="s">
        <v>173</v>
      </c>
      <c r="D114" s="139">
        <f>Variety!D337</f>
        <v>390039.92867477046</v>
      </c>
      <c r="E114" s="102">
        <f>Variety!E337</f>
        <v>15551.810570200789</v>
      </c>
      <c r="F114" s="101">
        <f>Variety!F337</f>
        <v>4.1528181585345256E-2</v>
      </c>
      <c r="G114" s="141">
        <f>Variety!G337</f>
        <v>0.17952051096154961</v>
      </c>
      <c r="H114" s="104">
        <f>Variety!H337</f>
        <v>8.8409911635772831E-3</v>
      </c>
      <c r="I114" s="274">
        <f>Variety!I337</f>
        <v>5.5343433451971151</v>
      </c>
      <c r="J114" s="275">
        <f>Variety!J337</f>
        <v>0.13031722197593343</v>
      </c>
      <c r="K114" s="101">
        <f>Variety!K337</f>
        <v>2.4114839381689582E-2</v>
      </c>
      <c r="L114" s="140">
        <f>Variety!L337</f>
        <v>2158614.8836223735</v>
      </c>
      <c r="M114" s="103">
        <f>Variety!M337</f>
        <v>134871.31054933975</v>
      </c>
      <c r="N114" s="101">
        <f>Variety!N337</f>
        <v>6.6644466395779117E-2</v>
      </c>
      <c r="O114" s="139">
        <f>Variety!O337</f>
        <v>321687.91234792117</v>
      </c>
      <c r="P114" s="102">
        <f>Variety!P337</f>
        <v>15137.292079504172</v>
      </c>
      <c r="Q114" s="101">
        <f>Variety!Q337</f>
        <v>4.9379420815556976E-2</v>
      </c>
    </row>
    <row r="115" spans="2:17">
      <c r="B115" s="574"/>
      <c r="C115" s="135" t="s">
        <v>178</v>
      </c>
      <c r="D115" s="139">
        <f>Variety!D338</f>
        <v>194109.78290574372</v>
      </c>
      <c r="E115" s="102">
        <f>Variety!E338</f>
        <v>13511.417241871211</v>
      </c>
      <c r="F115" s="101">
        <f>Variety!F338</f>
        <v>7.4814725992695286E-2</v>
      </c>
      <c r="G115" s="141">
        <f>Variety!G338</f>
        <v>8.9341333663638889E-2</v>
      </c>
      <c r="H115" s="104">
        <f>Variety!H338</f>
        <v>7.0304649401587149E-3</v>
      </c>
      <c r="I115" s="274">
        <f>Variety!I338</f>
        <v>6.858524836001032</v>
      </c>
      <c r="J115" s="275">
        <f>Variety!J338</f>
        <v>6.2896469033137947E-2</v>
      </c>
      <c r="K115" s="101">
        <f>Variety!K338</f>
        <v>9.2554309383462343E-3</v>
      </c>
      <c r="L115" s="140">
        <f>Variety!L338</f>
        <v>1331306.7669698119</v>
      </c>
      <c r="M115" s="103">
        <f>Variety!M338</f>
        <v>104027.39023635932</v>
      </c>
      <c r="N115" s="101">
        <f>Variety!N338</f>
        <v>8.4762599460638188E-2</v>
      </c>
      <c r="O115" s="139">
        <f>Variety!O338</f>
        <v>186930.33325539631</v>
      </c>
      <c r="P115" s="102">
        <f>Variety!P338</f>
        <v>11814.904575007851</v>
      </c>
      <c r="Q115" s="101">
        <f>Variety!Q338</f>
        <v>6.7469238227842274E-2</v>
      </c>
    </row>
    <row r="116" spans="2:17">
      <c r="B116" s="574"/>
      <c r="C116" s="135" t="s">
        <v>156</v>
      </c>
      <c r="D116" s="139">
        <f>Variety!D339</f>
        <v>3378791.0141056622</v>
      </c>
      <c r="E116" s="102">
        <f>Variety!E339</f>
        <v>308801.61213759985</v>
      </c>
      <c r="F116" s="101">
        <f>Variety!F339</f>
        <v>0.10058719158432207</v>
      </c>
      <c r="G116" s="141">
        <f>Variety!G339</f>
        <v>1.555128705272415</v>
      </c>
      <c r="H116" s="104">
        <f>Variety!H339</f>
        <v>0.15592725780096517</v>
      </c>
      <c r="I116" s="274">
        <f>Variety!I339</f>
        <v>5.6639791874295655</v>
      </c>
      <c r="J116" s="275">
        <f>Variety!J339</f>
        <v>-6.2238186670291462E-2</v>
      </c>
      <c r="K116" s="101">
        <f>Variety!K339</f>
        <v>-1.0868987780973841E-2</v>
      </c>
      <c r="L116" s="140">
        <f>Variety!L339</f>
        <v>19137401.982568506</v>
      </c>
      <c r="M116" s="103">
        <f>Variety!M339</f>
        <v>1557975.3307165578</v>
      </c>
      <c r="N116" s="101">
        <f>Variety!N339</f>
        <v>8.8624922847095763E-2</v>
      </c>
      <c r="O116" s="139">
        <f>Variety!O339</f>
        <v>4678625.5854945332</v>
      </c>
      <c r="P116" s="102">
        <f>Variety!P339</f>
        <v>389701.61597763002</v>
      </c>
      <c r="Q116" s="101">
        <f>Variety!Q339</f>
        <v>9.0862327881630719E-2</v>
      </c>
    </row>
    <row r="117" spans="2:17">
      <c r="B117" s="574"/>
      <c r="C117" s="135" t="s">
        <v>168</v>
      </c>
      <c r="D117" s="139">
        <f>Variety!D340</f>
        <v>959775.09589736676</v>
      </c>
      <c r="E117" s="102">
        <f>Variety!E340</f>
        <v>154929.157360296</v>
      </c>
      <c r="F117" s="101">
        <f>Variety!F340</f>
        <v>0.19249542047997803</v>
      </c>
      <c r="G117" s="141">
        <f>Variety!G340</f>
        <v>0.44174789029698297</v>
      </c>
      <c r="H117" s="104">
        <f>Variety!H340</f>
        <v>7.4925255186041817E-2</v>
      </c>
      <c r="I117" s="274">
        <f>Variety!I340</f>
        <v>5.9906685514538776</v>
      </c>
      <c r="J117" s="275">
        <f>Variety!J340</f>
        <v>-1.7656072468426487E-2</v>
      </c>
      <c r="K117" s="101">
        <f>Variety!K340</f>
        <v>-2.9386016191815544E-3</v>
      </c>
      <c r="L117" s="140">
        <f>Variety!L340</f>
        <v>5749694.4834609842</v>
      </c>
      <c r="M117" s="103">
        <f>Variety!M340</f>
        <v>913918.81248484459</v>
      </c>
      <c r="N117" s="101">
        <f>Variety!N340</f>
        <v>0.1889911515064889</v>
      </c>
      <c r="O117" s="139">
        <f>Variety!O340</f>
        <v>1147936.7416583111</v>
      </c>
      <c r="P117" s="102">
        <f>Variety!P340</f>
        <v>133987.76932637813</v>
      </c>
      <c r="Q117" s="101">
        <f>Variety!Q340</f>
        <v>0.13214448949854551</v>
      </c>
    </row>
    <row r="118" spans="2:17">
      <c r="B118" s="574"/>
      <c r="C118" s="135" t="s">
        <v>200</v>
      </c>
      <c r="D118" s="139">
        <f>Variety!D341</f>
        <v>4117329.8934337273</v>
      </c>
      <c r="E118" s="102">
        <f>Variety!E341</f>
        <v>-195228.60066898633</v>
      </c>
      <c r="F118" s="101">
        <f>Variety!F341</f>
        <v>-4.5269786122543086E-2</v>
      </c>
      <c r="G118" s="141">
        <f>Variety!G341</f>
        <v>1.8950499985421019</v>
      </c>
      <c r="H118" s="104">
        <f>Variety!H341</f>
        <v>-7.0474078963031817E-2</v>
      </c>
      <c r="I118" s="274">
        <f>Variety!I341</f>
        <v>3.5944536190481453</v>
      </c>
      <c r="J118" s="275">
        <f>Variety!J341</f>
        <v>0.14049087237509728</v>
      </c>
      <c r="K118" s="101">
        <f>Variety!K341</f>
        <v>4.0675271471998925E-2</v>
      </c>
      <c r="L118" s="140">
        <f>Variety!L341</f>
        <v>14799551.336267976</v>
      </c>
      <c r="M118" s="103">
        <f>Variety!M341</f>
        <v>-95865.045211216435</v>
      </c>
      <c r="N118" s="101">
        <f>Variety!N341</f>
        <v>-6.4358754905578901E-3</v>
      </c>
      <c r="O118" s="139">
        <f>Variety!O341</f>
        <v>3186311.5895897923</v>
      </c>
      <c r="P118" s="102">
        <f>Variety!P341</f>
        <v>-299945.61826344114</v>
      </c>
      <c r="Q118" s="101">
        <f>Variety!Q341</f>
        <v>-8.6036571710135401E-2</v>
      </c>
    </row>
    <row r="119" spans="2:17">
      <c r="B119" s="574"/>
      <c r="C119" s="135" t="s">
        <v>201</v>
      </c>
      <c r="D119" s="139">
        <f>Variety!D342</f>
        <v>145880.32671985347</v>
      </c>
      <c r="E119" s="102">
        <f>Variety!E342</f>
        <v>11878.039770005271</v>
      </c>
      <c r="F119" s="101">
        <f>Variety!F342</f>
        <v>8.8640575025788593E-2</v>
      </c>
      <c r="G119" s="141">
        <f>Variety!G342</f>
        <v>6.7143153473968639E-2</v>
      </c>
      <c r="H119" s="104">
        <f>Variety!H342</f>
        <v>6.0692638558106915E-3</v>
      </c>
      <c r="I119" s="274">
        <f>Variety!I342</f>
        <v>12.490681723731878</v>
      </c>
      <c r="J119" s="275">
        <f>Variety!J342</f>
        <v>-9.8263818412926085E-2</v>
      </c>
      <c r="K119" s="101">
        <f>Variety!K342</f>
        <v>-7.8055638642618736E-3</v>
      </c>
      <c r="L119" s="140">
        <f>Variety!L342</f>
        <v>1822144.7308117091</v>
      </c>
      <c r="M119" s="103">
        <f>Variety!M342</f>
        <v>135197.23787720874</v>
      </c>
      <c r="N119" s="101">
        <f>Variety!N342</f>
        <v>8.0143121492198155E-2</v>
      </c>
      <c r="O119" s="139">
        <f>Variety!O342</f>
        <v>342724.80933939817</v>
      </c>
      <c r="P119" s="102">
        <f>Variety!P342</f>
        <v>26229.714215278043</v>
      </c>
      <c r="Q119" s="101">
        <f>Variety!Q342</f>
        <v>8.2875578861629801E-2</v>
      </c>
    </row>
    <row r="120" spans="2:17">
      <c r="B120" s="574"/>
      <c r="C120" s="135" t="s">
        <v>232</v>
      </c>
      <c r="D120" s="139">
        <f>Variety!D343</f>
        <v>175262.16108700403</v>
      </c>
      <c r="E120" s="102">
        <f>Variety!E343</f>
        <v>5192.7225360856391</v>
      </c>
      <c r="F120" s="101">
        <f>Variety!F343</f>
        <v>3.0532955128977805E-2</v>
      </c>
      <c r="G120" s="141">
        <f>Variety!G343</f>
        <v>8.0666491806277371E-2</v>
      </c>
      <c r="H120" s="104">
        <f>Variety!H343</f>
        <v>3.1543660515261918E-3</v>
      </c>
      <c r="I120" s="274">
        <f>Variety!I343</f>
        <v>16.081430720366477</v>
      </c>
      <c r="J120" s="275">
        <f>Variety!J343</f>
        <v>0.29508360674931211</v>
      </c>
      <c r="K120" s="101">
        <f>Variety!K343</f>
        <v>1.8692329810407853E-2</v>
      </c>
      <c r="L120" s="140">
        <f>Variety!L343</f>
        <v>2818466.3014223645</v>
      </c>
      <c r="M120" s="103">
        <f>Variety!M343</f>
        <v>133691.11103958217</v>
      </c>
      <c r="N120" s="101">
        <f>Variety!N343</f>
        <v>4.9796017006742799E-2</v>
      </c>
      <c r="O120" s="139">
        <f>Variety!O343</f>
        <v>331576.10245025536</v>
      </c>
      <c r="P120" s="102">
        <f>Variety!P343</f>
        <v>3339.2759191011428</v>
      </c>
      <c r="Q120" s="101">
        <f>Variety!Q343</f>
        <v>1.017337376305702E-2</v>
      </c>
    </row>
    <row r="121" spans="2:17">
      <c r="B121" s="574"/>
      <c r="C121" s="135" t="s">
        <v>202</v>
      </c>
      <c r="D121" s="139">
        <f>Variety!D344</f>
        <v>8377989.7909833351</v>
      </c>
      <c r="E121" s="102">
        <f>Variety!E344</f>
        <v>-152325.01453978289</v>
      </c>
      <c r="F121" s="101">
        <f>Variety!F344</f>
        <v>-1.7856904230680572E-2</v>
      </c>
      <c r="G121" s="141">
        <f>Variety!G344</f>
        <v>3.8560693342811119</v>
      </c>
      <c r="H121" s="104">
        <f>Variety!H344</f>
        <v>-3.1771065305796764E-2</v>
      </c>
      <c r="I121" s="274">
        <f>Variety!I344</f>
        <v>6.1552593692052513</v>
      </c>
      <c r="J121" s="275">
        <f>Variety!J344</f>
        <v>0.3147161035869539</v>
      </c>
      <c r="K121" s="101">
        <f>Variety!K344</f>
        <v>5.3884731141296854E-2</v>
      </c>
      <c r="L121" s="140">
        <f>Variety!L344</f>
        <v>51568700.156056121</v>
      </c>
      <c r="M121" s="103">
        <f>Variety!M344</f>
        <v>1747027.4650540203</v>
      </c>
      <c r="N121" s="101">
        <f>Variety!N344</f>
        <v>3.5065612427130272E-2</v>
      </c>
      <c r="O121" s="139">
        <f>Variety!O344</f>
        <v>9476244.9381605554</v>
      </c>
      <c r="P121" s="102">
        <f>Variety!P344</f>
        <v>-215264.1287815012</v>
      </c>
      <c r="Q121" s="101">
        <f>Variety!Q344</f>
        <v>-2.2211621254709622E-2</v>
      </c>
    </row>
    <row r="122" spans="2:17" ht="15" thickBot="1">
      <c r="B122" s="575"/>
      <c r="C122" s="109" t="s">
        <v>203</v>
      </c>
      <c r="D122" s="136">
        <f>Variety!D345</f>
        <v>5089459.5938779591</v>
      </c>
      <c r="E122" s="98">
        <f>Variety!E345</f>
        <v>-505929.22649748903</v>
      </c>
      <c r="F122" s="97">
        <f>Variety!F345</f>
        <v>-9.0418957956087384E-2</v>
      </c>
      <c r="G122" s="138">
        <f>Variety!G345</f>
        <v>2.3424842423581129</v>
      </c>
      <c r="H122" s="100">
        <f>Variety!H345</f>
        <v>-0.20771222790199628</v>
      </c>
      <c r="I122" s="276">
        <f>Variety!I345</f>
        <v>7.2002553514587433</v>
      </c>
      <c r="J122" s="277">
        <f>Variety!J345</f>
        <v>4.9069994480870349E-2</v>
      </c>
      <c r="K122" s="97">
        <f>Variety!K345</f>
        <v>6.8617987132706037E-3</v>
      </c>
      <c r="L122" s="137">
        <f>Variety!L345</f>
        <v>36645408.676852815</v>
      </c>
      <c r="M122" s="99">
        <f>Variety!M345</f>
        <v>-3368253.922013782</v>
      </c>
      <c r="N122" s="97">
        <f>Variety!N345</f>
        <v>-8.417759593217515E-2</v>
      </c>
      <c r="O122" s="136">
        <f>Variety!O345</f>
        <v>10196758.873859199</v>
      </c>
      <c r="P122" s="98">
        <f>Variety!P345</f>
        <v>-921512.20360523649</v>
      </c>
      <c r="Q122" s="97">
        <f>Variety!Q345</f>
        <v>-8.2882688970684001E-2</v>
      </c>
    </row>
    <row r="123" spans="2:17" s="65" customFormat="1">
      <c r="B123" s="96"/>
      <c r="C123" s="81"/>
      <c r="D123" s="59"/>
      <c r="E123" s="59"/>
      <c r="F123" s="60"/>
      <c r="G123" s="61"/>
      <c r="H123" s="61"/>
      <c r="I123" s="278"/>
      <c r="J123" s="278"/>
      <c r="K123" s="60"/>
      <c r="L123" s="62"/>
      <c r="M123" s="62"/>
      <c r="N123" s="60"/>
      <c r="O123" s="59"/>
      <c r="P123" s="59"/>
      <c r="Q123" s="60"/>
    </row>
    <row r="124" spans="2:17" s="65" customFormat="1" ht="23.4">
      <c r="B124" s="586" t="s">
        <v>205</v>
      </c>
      <c r="C124" s="586"/>
      <c r="D124" s="586"/>
      <c r="E124" s="586"/>
      <c r="F124" s="586"/>
      <c r="G124" s="586"/>
      <c r="H124" s="586"/>
      <c r="I124" s="586"/>
      <c r="J124" s="586"/>
      <c r="K124" s="586"/>
      <c r="L124" s="586"/>
      <c r="M124" s="586"/>
      <c r="N124" s="586"/>
      <c r="O124" s="586"/>
      <c r="P124" s="586"/>
      <c r="Q124" s="586"/>
    </row>
    <row r="125" spans="2:17" s="65" customFormat="1">
      <c r="B125" s="587" t="s">
        <v>14</v>
      </c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87"/>
      <c r="P125" s="587"/>
      <c r="Q125" s="587"/>
    </row>
    <row r="126" spans="2:17" s="65" customFormat="1" ht="15" thickBot="1">
      <c r="B126" s="588" t="str">
        <f>'HOME PAGE'!H6</f>
        <v>LATEST 52 WEEKS ENDING 06-15-2025</v>
      </c>
      <c r="C126" s="588"/>
      <c r="D126" s="588"/>
      <c r="E126" s="588"/>
      <c r="F126" s="588"/>
      <c r="G126" s="588"/>
      <c r="H126" s="588"/>
      <c r="I126" s="588"/>
      <c r="J126" s="588"/>
      <c r="K126" s="588"/>
      <c r="L126" s="588"/>
      <c r="M126" s="588"/>
      <c r="N126" s="588"/>
      <c r="O126" s="588"/>
      <c r="P126" s="588"/>
      <c r="Q126" s="588"/>
    </row>
    <row r="127" spans="2:17" s="65" customFormat="1" ht="24" customHeight="1">
      <c r="B127" s="1"/>
      <c r="C127" s="79"/>
      <c r="D127" s="570" t="s">
        <v>64</v>
      </c>
      <c r="E127" s="571"/>
      <c r="F127" s="572"/>
      <c r="G127" s="568" t="s">
        <v>18</v>
      </c>
      <c r="H127" s="569"/>
      <c r="I127" s="570" t="s">
        <v>19</v>
      </c>
      <c r="J127" s="571"/>
      <c r="K127" s="572"/>
      <c r="L127" s="568" t="s">
        <v>20</v>
      </c>
      <c r="M127" s="571"/>
      <c r="N127" s="569"/>
      <c r="O127" s="570" t="s">
        <v>21</v>
      </c>
      <c r="P127" s="571"/>
      <c r="Q127" s="572"/>
    </row>
    <row r="128" spans="2:17" s="65" customFormat="1" ht="29.25" customHeight="1" thickBot="1">
      <c r="B128" s="14"/>
      <c r="C128" s="80"/>
      <c r="D128" s="15" t="s">
        <v>17</v>
      </c>
      <c r="E128" s="16" t="s">
        <v>23</v>
      </c>
      <c r="F128" s="17" t="s">
        <v>24</v>
      </c>
      <c r="G128" s="18" t="s">
        <v>17</v>
      </c>
      <c r="H128" s="58" t="s">
        <v>23</v>
      </c>
      <c r="I128" s="15" t="s">
        <v>17</v>
      </c>
      <c r="J128" s="16" t="s">
        <v>23</v>
      </c>
      <c r="K128" s="17" t="s">
        <v>24</v>
      </c>
      <c r="L128" s="18" t="s">
        <v>17</v>
      </c>
      <c r="M128" s="16" t="s">
        <v>23</v>
      </c>
      <c r="N128" s="58" t="s">
        <v>24</v>
      </c>
      <c r="O128" s="15" t="s">
        <v>17</v>
      </c>
      <c r="P128" s="16" t="s">
        <v>23</v>
      </c>
      <c r="Q128" s="17" t="s">
        <v>24</v>
      </c>
    </row>
    <row r="129" spans="2:17" s="65" customFormat="1" ht="15" thickBot="1">
      <c r="B129" s="1"/>
      <c r="C129" s="490" t="s">
        <v>145</v>
      </c>
      <c r="D129" s="491">
        <f>'Segment Data'!D45</f>
        <v>2969744375.4785724</v>
      </c>
      <c r="E129" s="492">
        <f>'Segment Data'!E45</f>
        <v>5007259.3913731575</v>
      </c>
      <c r="F129" s="493">
        <f>'Segment Data'!F45</f>
        <v>1.6889387474534803E-3</v>
      </c>
      <c r="G129" s="494">
        <f>'Segment Data'!G45</f>
        <v>100.00000000000001</v>
      </c>
      <c r="H129" s="495">
        <f>'Segment Data'!H45</f>
        <v>-1.4210854715202004E-14</v>
      </c>
      <c r="I129" s="496">
        <f>'Segment Data'!I45</f>
        <v>6.4324832680463588</v>
      </c>
      <c r="J129" s="497">
        <f>'Segment Data'!J45</f>
        <v>-1.1928528190532361E-3</v>
      </c>
      <c r="K129" s="493">
        <f>'Segment Data'!K45</f>
        <v>-1.854076575574933E-4</v>
      </c>
      <c r="L129" s="498">
        <f>'Segment Data'!L45</f>
        <v>19102831005.640701</v>
      </c>
      <c r="M129" s="499">
        <f>'Segment Data'!M45</f>
        <v>28672617.227100372</v>
      </c>
      <c r="N129" s="493">
        <f>'Segment Data'!N45</f>
        <v>1.5032179477191118E-3</v>
      </c>
      <c r="O129" s="491">
        <f>'Segment Data'!O45</f>
        <v>4765637501.0449629</v>
      </c>
      <c r="P129" s="492">
        <f>'Segment Data'!P45</f>
        <v>15040309.964497566</v>
      </c>
      <c r="Q129" s="493">
        <f>'Segment Data'!Q45</f>
        <v>3.1659830037235447E-3</v>
      </c>
    </row>
    <row r="130" spans="2:17" s="65" customFormat="1">
      <c r="B130" s="573" t="s">
        <v>60</v>
      </c>
      <c r="C130" s="486" t="s">
        <v>187</v>
      </c>
      <c r="D130" s="392">
        <f>'Segment Data'!D46</f>
        <v>2538822668.3324447</v>
      </c>
      <c r="E130" s="384">
        <f>'Segment Data'!E46</f>
        <v>16711160.400995255</v>
      </c>
      <c r="F130" s="128">
        <f>'Segment Data'!F46</f>
        <v>6.6258610487452962E-3</v>
      </c>
      <c r="G130" s="385">
        <f>'Segment Data'!G46</f>
        <v>85.48960271785397</v>
      </c>
      <c r="H130" s="129">
        <f>'Segment Data'!H46</f>
        <v>0.41927745204819189</v>
      </c>
      <c r="I130" s="386">
        <f>'Segment Data'!I46</f>
        <v>6.4994061883802736</v>
      </c>
      <c r="J130" s="387">
        <f>'Segment Data'!J46</f>
        <v>-4.9642630230959384E-3</v>
      </c>
      <c r="K130" s="128">
        <f>'Segment Data'!K46</f>
        <v>-7.6321960137200665E-4</v>
      </c>
      <c r="L130" s="388">
        <f>'Segment Data'!L46</f>
        <v>16500839761.76001</v>
      </c>
      <c r="M130" s="389">
        <f>'Segment Data'!M46</f>
        <v>96092194.426294327</v>
      </c>
      <c r="N130" s="128">
        <f>'Segment Data'!N46</f>
        <v>5.8575844603448732E-3</v>
      </c>
      <c r="O130" s="390">
        <f>'Segment Data'!O46</f>
        <v>4203930972.235384</v>
      </c>
      <c r="P130" s="391">
        <f>'Segment Data'!P46</f>
        <v>24318370.846002102</v>
      </c>
      <c r="Q130" s="128">
        <f>'Segment Data'!Q46</f>
        <v>5.8183313060923923E-3</v>
      </c>
    </row>
    <row r="131" spans="2:17" s="65" customFormat="1">
      <c r="B131" s="574"/>
      <c r="C131" s="486" t="s">
        <v>188</v>
      </c>
      <c r="D131" s="392">
        <f>'Segment Data'!D47</f>
        <v>388490997.19414252</v>
      </c>
      <c r="E131" s="384">
        <f>'Segment Data'!E47</f>
        <v>-13325953.28570354</v>
      </c>
      <c r="F131" s="128">
        <f>'Segment Data'!F47</f>
        <v>-3.3164238765412489E-2</v>
      </c>
      <c r="G131" s="385">
        <f>'Segment Data'!G47</f>
        <v>13.081630877120107</v>
      </c>
      <c r="H131" s="129">
        <f>'Segment Data'!H47</f>
        <v>-0.47157585745055108</v>
      </c>
      <c r="I131" s="386">
        <f>'Segment Data'!I47</f>
        <v>5.6820200327899073</v>
      </c>
      <c r="J131" s="387">
        <f>'Segment Data'!J47</f>
        <v>-7.5674221938726305E-3</v>
      </c>
      <c r="K131" s="128">
        <f>'Segment Data'!K47</f>
        <v>-1.3300476095580473E-3</v>
      </c>
      <c r="L131" s="388">
        <f>'Segment Data'!L47</f>
        <v>2207413628.6156454</v>
      </c>
      <c r="M131" s="389">
        <f>'Segment Data'!M47</f>
        <v>-78759052.0343256</v>
      </c>
      <c r="N131" s="128">
        <f>'Segment Data'!N47</f>
        <v>-3.4450176358477864E-2</v>
      </c>
      <c r="O131" s="390">
        <f>'Segment Data'!O47</f>
        <v>473749436.12008768</v>
      </c>
      <c r="P131" s="391">
        <f>'Segment Data'!P47</f>
        <v>-14473069.034738719</v>
      </c>
      <c r="Q131" s="128">
        <f>'Segment Data'!Q47</f>
        <v>-2.9644411885824441E-2</v>
      </c>
    </row>
    <row r="132" spans="2:17" s="65" customFormat="1">
      <c r="B132" s="574"/>
      <c r="C132" s="486" t="s">
        <v>286</v>
      </c>
      <c r="D132" s="392">
        <f>'Segment Data'!D48</f>
        <v>15117236.480816215</v>
      </c>
      <c r="E132" s="384">
        <f>'Segment Data'!E48</f>
        <v>-937607.44009967335</v>
      </c>
      <c r="F132" s="128">
        <f>'Segment Data'!F48</f>
        <v>-5.8400283722358677E-2</v>
      </c>
      <c r="G132" s="385">
        <f>'Segment Data'!G48</f>
        <v>0.50904167394475108</v>
      </c>
      <c r="H132" s="129">
        <f>'Segment Data'!H48</f>
        <v>-3.2485054809694325E-2</v>
      </c>
      <c r="I132" s="386">
        <f>'Segment Data'!I48</f>
        <v>10.910507890517087</v>
      </c>
      <c r="J132" s="387">
        <f>'Segment Data'!J48</f>
        <v>-0.30200373836287397</v>
      </c>
      <c r="K132" s="128">
        <f>'Segment Data'!K48</f>
        <v>-2.6934530670630993E-2</v>
      </c>
      <c r="L132" s="388">
        <f>'Segment Data'!L48</f>
        <v>164936727.90675807</v>
      </c>
      <c r="M132" s="389">
        <f>'Segment Data'!M48</f>
        <v>-15078396.256364077</v>
      </c>
      <c r="N132" s="128">
        <f>'Segment Data'!N48</f>
        <v>-8.3761830159896272E-2</v>
      </c>
      <c r="O132" s="390">
        <f>'Segment Data'!O48</f>
        <v>33440545.842841115</v>
      </c>
      <c r="P132" s="391">
        <f>'Segment Data'!P48</f>
        <v>-1834511.1412248947</v>
      </c>
      <c r="Q132" s="128">
        <f>'Segment Data'!Q48</f>
        <v>-5.2005901565334287E-2</v>
      </c>
    </row>
    <row r="133" spans="2:17" s="65" customFormat="1">
      <c r="B133" s="574"/>
      <c r="C133" s="486" t="s">
        <v>186</v>
      </c>
      <c r="D133" s="392">
        <f>'Segment Data'!D49</f>
        <v>5196234.0378317628</v>
      </c>
      <c r="E133" s="384">
        <f>'Segment Data'!E49</f>
        <v>-490102.21312762611</v>
      </c>
      <c r="F133" s="128">
        <f>'Segment Data'!F49</f>
        <v>-8.6189453366381022E-2</v>
      </c>
      <c r="G133" s="385">
        <f>'Segment Data'!G49</f>
        <v>0.17497243468958146</v>
      </c>
      <c r="H133" s="129">
        <f>'Segment Data'!H49</f>
        <v>-1.6826569009744968E-2</v>
      </c>
      <c r="I133" s="386">
        <f>'Segment Data'!I49</f>
        <v>3.1315781398093834</v>
      </c>
      <c r="J133" s="387">
        <f>'Segment Data'!J49</f>
        <v>4.5781235273067988E-2</v>
      </c>
      <c r="K133" s="128">
        <f>'Segment Data'!K49</f>
        <v>1.4836114199792829E-2</v>
      </c>
      <c r="L133" s="388">
        <f>'Segment Data'!L49</f>
        <v>16272412.922207393</v>
      </c>
      <c r="M133" s="389">
        <f>'Segment Data'!M49</f>
        <v>-1274465.8791557252</v>
      </c>
      <c r="N133" s="128">
        <f>'Segment Data'!N49</f>
        <v>-7.2632055739549478E-2</v>
      </c>
      <c r="O133" s="390">
        <f>'Segment Data'!O49</f>
        <v>8315429.3213839363</v>
      </c>
      <c r="P133" s="391">
        <f>'Segment Data'!P49</f>
        <v>-902628.04707600176</v>
      </c>
      <c r="Q133" s="128">
        <f>'Segment Data'!Q49</f>
        <v>-9.7919551918215483E-2</v>
      </c>
    </row>
    <row r="134" spans="2:17" s="65" customFormat="1" ht="15" thickBot="1">
      <c r="B134" s="575"/>
      <c r="C134" s="487" t="s">
        <v>285</v>
      </c>
      <c r="D134" s="393">
        <f>'Segment Data'!D50</f>
        <v>1036797.0027879846</v>
      </c>
      <c r="E134" s="127">
        <f>'Segment Data'!E50</f>
        <v>-518473.16681447171</v>
      </c>
      <c r="F134" s="125">
        <f>'Segment Data'!F50</f>
        <v>-0.33336533867102913</v>
      </c>
      <c r="G134" s="186">
        <f>'Segment Data'!G50</f>
        <v>3.4911994828541619E-2</v>
      </c>
      <c r="H134" s="126">
        <f>'Segment Data'!H50</f>
        <v>-1.7546962195448129E-2</v>
      </c>
      <c r="I134" s="250">
        <f>'Segment Data'!I50</f>
        <v>28.737699336111817</v>
      </c>
      <c r="J134" s="251">
        <f>'Segment Data'!J50</f>
        <v>0.26421968687927233</v>
      </c>
      <c r="K134" s="125">
        <f>'Segment Data'!K50</f>
        <v>9.2795011405075647E-3</v>
      </c>
      <c r="L134" s="185">
        <f>'Segment Data'!L50</f>
        <v>29795160.538702983</v>
      </c>
      <c r="M134" s="184">
        <f>'Segment Data'!M50</f>
        <v>-14488792.984531004</v>
      </c>
      <c r="N134" s="125">
        <f>'Segment Data'!N50</f>
        <v>-0.32717930157092512</v>
      </c>
      <c r="O134" s="183">
        <f>'Segment Data'!O50</f>
        <v>6749091.5583107676</v>
      </c>
      <c r="P134" s="182">
        <f>'Segment Data'!P50</f>
        <v>-3870206.2913963385</v>
      </c>
      <c r="Q134" s="125">
        <f>'Segment Data'!Q50</f>
        <v>-0.36445030040315551</v>
      </c>
    </row>
    <row r="135" spans="2:17" s="65" customFormat="1">
      <c r="B135" s="573" t="s">
        <v>144</v>
      </c>
      <c r="C135" s="239" t="s">
        <v>143</v>
      </c>
      <c r="D135" s="124">
        <f>Fat!D31</f>
        <v>2809693695.4236493</v>
      </c>
      <c r="E135" s="123">
        <f>Fat!E31</f>
        <v>9156041.6625447273</v>
      </c>
      <c r="F135" s="121">
        <f>Fat!F31</f>
        <v>3.2693870943846159E-3</v>
      </c>
      <c r="G135" s="238">
        <f>Fat!G31</f>
        <v>94.610624356208106</v>
      </c>
      <c r="H135" s="122">
        <f>Fat!H31</f>
        <v>0.14903993562380435</v>
      </c>
      <c r="I135" s="252">
        <f>Fat!I31</f>
        <v>6.4748503459905304</v>
      </c>
      <c r="J135" s="253">
        <f>Fat!J31</f>
        <v>-3.2699836225003054E-4</v>
      </c>
      <c r="K135" s="121">
        <f>Fat!K31</f>
        <v>-5.0500294410502407E-5</v>
      </c>
      <c r="L135" s="237">
        <f>Fat!L31</f>
        <v>18192346195.941227</v>
      </c>
      <c r="M135" s="236">
        <f>Fat!M31</f>
        <v>58368228.300430298</v>
      </c>
      <c r="N135" s="121">
        <f>Fat!N31</f>
        <v>3.2187216949632106E-3</v>
      </c>
      <c r="O135" s="240">
        <f>Fat!O31</f>
        <v>4539710909.8841686</v>
      </c>
      <c r="P135" s="241">
        <f>Fat!P31</f>
        <v>23324016.470259666</v>
      </c>
      <c r="Q135" s="121">
        <f>Fat!Q31</f>
        <v>5.1643087761751045E-3</v>
      </c>
    </row>
    <row r="136" spans="2:17" s="65" customFormat="1">
      <c r="B136" s="574"/>
      <c r="C136" s="235" t="s">
        <v>206</v>
      </c>
      <c r="D136" s="113">
        <f>Fat!D32</f>
        <v>148880917.17785004</v>
      </c>
      <c r="E136" s="112">
        <f>Fat!E32</f>
        <v>-3443939.9609238207</v>
      </c>
      <c r="F136" s="110">
        <f>Fat!F32</f>
        <v>-2.2609178998187131E-2</v>
      </c>
      <c r="G136" s="218">
        <f>Fat!G32</f>
        <v>5.0132569795290225</v>
      </c>
      <c r="H136" s="111">
        <f>Fat!H32</f>
        <v>-0.12463050169930412</v>
      </c>
      <c r="I136" s="254">
        <f>Fat!I32</f>
        <v>5.6257696864544986</v>
      </c>
      <c r="J136" s="255">
        <f>Fat!J32</f>
        <v>-3.9344362776133401E-2</v>
      </c>
      <c r="K136" s="110">
        <f>Fat!K32</f>
        <v>-6.9450257195575226E-3</v>
      </c>
      <c r="L136" s="217">
        <f>Fat!L32</f>
        <v>837569750.75069153</v>
      </c>
      <c r="M136" s="216">
        <f>Fat!M32</f>
        <v>-25367937.473225236</v>
      </c>
      <c r="N136" s="110">
        <f>Fat!N32</f>
        <v>-2.9397183388104278E-2</v>
      </c>
      <c r="O136" s="215">
        <f>Fat!O32</f>
        <v>205826030.88556504</v>
      </c>
      <c r="P136" s="214">
        <f>Fat!P32</f>
        <v>-6914133.102504462</v>
      </c>
      <c r="Q136" s="110">
        <f>Fat!Q32</f>
        <v>-3.2500365576911973E-2</v>
      </c>
    </row>
    <row r="137" spans="2:17" s="65" customFormat="1">
      <c r="B137" s="574"/>
      <c r="C137" s="235" t="s">
        <v>59</v>
      </c>
      <c r="D137" s="113">
        <f>Fat!D33</f>
        <v>2437056.3296167259</v>
      </c>
      <c r="E137" s="112">
        <f>Fat!E33</f>
        <v>-522806.0392472446</v>
      </c>
      <c r="F137" s="110">
        <f>Fat!F33</f>
        <v>-0.17663187476109019</v>
      </c>
      <c r="G137" s="218">
        <f>Fat!G33</f>
        <v>8.2062831728538829E-2</v>
      </c>
      <c r="H137" s="111">
        <f>Fat!H33</f>
        <v>-1.7772744006092883E-2</v>
      </c>
      <c r="I137" s="254">
        <f>Fat!I33</f>
        <v>5.0700980633715478</v>
      </c>
      <c r="J137" s="255">
        <f>Fat!J33</f>
        <v>0.15483966303554819</v>
      </c>
      <c r="K137" s="110">
        <f>Fat!K33</f>
        <v>3.1501835798696483E-2</v>
      </c>
      <c r="L137" s="217">
        <f>Fat!L33</f>
        <v>12356114.577117134</v>
      </c>
      <c r="M137" s="216">
        <f>Fat!M33</f>
        <v>-2192373.7952799089</v>
      </c>
      <c r="N137" s="110">
        <f>Fat!N33</f>
        <v>-0.15069426727793359</v>
      </c>
      <c r="O137" s="215">
        <f>Fat!O33</f>
        <v>3417804.9073330066</v>
      </c>
      <c r="P137" s="214">
        <f>Fat!P33</f>
        <v>-783708.25907265162</v>
      </c>
      <c r="Q137" s="110">
        <f>Fat!Q33</f>
        <v>-0.18653000193811226</v>
      </c>
    </row>
    <row r="138" spans="2:17" s="65" customFormat="1" ht="15" thickBot="1">
      <c r="B138" s="575"/>
      <c r="C138" s="242" t="s">
        <v>13</v>
      </c>
      <c r="D138" s="108">
        <f>Fat!D34</f>
        <v>8732706.5474347025</v>
      </c>
      <c r="E138" s="107">
        <f>Fat!E34</f>
        <v>-182036.27101293206</v>
      </c>
      <c r="F138" s="105">
        <f>Fat!F34</f>
        <v>-2.0419688455424325E-2</v>
      </c>
      <c r="G138" s="230">
        <f>Fat!G34</f>
        <v>0.29405583253364814</v>
      </c>
      <c r="H138" s="106">
        <f>Fat!H34</f>
        <v>-6.6366899188362583E-3</v>
      </c>
      <c r="I138" s="256">
        <f>Fat!I34</f>
        <v>6.934727972679914</v>
      </c>
      <c r="J138" s="257">
        <f>Fat!J34</f>
        <v>-9.7919570081178797E-2</v>
      </c>
      <c r="K138" s="105">
        <f>Fat!K34</f>
        <v>-1.3923571384146819E-2</v>
      </c>
      <c r="L138" s="229">
        <f>Fat!L34</f>
        <v>60558944.371700466</v>
      </c>
      <c r="M138" s="228">
        <f>Fat!M34</f>
        <v>-2135299.804802388</v>
      </c>
      <c r="N138" s="105">
        <f>Fat!N34</f>
        <v>-3.4058944849719969E-2</v>
      </c>
      <c r="O138" s="227">
        <f>Fat!O34</f>
        <v>16682755.367894836</v>
      </c>
      <c r="P138" s="226">
        <f>Fat!P34</f>
        <v>-585865.14419395104</v>
      </c>
      <c r="Q138" s="105">
        <f>Fat!Q34</f>
        <v>-3.3926574724589029E-2</v>
      </c>
    </row>
    <row r="139" spans="2:17" s="65" customFormat="1">
      <c r="B139" s="573" t="s">
        <v>61</v>
      </c>
      <c r="C139" s="239" t="s">
        <v>141</v>
      </c>
      <c r="D139" s="124">
        <f>'Form Data'!D136</f>
        <v>30275988.583096351</v>
      </c>
      <c r="E139" s="123">
        <f>'Form Data'!E136</f>
        <v>1352245.5262384936</v>
      </c>
      <c r="F139" s="121">
        <f>'Form Data'!F136</f>
        <v>4.6752093032366861E-2</v>
      </c>
      <c r="G139" s="238">
        <f>'Form Data'!G136</f>
        <v>1.0194813005822225</v>
      </c>
      <c r="H139" s="122">
        <f>'Form Data'!H136</f>
        <v>4.3889134251102746E-2</v>
      </c>
      <c r="I139" s="252">
        <f>'Form Data'!I136</f>
        <v>9.6417977049455779</v>
      </c>
      <c r="J139" s="253">
        <f>'Form Data'!J136</f>
        <v>1.1558120315728004E-2</v>
      </c>
      <c r="K139" s="121">
        <f>'Form Data'!K136</f>
        <v>1.2001903186474312E-3</v>
      </c>
      <c r="L139" s="237">
        <f>'Form Data'!L136</f>
        <v>291914957.23545694</v>
      </c>
      <c r="M139" s="236">
        <f>'Form Data'!M136</f>
        <v>13372381.913641632</v>
      </c>
      <c r="N139" s="121">
        <f>'Form Data'!N136</f>
        <v>4.800839476044836E-2</v>
      </c>
      <c r="O139" s="240">
        <f>'Form Data'!O136</f>
        <v>58365660.628884204</v>
      </c>
      <c r="P139" s="241">
        <f>'Form Data'!P136</f>
        <v>2272595.398049593</v>
      </c>
      <c r="Q139" s="121">
        <f>'Form Data'!Q136</f>
        <v>4.0514730095376157E-2</v>
      </c>
    </row>
    <row r="140" spans="2:17" s="65" customFormat="1">
      <c r="B140" s="574"/>
      <c r="C140" s="235" t="s">
        <v>140</v>
      </c>
      <c r="D140" s="113">
        <f>'Form Data'!D137</f>
        <v>606828640.95972681</v>
      </c>
      <c r="E140" s="112">
        <f>'Form Data'!E137</f>
        <v>21551274.629337192</v>
      </c>
      <c r="F140" s="110">
        <f>'Form Data'!F137</f>
        <v>3.6822327103576184E-2</v>
      </c>
      <c r="G140" s="218">
        <f>'Form Data'!G137</f>
        <v>20.433699478324183</v>
      </c>
      <c r="H140" s="111">
        <f>'Form Data'!H137</f>
        <v>0.69240898904035575</v>
      </c>
      <c r="I140" s="254">
        <f>'Form Data'!I137</f>
        <v>5.7633601925521454</v>
      </c>
      <c r="J140" s="255">
        <f>'Form Data'!J137</f>
        <v>6.0161129615254438E-2</v>
      </c>
      <c r="K140" s="110">
        <f>'Form Data'!K137</f>
        <v>1.0548663820314587E-2</v>
      </c>
      <c r="L140" s="217">
        <f>'Form Data'!L137</f>
        <v>3497372033.0078077</v>
      </c>
      <c r="M140" s="216">
        <f>'Form Data'!M137</f>
        <v>159418705.79415846</v>
      </c>
      <c r="N140" s="110">
        <f>'Form Data'!N137</f>
        <v>4.7759417273588109E-2</v>
      </c>
      <c r="O140" s="215">
        <f>'Form Data'!O137</f>
        <v>940267698.45627272</v>
      </c>
      <c r="P140" s="214">
        <f>'Form Data'!P137</f>
        <v>33474271.540899634</v>
      </c>
      <c r="Q140" s="110">
        <f>'Form Data'!Q137</f>
        <v>3.6914991383173792E-2</v>
      </c>
    </row>
    <row r="141" spans="2:17" s="65" customFormat="1">
      <c r="B141" s="574"/>
      <c r="C141" s="235" t="s">
        <v>139</v>
      </c>
      <c r="D141" s="113">
        <f>'Form Data'!D138</f>
        <v>2355817.9767850023</v>
      </c>
      <c r="E141" s="112">
        <f>'Form Data'!E138</f>
        <v>-274588.53280642768</v>
      </c>
      <c r="F141" s="110">
        <f>'Form Data'!F138</f>
        <v>-0.10439015102995558</v>
      </c>
      <c r="G141" s="218">
        <f>'Form Data'!G138</f>
        <v>7.9327298209138419E-2</v>
      </c>
      <c r="H141" s="111">
        <f>'Form Data'!H138</f>
        <v>-9.3957961697314629E-3</v>
      </c>
      <c r="I141" s="254">
        <f>'Form Data'!I138</f>
        <v>8.0876940665788979</v>
      </c>
      <c r="J141" s="255">
        <f>'Form Data'!J138</f>
        <v>8.2447980955352662E-2</v>
      </c>
      <c r="K141" s="110">
        <f>'Form Data'!K138</f>
        <v>1.0299243780078076E-2</v>
      </c>
      <c r="L141" s="217">
        <f>'Form Data'!L138</f>
        <v>19053135.072783966</v>
      </c>
      <c r="M141" s="216">
        <f>'Form Data'!M138</f>
        <v>-2003916.3417215198</v>
      </c>
      <c r="N141" s="110">
        <f>'Form Data'!N138</f>
        <v>-9.5166046863574175E-2</v>
      </c>
      <c r="O141" s="215">
        <f>'Form Data'!O138</f>
        <v>3756989.3558625565</v>
      </c>
      <c r="P141" s="214">
        <f>'Form Data'!P138</f>
        <v>-427948.88932899851</v>
      </c>
      <c r="Q141" s="110">
        <f>'Form Data'!Q138</f>
        <v>-0.10225930808434432</v>
      </c>
    </row>
    <row r="142" spans="2:17" s="65" customFormat="1">
      <c r="B142" s="574"/>
      <c r="C142" s="235" t="s">
        <v>138</v>
      </c>
      <c r="D142" s="113">
        <f>'Form Data'!D139</f>
        <v>30746828.842163894</v>
      </c>
      <c r="E142" s="112">
        <f>'Form Data'!E139</f>
        <v>-272598.7911975123</v>
      </c>
      <c r="F142" s="110">
        <f>'Form Data'!F139</f>
        <v>-8.7880019715235562E-3</v>
      </c>
      <c r="G142" s="218">
        <f>'Form Data'!G139</f>
        <v>1.0353358725432071</v>
      </c>
      <c r="H142" s="111">
        <f>'Form Data'!H139</f>
        <v>-1.0943322500576169E-2</v>
      </c>
      <c r="I142" s="254">
        <f>'Form Data'!I139</f>
        <v>12.859923041940078</v>
      </c>
      <c r="J142" s="255">
        <f>'Form Data'!J139</f>
        <v>-4.9074580022505643E-3</v>
      </c>
      <c r="K142" s="110">
        <f>'Form Data'!K139</f>
        <v>-3.8146309057648009E-4</v>
      </c>
      <c r="L142" s="217">
        <f>'Form Data'!L139</f>
        <v>395401852.69393122</v>
      </c>
      <c r="M142" s="216">
        <f>'Form Data'!M139</f>
        <v>-3657826.0144904852</v>
      </c>
      <c r="N142" s="110">
        <f>'Form Data'!N139</f>
        <v>-9.1661127637080193E-3</v>
      </c>
      <c r="O142" s="215">
        <f>'Form Data'!O139</f>
        <v>89450636.527017325</v>
      </c>
      <c r="P142" s="214">
        <f>'Form Data'!P139</f>
        <v>-1567963.4379052073</v>
      </c>
      <c r="Q142" s="110">
        <f>'Form Data'!Q139</f>
        <v>-1.722684636447365E-2</v>
      </c>
    </row>
    <row r="143" spans="2:17" s="65" customFormat="1">
      <c r="B143" s="574"/>
      <c r="C143" s="235" t="s">
        <v>137</v>
      </c>
      <c r="D143" s="113">
        <f>'Form Data'!D140</f>
        <v>15720539.994164782</v>
      </c>
      <c r="E143" s="112">
        <f>'Form Data'!E140</f>
        <v>-58918.178631881252</v>
      </c>
      <c r="F143" s="110">
        <f>'Form Data'!F140</f>
        <v>-3.7338530884067057E-3</v>
      </c>
      <c r="G143" s="218">
        <f>'Form Data'!G140</f>
        <v>0.52935667204122328</v>
      </c>
      <c r="H143" s="111">
        <f>'Form Data'!H140</f>
        <v>-2.8813495754144158E-3</v>
      </c>
      <c r="I143" s="254">
        <f>'Form Data'!I140</f>
        <v>7.3340256160127515</v>
      </c>
      <c r="J143" s="255">
        <f>'Form Data'!J140</f>
        <v>-1.5935223729355741E-2</v>
      </c>
      <c r="K143" s="110">
        <f>'Form Data'!K140</f>
        <v>-2.1680692015652796E-3</v>
      </c>
      <c r="L143" s="217">
        <f>'Form Data'!L140</f>
        <v>115294843.01475745</v>
      </c>
      <c r="M143" s="216">
        <f>'Form Data'!M140</f>
        <v>-683556.62764656544</v>
      </c>
      <c r="N143" s="110">
        <f>'Form Data'!N140</f>
        <v>-5.8938270380879051E-3</v>
      </c>
      <c r="O143" s="215">
        <f>'Form Data'!O140</f>
        <v>32487297.262074456</v>
      </c>
      <c r="P143" s="214">
        <f>'Form Data'!P140</f>
        <v>317927.8157370165</v>
      </c>
      <c r="Q143" s="110">
        <f>'Form Data'!Q140</f>
        <v>9.8829358861808013E-3</v>
      </c>
    </row>
    <row r="144" spans="2:17" s="65" customFormat="1">
      <c r="B144" s="574"/>
      <c r="C144" s="235" t="s">
        <v>136</v>
      </c>
      <c r="D144" s="113">
        <f>'Form Data'!D141</f>
        <v>4806120.5696723107</v>
      </c>
      <c r="E144" s="112">
        <f>'Form Data'!E141</f>
        <v>278810.17391100898</v>
      </c>
      <c r="F144" s="110">
        <f>'Form Data'!F141</f>
        <v>6.1584064165789307E-2</v>
      </c>
      <c r="G144" s="218">
        <f>'Form Data'!G141</f>
        <v>0.16183617045820006</v>
      </c>
      <c r="H144" s="111">
        <f>'Form Data'!H141</f>
        <v>9.1308809674287006E-3</v>
      </c>
      <c r="I144" s="254">
        <f>'Form Data'!I141</f>
        <v>7.9047693643898649</v>
      </c>
      <c r="J144" s="255">
        <f>'Form Data'!J141</f>
        <v>-0.20958924326247885</v>
      </c>
      <c r="K144" s="110">
        <f>'Form Data'!K141</f>
        <v>-2.5829428226751428E-2</v>
      </c>
      <c r="L144" s="217">
        <f>'Form Data'!L141</f>
        <v>37991274.640709646</v>
      </c>
      <c r="M144" s="216">
        <f>'Form Data'!M141</f>
        <v>1255054.561349988</v>
      </c>
      <c r="N144" s="110">
        <f>'Form Data'!N141</f>
        <v>3.4163954773755931E-2</v>
      </c>
      <c r="O144" s="215">
        <f>'Form Data'!O141</f>
        <v>7438374.456447985</v>
      </c>
      <c r="P144" s="214">
        <f>'Form Data'!P141</f>
        <v>479094.07157532219</v>
      </c>
      <c r="Q144" s="110">
        <f>'Form Data'!Q141</f>
        <v>6.8842472939691507E-2</v>
      </c>
    </row>
    <row r="145" spans="2:17" s="65" customFormat="1">
      <c r="B145" s="574"/>
      <c r="C145" s="235" t="s">
        <v>135</v>
      </c>
      <c r="D145" s="113">
        <f>'Form Data'!D142</f>
        <v>61219435.331033655</v>
      </c>
      <c r="E145" s="112">
        <f>'Form Data'!E142</f>
        <v>-117594.96010290086</v>
      </c>
      <c r="F145" s="110">
        <f>'Form Data'!F142</f>
        <v>-1.9171935704212566E-3</v>
      </c>
      <c r="G145" s="218">
        <f>'Form Data'!G142</f>
        <v>2.0614378744691852</v>
      </c>
      <c r="H145" s="111">
        <f>'Form Data'!H142</f>
        <v>-7.4480971844486099E-3</v>
      </c>
      <c r="I145" s="254">
        <f>'Form Data'!I142</f>
        <v>9.2562919406944193</v>
      </c>
      <c r="J145" s="255">
        <f>'Form Data'!J142</f>
        <v>6.7817574174412698E-2</v>
      </c>
      <c r="K145" s="110">
        <f>'Form Data'!K142</f>
        <v>7.3807219206617394E-3</v>
      </c>
      <c r="L145" s="217">
        <f>'Form Data'!L142</f>
        <v>566664965.86851001</v>
      </c>
      <c r="M145" s="216">
        <f>'Form Data'!M142</f>
        <v>3071235.319940567</v>
      </c>
      <c r="N145" s="110">
        <f>'Form Data'!N142</f>
        <v>5.4493780776290832E-3</v>
      </c>
      <c r="O145" s="215">
        <f>'Form Data'!O142</f>
        <v>126399710.01788543</v>
      </c>
      <c r="P145" s="214">
        <f>'Form Data'!P142</f>
        <v>-257616.55529105663</v>
      </c>
      <c r="Q145" s="110">
        <f>'Form Data'!Q142</f>
        <v>-2.0339648898417117E-3</v>
      </c>
    </row>
    <row r="146" spans="2:17" s="65" customFormat="1">
      <c r="B146" s="574"/>
      <c r="C146" s="235" t="s">
        <v>134</v>
      </c>
      <c r="D146" s="113">
        <f>'Form Data'!D143</f>
        <v>49731801.271408968</v>
      </c>
      <c r="E146" s="112">
        <f>'Form Data'!E143</f>
        <v>-1315672.0631950498</v>
      </c>
      <c r="F146" s="110">
        <f>'Form Data'!F143</f>
        <v>-2.5773500180334745E-2</v>
      </c>
      <c r="G146" s="218">
        <f>'Form Data'!G143</f>
        <v>1.6746155555356417</v>
      </c>
      <c r="H146" s="111">
        <f>'Form Data'!H143</f>
        <v>-4.7205683103400897E-2</v>
      </c>
      <c r="I146" s="254">
        <f>'Form Data'!I143</f>
        <v>4.8815699493789264</v>
      </c>
      <c r="J146" s="255">
        <f>'Form Data'!J143</f>
        <v>6.4487940175276037E-2</v>
      </c>
      <c r="K146" s="110">
        <f>'Form Data'!K143</f>
        <v>1.3387345295775241E-2</v>
      </c>
      <c r="L146" s="217">
        <f>'Form Data'!L143</f>
        <v>242769266.6149947</v>
      </c>
      <c r="M146" s="216">
        <f>'Form Data'!M143</f>
        <v>-3130598.800429374</v>
      </c>
      <c r="N146" s="110">
        <f>'Form Data'!N143</f>
        <v>-1.273119363095433E-2</v>
      </c>
      <c r="O146" s="215">
        <f>'Form Data'!O143</f>
        <v>29315094.938702632</v>
      </c>
      <c r="P146" s="214">
        <f>'Form Data'!P143</f>
        <v>-570261.77140385285</v>
      </c>
      <c r="Q146" s="110">
        <f>'Form Data'!Q143</f>
        <v>-1.9081645132614546E-2</v>
      </c>
    </row>
    <row r="147" spans="2:17" s="65" customFormat="1">
      <c r="B147" s="574"/>
      <c r="C147" s="235" t="s">
        <v>133</v>
      </c>
      <c r="D147" s="113">
        <f>'Form Data'!D144</f>
        <v>15786079.570409343</v>
      </c>
      <c r="E147" s="112">
        <f>'Form Data'!E144</f>
        <v>-314964.15809798427</v>
      </c>
      <c r="F147" s="110">
        <f>'Form Data'!F144</f>
        <v>-1.9561723041614489E-2</v>
      </c>
      <c r="G147" s="218">
        <f>'Form Data'!G144</f>
        <v>0.53156358172630358</v>
      </c>
      <c r="H147" s="111">
        <f>'Form Data'!H144</f>
        <v>-1.1521457454410355E-2</v>
      </c>
      <c r="I147" s="254">
        <f>'Form Data'!I144</f>
        <v>11.658653174589201</v>
      </c>
      <c r="J147" s="255">
        <f>'Form Data'!J144</f>
        <v>-3.3321692038310147E-2</v>
      </c>
      <c r="K147" s="110">
        <f>'Form Data'!K144</f>
        <v>-2.8499626811053533E-3</v>
      </c>
      <c r="L147" s="217">
        <f>'Form Data'!L144</f>
        <v>184044426.69787061</v>
      </c>
      <c r="M147" s="216">
        <f>'Form Data'!M144</f>
        <v>-4208571.90230757</v>
      </c>
      <c r="N147" s="110">
        <f>'Form Data'!N144</f>
        <v>-2.2355935542073147E-2</v>
      </c>
      <c r="O147" s="215">
        <f>'Form Data'!O144</f>
        <v>38003271.284664035</v>
      </c>
      <c r="P147" s="214">
        <f>'Form Data'!P144</f>
        <v>88159.354616448283</v>
      </c>
      <c r="Q147" s="110">
        <f>'Form Data'!Q144</f>
        <v>2.325177221660325E-3</v>
      </c>
    </row>
    <row r="148" spans="2:17" s="65" customFormat="1">
      <c r="B148" s="574"/>
      <c r="C148" s="235" t="s">
        <v>132</v>
      </c>
      <c r="D148" s="113">
        <f>'Form Data'!D145</f>
        <v>42093151.73711659</v>
      </c>
      <c r="E148" s="112">
        <f>'Form Data'!E145</f>
        <v>1927987.4487860352</v>
      </c>
      <c r="F148" s="110">
        <f>'Form Data'!F145</f>
        <v>4.8001482950393054E-2</v>
      </c>
      <c r="G148" s="218">
        <f>'Form Data'!G145</f>
        <v>1.4173998302575557</v>
      </c>
      <c r="H148" s="111">
        <f>'Form Data'!H145</f>
        <v>6.2636736073348409E-2</v>
      </c>
      <c r="I148" s="254">
        <f>'Form Data'!I145</f>
        <v>13.098369906173755</v>
      </c>
      <c r="J148" s="255">
        <f>'Form Data'!J145</f>
        <v>-0.11431333829678891</v>
      </c>
      <c r="K148" s="110">
        <f>'Form Data'!K145</f>
        <v>-8.6517882992940588E-3</v>
      </c>
      <c r="L148" s="217">
        <f>'Form Data'!L145</f>
        <v>551351671.96945345</v>
      </c>
      <c r="M148" s="216">
        <f>'Form Data'!M145</f>
        <v>20662078.765621662</v>
      </c>
      <c r="N148" s="110">
        <f>'Form Data'!N145</f>
        <v>3.8934395982559988E-2</v>
      </c>
      <c r="O148" s="215">
        <f>'Form Data'!O145</f>
        <v>98576648.276477993</v>
      </c>
      <c r="P148" s="214">
        <f>'Form Data'!P145</f>
        <v>4372375.2229979485</v>
      </c>
      <c r="Q148" s="110">
        <f>'Form Data'!Q145</f>
        <v>4.6413767457403318E-2</v>
      </c>
    </row>
    <row r="149" spans="2:17" s="65" customFormat="1">
      <c r="B149" s="574"/>
      <c r="C149" s="235" t="s">
        <v>131</v>
      </c>
      <c r="D149" s="113">
        <f>'Form Data'!D146</f>
        <v>60309636.807510145</v>
      </c>
      <c r="E149" s="112">
        <f>'Form Data'!E146</f>
        <v>5657815.2470850721</v>
      </c>
      <c r="F149" s="110">
        <f>'Form Data'!F146</f>
        <v>0.10352473322100678</v>
      </c>
      <c r="G149" s="218">
        <f>'Form Data'!G146</f>
        <v>2.0308022907793633</v>
      </c>
      <c r="H149" s="111">
        <f>'Form Data'!H146</f>
        <v>0.18740709516912046</v>
      </c>
      <c r="I149" s="254">
        <f>'Form Data'!I146</f>
        <v>9.3190268164922792</v>
      </c>
      <c r="J149" s="255">
        <f>'Form Data'!J146</f>
        <v>-0.15969109328771225</v>
      </c>
      <c r="K149" s="110">
        <f>'Form Data'!K146</f>
        <v>-1.6847330494237572E-2</v>
      </c>
      <c r="L149" s="217">
        <f>'Form Data'!L146</f>
        <v>562027122.70209682</v>
      </c>
      <c r="M149" s="216">
        <f>'Form Data'!M146</f>
        <v>43997922.875195444</v>
      </c>
      <c r="N149" s="110">
        <f>'Form Data'!N146</f>
        <v>8.4933287331867155E-2</v>
      </c>
      <c r="O149" s="215">
        <f>'Form Data'!O146</f>
        <v>101043049.4023909</v>
      </c>
      <c r="P149" s="214">
        <f>'Form Data'!P146</f>
        <v>7565727.6522927582</v>
      </c>
      <c r="Q149" s="110">
        <f>'Form Data'!Q146</f>
        <v>8.093650428409728E-2</v>
      </c>
    </row>
    <row r="150" spans="2:17" s="65" customFormat="1">
      <c r="B150" s="574"/>
      <c r="C150" s="235" t="s">
        <v>130</v>
      </c>
      <c r="D150" s="113">
        <f>'Form Data'!D147</f>
        <v>8396334.57256498</v>
      </c>
      <c r="E150" s="112">
        <f>'Form Data'!E147</f>
        <v>201008.82951663155</v>
      </c>
      <c r="F150" s="110">
        <f>'Form Data'!F147</f>
        <v>2.4527253195168779E-2</v>
      </c>
      <c r="G150" s="218">
        <f>'Form Data'!G147</f>
        <v>0.28272920194391871</v>
      </c>
      <c r="H150" s="111">
        <f>'Form Data'!H147</f>
        <v>6.3024759931072927E-3</v>
      </c>
      <c r="I150" s="254">
        <f>'Form Data'!I147</f>
        <v>11.778077701323685</v>
      </c>
      <c r="J150" s="255">
        <f>'Form Data'!J147</f>
        <v>-2.9524659507082163E-2</v>
      </c>
      <c r="K150" s="110">
        <f>'Form Data'!K147</f>
        <v>-2.500478810585966E-3</v>
      </c>
      <c r="L150" s="217">
        <f>'Form Data'!L147</f>
        <v>98892681.001980722</v>
      </c>
      <c r="M150" s="216">
        <f>'Form Data'!M147</f>
        <v>2125533.4105858803</v>
      </c>
      <c r="N150" s="110">
        <f>'Form Data'!N147</f>
        <v>2.1965444507686373E-2</v>
      </c>
      <c r="O150" s="215">
        <f>'Form Data'!O147</f>
        <v>22798983.341788068</v>
      </c>
      <c r="P150" s="214">
        <f>'Form Data'!P147</f>
        <v>373955.93274865299</v>
      </c>
      <c r="Q150" s="110">
        <f>'Form Data'!Q147</f>
        <v>1.6675829461769719E-2</v>
      </c>
    </row>
    <row r="151" spans="2:17" s="65" customFormat="1">
      <c r="B151" s="574"/>
      <c r="C151" s="235" t="s">
        <v>129</v>
      </c>
      <c r="D151" s="113">
        <f>'Form Data'!D148</f>
        <v>537647311.12569046</v>
      </c>
      <c r="E151" s="112">
        <f>'Form Data'!E148</f>
        <v>-2413379.6993659735</v>
      </c>
      <c r="F151" s="110">
        <f>'Form Data'!F148</f>
        <v>-4.4687194242540185E-3</v>
      </c>
      <c r="G151" s="218">
        <f>'Form Data'!G148</f>
        <v>18.104161272771126</v>
      </c>
      <c r="H151" s="111">
        <f>'Form Data'!H148</f>
        <v>-0.11197964220544421</v>
      </c>
      <c r="I151" s="254">
        <f>'Form Data'!I148</f>
        <v>5.2193529127805345</v>
      </c>
      <c r="J151" s="255">
        <f>'Form Data'!J148</f>
        <v>2.1061075506959348E-2</v>
      </c>
      <c r="K151" s="110">
        <f>'Form Data'!K148</f>
        <v>4.0515377293641065E-3</v>
      </c>
      <c r="L151" s="217">
        <f>'Form Data'!L148</f>
        <v>2806171059.3724947</v>
      </c>
      <c r="M151" s="216">
        <f>'Form Data'!M148</f>
        <v>-1222021.3757243156</v>
      </c>
      <c r="N151" s="110">
        <f>'Form Data'!N148</f>
        <v>-4.3528688023930929E-4</v>
      </c>
      <c r="O151" s="215">
        <f>'Form Data'!O148</f>
        <v>763039539.74018574</v>
      </c>
      <c r="P151" s="214">
        <f>'Form Data'!P148</f>
        <v>-1961008.8834710121</v>
      </c>
      <c r="Q151" s="110">
        <f>'Form Data'!Q148</f>
        <v>-2.5634084668293925E-3</v>
      </c>
    </row>
    <row r="152" spans="2:17" s="65" customFormat="1">
      <c r="B152" s="574"/>
      <c r="C152" s="235" t="s">
        <v>128</v>
      </c>
      <c r="D152" s="113">
        <f>'Form Data'!D149</f>
        <v>316543121.98994315</v>
      </c>
      <c r="E152" s="112">
        <f>'Form Data'!E149</f>
        <v>-8565701.0139921904</v>
      </c>
      <c r="F152" s="110">
        <f>'Form Data'!F149</f>
        <v>-2.6347181029561E-2</v>
      </c>
      <c r="G152" s="218">
        <f>'Form Data'!G149</f>
        <v>10.658934977827256</v>
      </c>
      <c r="H152" s="111">
        <f>'Form Data'!H149</f>
        <v>-0.30692169930732938</v>
      </c>
      <c r="I152" s="254">
        <f>'Form Data'!I149</f>
        <v>5.092453738894684</v>
      </c>
      <c r="J152" s="255">
        <f>'Form Data'!J149</f>
        <v>1.3930012915906786E-2</v>
      </c>
      <c r="K152" s="110">
        <f>'Form Data'!K149</f>
        <v>2.7429256349928884E-3</v>
      </c>
      <c r="L152" s="217">
        <f>'Form Data'!L149</f>
        <v>1611981205.099082</v>
      </c>
      <c r="M152" s="216">
        <f>'Form Data'!M149</f>
        <v>-39091666.05143857</v>
      </c>
      <c r="N152" s="110">
        <f>'Form Data'!N149</f>
        <v>-2.3676523752823971E-2</v>
      </c>
      <c r="O152" s="215">
        <f>'Form Data'!O149</f>
        <v>545364400.0822773</v>
      </c>
      <c r="P152" s="214">
        <f>'Form Data'!P149</f>
        <v>-14519911.793710589</v>
      </c>
      <c r="Q152" s="110">
        <f>'Form Data'!Q149</f>
        <v>-2.5933771469786586E-2</v>
      </c>
    </row>
    <row r="153" spans="2:17" s="65" customFormat="1">
      <c r="B153" s="574"/>
      <c r="C153" s="235" t="s">
        <v>127</v>
      </c>
      <c r="D153" s="113">
        <f>'Form Data'!D150</f>
        <v>591584949.74541366</v>
      </c>
      <c r="E153" s="112">
        <f>'Form Data'!E150</f>
        <v>4300084.9770380259</v>
      </c>
      <c r="F153" s="110">
        <f>'Form Data'!F150</f>
        <v>7.3219747945215199E-3</v>
      </c>
      <c r="G153" s="218">
        <f>'Form Data'!G150</f>
        <v>19.920399702754892</v>
      </c>
      <c r="H153" s="111">
        <f>'Form Data'!H150</f>
        <v>0.111396685871469</v>
      </c>
      <c r="I153" s="254">
        <f>'Form Data'!I150</f>
        <v>6.0715697915068318</v>
      </c>
      <c r="J153" s="255">
        <f>'Form Data'!J150</f>
        <v>-4.6831786215346227E-2</v>
      </c>
      <c r="K153" s="110">
        <f>'Form Data'!K150</f>
        <v>-7.6542517878960877E-3</v>
      </c>
      <c r="L153" s="217">
        <f>'Form Data'!L150</f>
        <v>3591849309.9843407</v>
      </c>
      <c r="M153" s="216">
        <f>'Form Data'!M150</f>
        <v>-1395333.1868448257</v>
      </c>
      <c r="N153" s="110">
        <f>'Form Data'!N150</f>
        <v>-3.8832123203651035E-4</v>
      </c>
      <c r="O153" s="215">
        <f>'Form Data'!O150</f>
        <v>997198344.78696787</v>
      </c>
      <c r="P153" s="214">
        <f>'Form Data'!P150</f>
        <v>12199861.133980155</v>
      </c>
      <c r="Q153" s="110">
        <f>'Form Data'!Q150</f>
        <v>1.2385664888270156E-2</v>
      </c>
    </row>
    <row r="154" spans="2:17" s="65" customFormat="1">
      <c r="B154" s="574"/>
      <c r="C154" s="235" t="s">
        <v>126</v>
      </c>
      <c r="D154" s="113">
        <f>'Form Data'!D151</f>
        <v>176220648.38016057</v>
      </c>
      <c r="E154" s="112">
        <f>'Form Data'!E151</f>
        <v>637599.08328774571</v>
      </c>
      <c r="F154" s="110">
        <f>'Form Data'!F151</f>
        <v>3.6313248109144298E-3</v>
      </c>
      <c r="G154" s="218">
        <f>'Form Data'!G151</f>
        <v>5.9338658854017599</v>
      </c>
      <c r="H154" s="111">
        <f>'Form Data'!H151</f>
        <v>1.1484155698726184E-2</v>
      </c>
      <c r="I154" s="254">
        <f>'Form Data'!I151</f>
        <v>7.9986359189185299</v>
      </c>
      <c r="J154" s="255">
        <f>'Form Data'!J151</f>
        <v>-2.9710410638005946E-2</v>
      </c>
      <c r="K154" s="110">
        <f>'Form Data'!K151</f>
        <v>-3.7006887120235965E-3</v>
      </c>
      <c r="L154" s="217">
        <f>'Form Data'!L151</f>
        <v>1409524807.7886648</v>
      </c>
      <c r="M154" s="216">
        <f>'Form Data'!M151</f>
        <v>-116721.56622838974</v>
      </c>
      <c r="N154" s="110">
        <f>'Form Data'!N151</f>
        <v>-8.2802303846571599E-5</v>
      </c>
      <c r="O154" s="215">
        <f>'Form Data'!O151</f>
        <v>307699797.91040987</v>
      </c>
      <c r="P154" s="214">
        <f>'Form Data'!P151</f>
        <v>-84477.511340081692</v>
      </c>
      <c r="Q154" s="110">
        <f>'Form Data'!Q151</f>
        <v>-2.7446987414910667E-4</v>
      </c>
    </row>
    <row r="155" spans="2:17" s="65" customFormat="1">
      <c r="B155" s="574"/>
      <c r="C155" s="235" t="s">
        <v>125</v>
      </c>
      <c r="D155" s="113">
        <f>'Form Data'!D152</f>
        <v>25963987.297860429</v>
      </c>
      <c r="E155" s="112">
        <f>'Form Data'!E152</f>
        <v>146171.70216502249</v>
      </c>
      <c r="F155" s="110">
        <f>'Form Data'!F152</f>
        <v>5.661660322238634E-3</v>
      </c>
      <c r="G155" s="218">
        <f>'Form Data'!G152</f>
        <v>0.87428357512004207</v>
      </c>
      <c r="H155" s="111">
        <f>'Form Data'!H152</f>
        <v>3.4537313675121473E-3</v>
      </c>
      <c r="I155" s="254">
        <f>'Form Data'!I152</f>
        <v>8.0915880030969003</v>
      </c>
      <c r="J155" s="255">
        <f>'Form Data'!J152</f>
        <v>-0.25160632196674548</v>
      </c>
      <c r="K155" s="110">
        <f>'Form Data'!K152</f>
        <v>-3.0157073198079455E-2</v>
      </c>
      <c r="L155" s="217">
        <f>'Form Data'!L152</f>
        <v>210089888.13192776</v>
      </c>
      <c r="M155" s="216">
        <f>'Form Data'!M152</f>
        <v>-5313164.431617856</v>
      </c>
      <c r="N155" s="110">
        <f>'Form Data'!N152</f>
        <v>-2.466615198060125E-2</v>
      </c>
      <c r="O155" s="215">
        <f>'Form Data'!O152</f>
        <v>49738808.506806254</v>
      </c>
      <c r="P155" s="214">
        <f>'Form Data'!P152</f>
        <v>353170.16626642644</v>
      </c>
      <c r="Q155" s="110">
        <f>'Form Data'!Q152</f>
        <v>7.1512726803515886E-3</v>
      </c>
    </row>
    <row r="156" spans="2:17" s="65" customFormat="1">
      <c r="B156" s="580"/>
      <c r="C156" s="231" t="s">
        <v>124</v>
      </c>
      <c r="D156" s="113">
        <f>'Form Data'!D153</f>
        <v>110461040.79109441</v>
      </c>
      <c r="E156" s="112">
        <f>'Form Data'!E153</f>
        <v>-655409.2669942975</v>
      </c>
      <c r="F156" s="110">
        <f>'Form Data'!F153</f>
        <v>-5.8983999817458811E-3</v>
      </c>
      <c r="G156" s="218">
        <f>'Form Data'!G153</f>
        <v>3.7195470998507631</v>
      </c>
      <c r="H156" s="111">
        <f>'Form Data'!H153</f>
        <v>-2.8388912929284693E-2</v>
      </c>
      <c r="I156" s="254">
        <f>'Form Data'!I153</f>
        <v>6.0084166101307854</v>
      </c>
      <c r="J156" s="255">
        <f>'Form Data'!J153</f>
        <v>4.9106873245223781E-2</v>
      </c>
      <c r="K156" s="110">
        <f>'Form Data'!K153</f>
        <v>8.2403626281200622E-3</v>
      </c>
      <c r="L156" s="217">
        <f>'Form Data'!L153</f>
        <v>663695952.2615459</v>
      </c>
      <c r="M156" s="216">
        <f>'Form Data'!M153</f>
        <v>1518609.502219677</v>
      </c>
      <c r="N156" s="110">
        <f>'Form Data'!N153</f>
        <v>2.2933576915989832E-3</v>
      </c>
      <c r="O156" s="215">
        <f>'Form Data'!O153</f>
        <v>125788171.44194113</v>
      </c>
      <c r="P156" s="214">
        <f>'Form Data'!P153</f>
        <v>-2329833.7756809741</v>
      </c>
      <c r="Q156" s="110">
        <f>'Form Data'!Q153</f>
        <v>-1.8185061277870375E-2</v>
      </c>
    </row>
    <row r="157" spans="2:17" s="65" customFormat="1" ht="15" thickBot="1">
      <c r="B157" s="574"/>
      <c r="C157" s="243" t="s">
        <v>123</v>
      </c>
      <c r="D157" s="108">
        <f>'Form Data'!D154</f>
        <v>72492045.223550797</v>
      </c>
      <c r="E157" s="107">
        <f>'Form Data'!E154</f>
        <v>-2813258.3321056366</v>
      </c>
      <c r="F157" s="105">
        <f>'Form Data'!F154</f>
        <v>-3.735803720685385E-2</v>
      </c>
      <c r="G157" s="230">
        <f>'Form Data'!G154</f>
        <v>2.4410196992752531</v>
      </c>
      <c r="H157" s="106">
        <f>'Form Data'!H154</f>
        <v>-9.9013383153414569E-2</v>
      </c>
      <c r="I157" s="256">
        <f>'Form Data'!I154</f>
        <v>3.3728650457995419</v>
      </c>
      <c r="J157" s="257">
        <f>'Form Data'!J154</f>
        <v>5.537667289384629E-2</v>
      </c>
      <c r="K157" s="105">
        <f>'Form Data'!K154</f>
        <v>1.6692348749769215E-2</v>
      </c>
      <c r="L157" s="229">
        <f>'Form Data'!L154</f>
        <v>244505885.43303412</v>
      </c>
      <c r="M157" s="228">
        <f>'Form Data'!M154</f>
        <v>-5318583.5309900343</v>
      </c>
      <c r="N157" s="105">
        <f>'Form Data'!N154</f>
        <v>-2.1289281842748295E-2</v>
      </c>
      <c r="O157" s="227">
        <f>'Form Data'!O154</f>
        <v>55468172.513797387</v>
      </c>
      <c r="P157" s="226">
        <f>'Form Data'!P154</f>
        <v>-2623425.6172610074</v>
      </c>
      <c r="Q157" s="105">
        <f>'Form Data'!Q154</f>
        <v>-4.5160155713781361E-2</v>
      </c>
    </row>
    <row r="158" spans="2:17" s="65" customFormat="1">
      <c r="B158" s="573" t="s">
        <v>62</v>
      </c>
      <c r="C158" s="225" t="s">
        <v>122</v>
      </c>
      <c r="D158" s="118">
        <f>Package!D52</f>
        <v>1132923898.5736284</v>
      </c>
      <c r="E158" s="117">
        <f>Package!E52</f>
        <v>167397.10163283348</v>
      </c>
      <c r="F158" s="115">
        <f>Package!F52</f>
        <v>1.4777853970849349E-4</v>
      </c>
      <c r="G158" s="224">
        <f>Package!G52</f>
        <v>38.148869240338527</v>
      </c>
      <c r="H158" s="116">
        <f>Package!H52</f>
        <v>-5.8784832107036777E-2</v>
      </c>
      <c r="I158" s="258">
        <f>Package!I52</f>
        <v>5.4403732435521857</v>
      </c>
      <c r="J158" s="259">
        <f>Package!J52</f>
        <v>1.4911379777191591E-2</v>
      </c>
      <c r="K158" s="115">
        <f>Package!K52</f>
        <v>2.7484074446735432E-3</v>
      </c>
      <c r="L158" s="223">
        <f>Package!L52</f>
        <v>6163528864.780798</v>
      </c>
      <c r="M158" s="222">
        <f>Package!M52</f>
        <v>17801665.101303101</v>
      </c>
      <c r="N158" s="115">
        <f>Package!N52</f>
        <v>2.8965921400207081E-3</v>
      </c>
      <c r="O158" s="221">
        <f>Package!O52</f>
        <v>1869775884.4035192</v>
      </c>
      <c r="P158" s="220">
        <f>Package!P52</f>
        <v>10098233.790278912</v>
      </c>
      <c r="Q158" s="115">
        <f>Package!Q52</f>
        <v>5.4300990211658224E-3</v>
      </c>
    </row>
    <row r="159" spans="2:17" s="65" customFormat="1">
      <c r="B159" s="574"/>
      <c r="C159" s="219" t="s">
        <v>121</v>
      </c>
      <c r="D159" s="113">
        <f>Package!D53</f>
        <v>4459456.0085832514</v>
      </c>
      <c r="E159" s="112">
        <f>Package!E53</f>
        <v>64341.363789354451</v>
      </c>
      <c r="F159" s="110">
        <f>Package!F53</f>
        <v>1.4639291347170685E-2</v>
      </c>
      <c r="G159" s="218">
        <f>Package!G53</f>
        <v>0.15016295831403378</v>
      </c>
      <c r="H159" s="111">
        <f>Package!H53</f>
        <v>1.9166055111086155E-3</v>
      </c>
      <c r="I159" s="254">
        <f>Package!I53</f>
        <v>10.558071830667195</v>
      </c>
      <c r="J159" s="255">
        <f>Package!J53</f>
        <v>5.3940222782166813E-2</v>
      </c>
      <c r="K159" s="110">
        <f>Package!K53</f>
        <v>5.135143465041514E-3</v>
      </c>
      <c r="L159" s="217">
        <f>Package!L53</f>
        <v>47083256.864322394</v>
      </c>
      <c r="M159" s="216">
        <f>Package!M53</f>
        <v>916394.20366444439</v>
      </c>
      <c r="N159" s="110">
        <f>Package!N53</f>
        <v>1.984960967350655E-2</v>
      </c>
      <c r="O159" s="215">
        <f>Package!O53</f>
        <v>10313619.818615327</v>
      </c>
      <c r="P159" s="214">
        <f>Package!P53</f>
        <v>88460.985940832645</v>
      </c>
      <c r="Q159" s="110">
        <f>Package!Q53</f>
        <v>8.651306780502575E-3</v>
      </c>
    </row>
    <row r="160" spans="2:17" s="65" customFormat="1">
      <c r="B160" s="574"/>
      <c r="C160" s="219" t="s">
        <v>120</v>
      </c>
      <c r="D160" s="113">
        <f>Package!D54</f>
        <v>21244138.625622079</v>
      </c>
      <c r="E160" s="112">
        <f>Package!E54</f>
        <v>-512759.53526049852</v>
      </c>
      <c r="F160" s="110">
        <f>Package!F54</f>
        <v>-2.3567676397107253E-2</v>
      </c>
      <c r="G160" s="218">
        <f>Package!G54</f>
        <v>0.71535243238565283</v>
      </c>
      <c r="H160" s="111">
        <f>Package!H54</f>
        <v>-1.850346474686948E-2</v>
      </c>
      <c r="I160" s="254">
        <f>Package!I54</f>
        <v>6.726830527659418</v>
      </c>
      <c r="J160" s="255">
        <f>Package!J54</f>
        <v>-2.5932953853171625E-3</v>
      </c>
      <c r="K160" s="110">
        <f>Package!K54</f>
        <v>-3.8536663071160571E-4</v>
      </c>
      <c r="L160" s="217">
        <f>Package!L54</f>
        <v>142905720.2406632</v>
      </c>
      <c r="M160" s="216">
        <f>Package!M54</f>
        <v>-3505668.5587382019</v>
      </c>
      <c r="N160" s="110">
        <f>Package!N54</f>
        <v>-2.3943960831771954E-2</v>
      </c>
      <c r="O160" s="215">
        <f>Package!O54</f>
        <v>42072657.222757168</v>
      </c>
      <c r="P160" s="214">
        <f>Package!P54</f>
        <v>-509018.89074584097</v>
      </c>
      <c r="Q160" s="110">
        <f>Package!Q54</f>
        <v>-1.1953942099156279E-2</v>
      </c>
    </row>
    <row r="161" spans="2:17" s="65" customFormat="1">
      <c r="B161" s="574"/>
      <c r="C161" s="219" t="s">
        <v>119</v>
      </c>
      <c r="D161" s="113">
        <f>Package!D55</f>
        <v>357347214.26425207</v>
      </c>
      <c r="E161" s="112">
        <f>Package!E55</f>
        <v>2989397.3512507081</v>
      </c>
      <c r="F161" s="110">
        <f>Package!F55</f>
        <v>8.4360982277544537E-3</v>
      </c>
      <c r="G161" s="218">
        <f>Package!G55</f>
        <v>12.032928396628948</v>
      </c>
      <c r="H161" s="111">
        <f>Package!H55</f>
        <v>8.0508905868978076E-2</v>
      </c>
      <c r="I161" s="254">
        <f>Package!I55</f>
        <v>8.013948037745207</v>
      </c>
      <c r="J161" s="255">
        <f>Package!J55</f>
        <v>-2.1117978142644489E-2</v>
      </c>
      <c r="K161" s="110">
        <f>Package!K55</f>
        <v>-2.6282270862352103E-3</v>
      </c>
      <c r="L161" s="217">
        <f>Package!L55</f>
        <v>2863762006.5467186</v>
      </c>
      <c r="M161" s="216">
        <f>Package!M55</f>
        <v>16473554.404851913</v>
      </c>
      <c r="N161" s="110">
        <f>Package!N55</f>
        <v>5.7856991596547643E-3</v>
      </c>
      <c r="O161" s="215">
        <f>Package!O55</f>
        <v>625998917.25631654</v>
      </c>
      <c r="P161" s="214">
        <f>Package!P55</f>
        <v>3969792.7981948853</v>
      </c>
      <c r="Q161" s="110">
        <f>Package!Q55</f>
        <v>6.3820047038041115E-3</v>
      </c>
    </row>
    <row r="162" spans="2:17" s="65" customFormat="1">
      <c r="B162" s="574"/>
      <c r="C162" s="219" t="s">
        <v>118</v>
      </c>
      <c r="D162" s="113">
        <f>Package!D56</f>
        <v>370563935.02694637</v>
      </c>
      <c r="E162" s="112">
        <f>Package!E56</f>
        <v>-3624602.5927979946</v>
      </c>
      <c r="F162" s="110">
        <f>Package!F56</f>
        <v>-9.6865676748264448E-3</v>
      </c>
      <c r="G162" s="218">
        <f>Package!G56</f>
        <v>12.477974134296668</v>
      </c>
      <c r="H162" s="111">
        <f>Package!H56</f>
        <v>-0.14333166679206499</v>
      </c>
      <c r="I162" s="254">
        <f>Package!I56</f>
        <v>6.081369750649583</v>
      </c>
      <c r="J162" s="255">
        <f>Package!J56</f>
        <v>1.9055327802906419E-2</v>
      </c>
      <c r="K162" s="110">
        <f>Package!K56</f>
        <v>3.1432430708466328E-3</v>
      </c>
      <c r="L162" s="217">
        <f>Package!L56</f>
        <v>2253536305.1545491</v>
      </c>
      <c r="M162" s="216">
        <f>Package!M56</f>
        <v>-14912263.321533203</v>
      </c>
      <c r="N162" s="110">
        <f>Package!N56</f>
        <v>-6.5737718407039266E-3</v>
      </c>
      <c r="O162" s="215">
        <f>Package!O56</f>
        <v>505001394.64230502</v>
      </c>
      <c r="P162" s="214">
        <f>Package!P56</f>
        <v>-4973601.6407833099</v>
      </c>
      <c r="Q162" s="110">
        <f>Package!Q56</f>
        <v>-9.7526382215461643E-3</v>
      </c>
    </row>
    <row r="163" spans="2:17" s="65" customFormat="1">
      <c r="B163" s="574"/>
      <c r="C163" s="219" t="s">
        <v>117</v>
      </c>
      <c r="D163" s="113">
        <f>Package!D57</f>
        <v>565526055.58539164</v>
      </c>
      <c r="E163" s="112">
        <f>Package!E57</f>
        <v>31572412.41843766</v>
      </c>
      <c r="F163" s="110">
        <f>Package!F57</f>
        <v>5.912950088921063E-2</v>
      </c>
      <c r="G163" s="218">
        <f>Package!G57</f>
        <v>19.042920335332145</v>
      </c>
      <c r="H163" s="111">
        <f>Package!H57</f>
        <v>1.0327689370977033</v>
      </c>
      <c r="I163" s="254">
        <f>Package!I57</f>
        <v>6.7613727605649334</v>
      </c>
      <c r="J163" s="255">
        <f>Package!J57</f>
        <v>1.5648329556903207E-3</v>
      </c>
      <c r="K163" s="110">
        <f>Package!K57</f>
        <v>2.314907424069013E-4</v>
      </c>
      <c r="L163" s="217">
        <f>Package!L57</f>
        <v>3823732467.6247973</v>
      </c>
      <c r="M163" s="216">
        <f>Package!M57</f>
        <v>214308397.56898499</v>
      </c>
      <c r="N163" s="110">
        <f>Package!N57</f>
        <v>5.9374679563676522E-2</v>
      </c>
      <c r="O163" s="215">
        <f>Package!O57</f>
        <v>897189431.67274058</v>
      </c>
      <c r="P163" s="214">
        <f>Package!P57</f>
        <v>50548646.86007762</v>
      </c>
      <c r="Q163" s="110">
        <f>Package!Q57</f>
        <v>5.970495134044667E-2</v>
      </c>
    </row>
    <row r="164" spans="2:17" s="65" customFormat="1" ht="15" thickBot="1">
      <c r="B164" s="575"/>
      <c r="C164" s="213" t="s">
        <v>116</v>
      </c>
      <c r="D164" s="212">
        <f>Package!D58</f>
        <v>46366812.836007044</v>
      </c>
      <c r="E164" s="154">
        <f>Package!E58</f>
        <v>3107149.0324747562</v>
      </c>
      <c r="F164" s="152">
        <f>Package!F58</f>
        <v>7.1825547387195543E-2</v>
      </c>
      <c r="G164" s="211">
        <f>Package!G58</f>
        <v>1.5613065292373882</v>
      </c>
      <c r="H164" s="153">
        <f>Package!H58</f>
        <v>0.10216657484488745</v>
      </c>
      <c r="I164" s="260">
        <f>Package!I58</f>
        <v>7.33913350986741</v>
      </c>
      <c r="J164" s="261">
        <f>Package!J58</f>
        <v>-0.23384090221923426</v>
      </c>
      <c r="K164" s="152">
        <f>Package!K58</f>
        <v>-3.0878343104661587E-2</v>
      </c>
      <c r="L164" s="210">
        <f>Package!L58</f>
        <v>340292229.83048964</v>
      </c>
      <c r="M164" s="209">
        <f>Package!M58</f>
        <v>12687902.770868838</v>
      </c>
      <c r="N164" s="152">
        <f>Package!N58</f>
        <v>3.8729350386631993E-2</v>
      </c>
      <c r="O164" s="208">
        <f>Package!O58</f>
        <v>73557416.149515048</v>
      </c>
      <c r="P164" s="207">
        <f>Package!P58</f>
        <v>4137677.6685046554</v>
      </c>
      <c r="Q164" s="152">
        <f>Package!Q58</f>
        <v>5.9603763411418029E-2</v>
      </c>
    </row>
    <row r="165" spans="2:17" s="65" customFormat="1">
      <c r="B165" s="573" t="s">
        <v>115</v>
      </c>
      <c r="C165" s="234" t="s">
        <v>12</v>
      </c>
      <c r="D165" s="151">
        <f>'NB &amp; PL'!D17</f>
        <v>1278758894.9372292</v>
      </c>
      <c r="E165" s="133">
        <f>'NB &amp; PL'!E17</f>
        <v>14359349.087681532</v>
      </c>
      <c r="F165" s="131">
        <f>'NB &amp; PL'!F17</f>
        <v>1.1356654733716717E-2</v>
      </c>
      <c r="G165" s="196">
        <f>'NB &amp; PL'!G17</f>
        <v>43.059561135835395</v>
      </c>
      <c r="H165" s="132">
        <f>'NB &amp; PL'!H17</f>
        <v>0.41161306014640786</v>
      </c>
      <c r="I165" s="262">
        <f>'NB &amp; PL'!I17</f>
        <v>7.6720695815675342</v>
      </c>
      <c r="J165" s="263">
        <f>'NB &amp; PL'!J17</f>
        <v>1.8463808952985161E-2</v>
      </c>
      <c r="K165" s="131">
        <f>'NB &amp; PL'!K17</f>
        <v>2.4124327149238232E-3</v>
      </c>
      <c r="L165" s="195">
        <f>'NB &amp; PL'!L17</f>
        <v>9810727220.0068302</v>
      </c>
      <c r="M165" s="194">
        <f>'NB &amp; PL'!M17</f>
        <v>133511557.00151825</v>
      </c>
      <c r="N165" s="131">
        <f>'NB &amp; PL'!N17</f>
        <v>1.3796484614052251E-2</v>
      </c>
      <c r="O165" s="193">
        <f>'NB &amp; PL'!O17</f>
        <v>2098501152.6912589</v>
      </c>
      <c r="P165" s="192">
        <f>'NB &amp; PL'!P17</f>
        <v>25575202.840251446</v>
      </c>
      <c r="Q165" s="131">
        <f>'NB &amp; PL'!Q17</f>
        <v>1.2337731042485948E-2</v>
      </c>
    </row>
    <row r="166" spans="2:17" s="65" customFormat="1" ht="15" thickBot="1">
      <c r="B166" s="575"/>
      <c r="C166" s="244" t="s">
        <v>11</v>
      </c>
      <c r="D166" s="149">
        <f>'NB &amp; PL'!D18</f>
        <v>1463441359.1555786</v>
      </c>
      <c r="E166" s="127">
        <f>'NB &amp; PL'!E18</f>
        <v>13715089.254866838</v>
      </c>
      <c r="F166" s="125">
        <f>'NB &amp; PL'!F18</f>
        <v>9.4604681860432534E-3</v>
      </c>
      <c r="G166" s="186">
        <f>'NB &amp; PL'!G18</f>
        <v>49.278361169376602</v>
      </c>
      <c r="H166" s="126">
        <f>'NB &amp; PL'!H18</f>
        <v>0.37937913032041592</v>
      </c>
      <c r="I166" s="250">
        <f>'NB &amp; PL'!I18</f>
        <v>4.8699610401629627</v>
      </c>
      <c r="J166" s="251">
        <f>'NB &amp; PL'!J18</f>
        <v>2.5552941083594405E-2</v>
      </c>
      <c r="K166" s="125">
        <f>'NB &amp; PL'!K18</f>
        <v>5.2747292467887844E-3</v>
      </c>
      <c r="L166" s="185">
        <f>'NB &amp; PL'!L18</f>
        <v>7126902403.6508017</v>
      </c>
      <c r="M166" s="184">
        <f>'NB &amp; PL'!M18</f>
        <v>103836720.29567146</v>
      </c>
      <c r="N166" s="125">
        <f>'NB &amp; PL'!N18</f>
        <v>1.478509884106132E-2</v>
      </c>
      <c r="O166" s="183">
        <f>'NB &amp; PL'!O18</f>
        <v>2271251047.8121572</v>
      </c>
      <c r="P166" s="182">
        <f>'NB &amp; PL'!P18</f>
        <v>29971225.062268257</v>
      </c>
      <c r="Q166" s="125">
        <f>'NB &amp; PL'!Q18</f>
        <v>1.3372370891866471E-2</v>
      </c>
    </row>
    <row r="167" spans="2:17" s="65" customFormat="1">
      <c r="B167" s="573" t="s">
        <v>114</v>
      </c>
      <c r="C167" s="135" t="s">
        <v>113</v>
      </c>
      <c r="D167" s="181">
        <f>Sodium!D31</f>
        <v>2956636443.7428727</v>
      </c>
      <c r="E167" s="180">
        <f>Sodium!E31</f>
        <v>5719684.6927986145</v>
      </c>
      <c r="F167" s="173">
        <f>Sodium!F31</f>
        <v>1.9382738178761203E-3</v>
      </c>
      <c r="G167" s="179">
        <f>Sodium!G31</f>
        <v>99.558617507825517</v>
      </c>
      <c r="H167" s="178">
        <f>Sodium!H31</f>
        <v>2.4775433333758201E-2</v>
      </c>
      <c r="I167" s="264">
        <f>Sodium!I31</f>
        <v>6.4285820497796671</v>
      </c>
      <c r="J167" s="265">
        <f>Sodium!J31</f>
        <v>4.7081053816899754E-4</v>
      </c>
      <c r="K167" s="173">
        <f>Sodium!K31</f>
        <v>7.3242437886708394E-5</v>
      </c>
      <c r="L167" s="177">
        <f>Sodium!L31</f>
        <v>19006979969.969822</v>
      </c>
      <c r="M167" s="176">
        <f>Sodium!M31</f>
        <v>38158785.053943634</v>
      </c>
      <c r="N167" s="173">
        <f>Sodium!N31</f>
        <v>2.0116582196624709E-3</v>
      </c>
      <c r="O167" s="175">
        <f>Sodium!O31</f>
        <v>4737953599.7107029</v>
      </c>
      <c r="P167" s="174">
        <f>Sodium!P31</f>
        <v>16394829.068149567</v>
      </c>
      <c r="Q167" s="173">
        <f>Sodium!Q31</f>
        <v>3.4723340033567785E-3</v>
      </c>
    </row>
    <row r="168" spans="2:17" s="65" customFormat="1">
      <c r="B168" s="574"/>
      <c r="C168" s="134" t="s">
        <v>112</v>
      </c>
      <c r="D168" s="172">
        <f>Sodium!D32</f>
        <v>3720002.5364168203</v>
      </c>
      <c r="E168" s="171">
        <f>Sodium!E32</f>
        <v>-953863.45988232642</v>
      </c>
      <c r="F168" s="164">
        <f>Sodium!F32</f>
        <v>-0.20408446896800489</v>
      </c>
      <c r="G168" s="170">
        <f>Sodium!G32</f>
        <v>0.12526339193141312</v>
      </c>
      <c r="H168" s="169">
        <f>Sodium!H32</f>
        <v>-3.2385189149786497E-2</v>
      </c>
      <c r="I168" s="266">
        <f>Sodium!I32</f>
        <v>10.88836144939726</v>
      </c>
      <c r="J168" s="267">
        <f>Sodium!J32</f>
        <v>2.6299637029362444E-2</v>
      </c>
      <c r="K168" s="164">
        <f>Sodium!K32</f>
        <v>2.4212380194169785E-3</v>
      </c>
      <c r="L168" s="168">
        <f>Sodium!L32</f>
        <v>40504732.209180936</v>
      </c>
      <c r="M168" s="167">
        <f>Sodium!M32</f>
        <v>-10263089.145344868</v>
      </c>
      <c r="N168" s="164">
        <f>Sodium!N32</f>
        <v>-0.20215736802402579</v>
      </c>
      <c r="O168" s="166">
        <f>Sodium!O32</f>
        <v>6517433.6756087393</v>
      </c>
      <c r="P168" s="165">
        <f>Sodium!P32</f>
        <v>-1667707.8678274164</v>
      </c>
      <c r="Q168" s="164">
        <f>Sodium!Q32</f>
        <v>-0.20374820141806685</v>
      </c>
    </row>
    <row r="169" spans="2:17" s="65" customFormat="1">
      <c r="B169" s="574"/>
      <c r="C169" s="134" t="s">
        <v>111</v>
      </c>
      <c r="D169" s="172">
        <f>Sodium!D33</f>
        <v>8450525.8263396453</v>
      </c>
      <c r="E169" s="171">
        <f>Sodium!E33</f>
        <v>135655.82965919934</v>
      </c>
      <c r="F169" s="164">
        <f>Sodium!F33</f>
        <v>1.6314846740040117E-2</v>
      </c>
      <c r="G169" s="170">
        <f>Sodium!G33</f>
        <v>0.28455398033973378</v>
      </c>
      <c r="H169" s="169">
        <f>Sodium!H33</f>
        <v>4.0950502186630211E-3</v>
      </c>
      <c r="I169" s="266">
        <f>Sodium!I33</f>
        <v>5.9362379626613686</v>
      </c>
      <c r="J169" s="267">
        <f>Sodium!J33</f>
        <v>-8.2868695101074863E-2</v>
      </c>
      <c r="K169" s="164">
        <f>Sodium!K33</f>
        <v>-1.3767607024242475E-2</v>
      </c>
      <c r="L169" s="168">
        <f>Sodium!L33</f>
        <v>50164332.214767732</v>
      </c>
      <c r="M169" s="167">
        <f>Sodium!M33</f>
        <v>116242.85931926966</v>
      </c>
      <c r="N169" s="164">
        <f>Sodium!N33</f>
        <v>2.3226233172198999E-3</v>
      </c>
      <c r="O169" s="166">
        <f>Sodium!O33</f>
        <v>19989070.508453589</v>
      </c>
      <c r="P169" s="165">
        <f>Sodium!P33</f>
        <v>207856.93838705868</v>
      </c>
      <c r="Q169" s="164">
        <f>Sodium!Q33</f>
        <v>1.0507795067820987E-2</v>
      </c>
    </row>
    <row r="170" spans="2:17" s="65" customFormat="1" ht="15" thickBot="1">
      <c r="B170" s="575"/>
      <c r="C170" s="327" t="s">
        <v>110</v>
      </c>
      <c r="D170" s="163">
        <f>Sodium!D34</f>
        <v>937403.37294033554</v>
      </c>
      <c r="E170" s="162">
        <f>Sodium!E34</f>
        <v>105782.32879457588</v>
      </c>
      <c r="F170" s="155">
        <f>Sodium!F34</f>
        <v>0.12720015870117307</v>
      </c>
      <c r="G170" s="161">
        <f>Sodium!G34</f>
        <v>3.1565119903266887E-2</v>
      </c>
      <c r="H170" s="160">
        <f>Sodium!H34</f>
        <v>3.5147055972822618E-3</v>
      </c>
      <c r="I170" s="270">
        <f>Sodium!I34</f>
        <v>5.5280057620269298</v>
      </c>
      <c r="J170" s="271">
        <f>Sodium!J34</f>
        <v>9.1283327462623021E-2</v>
      </c>
      <c r="K170" s="155">
        <f>Sodium!K34</f>
        <v>1.6790139382927383E-2</v>
      </c>
      <c r="L170" s="159">
        <f>Sodium!L34</f>
        <v>5181971.2469576541</v>
      </c>
      <c r="M170" s="158">
        <f>Sodium!M34</f>
        <v>660678.45919460896</v>
      </c>
      <c r="N170" s="155">
        <f>Sodium!N34</f>
        <v>0.14612600647822374</v>
      </c>
      <c r="O170" s="157">
        <f>Sodium!O34</f>
        <v>1177397.1502002198</v>
      </c>
      <c r="P170" s="156">
        <f>Sodium!P34</f>
        <v>105331.82578823669</v>
      </c>
      <c r="Q170" s="155">
        <f>Sodium!Q34</f>
        <v>9.8251313040098667E-2</v>
      </c>
    </row>
    <row r="171" spans="2:17" s="65" customFormat="1">
      <c r="B171" s="583" t="s">
        <v>588</v>
      </c>
      <c r="C171" s="315" t="s">
        <v>107</v>
      </c>
      <c r="D171" s="316">
        <f>'Flavor Groups'!D87</f>
        <v>16475300.4319547</v>
      </c>
      <c r="E171" s="317">
        <f>'Flavor Groups'!E87</f>
        <v>-189808.95738605969</v>
      </c>
      <c r="F171" s="318">
        <f>'Flavor Groups'!F87</f>
        <v>-1.1389601649267552E-2</v>
      </c>
      <c r="G171" s="319">
        <f>'Flavor Groups'!G87</f>
        <v>0.55477166883428197</v>
      </c>
      <c r="H171" s="320">
        <f>'Flavor Groups'!H87</f>
        <v>-7.339194179941666E-3</v>
      </c>
      <c r="I171" s="321">
        <f>'Flavor Groups'!I87</f>
        <v>8.4737841881713294</v>
      </c>
      <c r="J171" s="322">
        <f>'Flavor Groups'!J87</f>
        <v>-0.12777293385397925</v>
      </c>
      <c r="K171" s="318">
        <f>'Flavor Groups'!K87</f>
        <v>-1.4854628300590074E-2</v>
      </c>
      <c r="L171" s="323">
        <f>'Flavor Groups'!L87</f>
        <v>139608140.29567</v>
      </c>
      <c r="M171" s="324">
        <f>'Flavor Groups'!M87</f>
        <v>-3737750.0615448654</v>
      </c>
      <c r="N171" s="318">
        <f>'Flavor Groups'!N87</f>
        <v>-2.6075041650866118E-2</v>
      </c>
      <c r="O171" s="325">
        <f>'Flavor Groups'!O87</f>
        <v>34472035.41178491</v>
      </c>
      <c r="P171" s="326">
        <f>'Flavor Groups'!P87</f>
        <v>-502889.23647029698</v>
      </c>
      <c r="Q171" s="318">
        <f>'Flavor Groups'!Q87</f>
        <v>-1.4378565258621211E-2</v>
      </c>
    </row>
    <row r="172" spans="2:17" s="65" customFormat="1">
      <c r="B172" s="583"/>
      <c r="C172" s="233" t="s">
        <v>106</v>
      </c>
      <c r="D172" s="150">
        <f>'Flavor Groups'!D88</f>
        <v>6480802.1575995041</v>
      </c>
      <c r="E172" s="130">
        <f>'Flavor Groups'!E88</f>
        <v>-240432.84993255511</v>
      </c>
      <c r="F172" s="128">
        <f>'Flavor Groups'!F88</f>
        <v>-3.5772123674163658E-2</v>
      </c>
      <c r="G172" s="191">
        <f>'Flavor Groups'!G88</f>
        <v>0.21822760945729974</v>
      </c>
      <c r="H172" s="129">
        <f>'Flavor Groups'!H88</f>
        <v>-8.4783258197750344E-3</v>
      </c>
      <c r="I172" s="248">
        <f>'Flavor Groups'!I88</f>
        <v>11.677229676235955</v>
      </c>
      <c r="J172" s="249">
        <f>'Flavor Groups'!J88</f>
        <v>4.8879500705051981E-2</v>
      </c>
      <c r="K172" s="128">
        <f>'Flavor Groups'!K88</f>
        <v>4.2034768447124391E-3</v>
      </c>
      <c r="L172" s="190">
        <f>'Flavor Groups'!L88</f>
        <v>75677815.280534938</v>
      </c>
      <c r="M172" s="189">
        <f>'Flavor Groups'!M88</f>
        <v>-2479058.9990849346</v>
      </c>
      <c r="N172" s="128">
        <f>'Flavor Groups'!N88</f>
        <v>-3.1719014123001744E-2</v>
      </c>
      <c r="O172" s="188">
        <f>'Flavor Groups'!O88</f>
        <v>13814603.030184725</v>
      </c>
      <c r="P172" s="187">
        <f>'Flavor Groups'!P88</f>
        <v>-510492.75695100427</v>
      </c>
      <c r="Q172" s="128">
        <f>'Flavor Groups'!Q88</f>
        <v>-3.5636254342497217E-2</v>
      </c>
    </row>
    <row r="173" spans="2:17" s="65" customFormat="1">
      <c r="B173" s="583"/>
      <c r="C173" s="233" t="s">
        <v>105</v>
      </c>
      <c r="D173" s="150">
        <f>'Flavor Groups'!D89</f>
        <v>1624008.1114178339</v>
      </c>
      <c r="E173" s="130">
        <f>'Flavor Groups'!E89</f>
        <v>-288003.38445946039</v>
      </c>
      <c r="F173" s="128">
        <f>'Flavor Groups'!F89</f>
        <v>-0.15062847952559766</v>
      </c>
      <c r="G173" s="191">
        <f>'Flavor Groups'!G89</f>
        <v>5.4685114477441378E-2</v>
      </c>
      <c r="H173" s="129">
        <f>'Flavor Groups'!H89</f>
        <v>-9.8066573394382447E-3</v>
      </c>
      <c r="I173" s="248">
        <f>'Flavor Groups'!I89</f>
        <v>11.249509542895062</v>
      </c>
      <c r="J173" s="249">
        <f>'Flavor Groups'!J89</f>
        <v>0.19458024114354622</v>
      </c>
      <c r="K173" s="128">
        <f>'Flavor Groups'!K89</f>
        <v>1.7601219856984287E-2</v>
      </c>
      <c r="L173" s="190">
        <f>'Flavor Groups'!L89</f>
        <v>18269294.747133911</v>
      </c>
      <c r="M173" s="189">
        <f>'Flavor Groups'!M89</f>
        <v>-2867857.1639257371</v>
      </c>
      <c r="N173" s="128">
        <f>'Flavor Groups'!N89</f>
        <v>-0.13567850465346662</v>
      </c>
      <c r="O173" s="188">
        <f>'Flavor Groups'!O89</f>
        <v>3827597.0664740317</v>
      </c>
      <c r="P173" s="187">
        <f>'Flavor Groups'!P89</f>
        <v>-704362.96707179584</v>
      </c>
      <c r="Q173" s="128">
        <f>'Flavor Groups'!Q89</f>
        <v>-0.15542126626405811</v>
      </c>
    </row>
    <row r="174" spans="2:17" s="65" customFormat="1">
      <c r="B174" s="583"/>
      <c r="C174" s="233" t="s">
        <v>104</v>
      </c>
      <c r="D174" s="150">
        <f>'Flavor Groups'!D90</f>
        <v>1552264.8474776198</v>
      </c>
      <c r="E174" s="130">
        <f>'Flavor Groups'!E90</f>
        <v>-299358.41024902789</v>
      </c>
      <c r="F174" s="128">
        <f>'Flavor Groups'!F90</f>
        <v>-0.16167349864495045</v>
      </c>
      <c r="G174" s="191">
        <f>'Flavor Groups'!G90</f>
        <v>5.2269308439298688E-2</v>
      </c>
      <c r="H174" s="129">
        <f>'Flavor Groups'!H90</f>
        <v>-1.0185579978274836E-2</v>
      </c>
      <c r="I174" s="248">
        <f>'Flavor Groups'!I90</f>
        <v>9.0551265457108432</v>
      </c>
      <c r="J174" s="249">
        <f>'Flavor Groups'!J90</f>
        <v>0.25027386271086804</v>
      </c>
      <c r="K174" s="128">
        <f>'Flavor Groups'!K90</f>
        <v>2.842453720936023E-2</v>
      </c>
      <c r="L174" s="190">
        <f>'Flavor Groups'!L90</f>
        <v>14055954.626368389</v>
      </c>
      <c r="M174" s="189">
        <f>'Flavor Groups'!M90</f>
        <v>-2247315.3823312391</v>
      </c>
      <c r="N174" s="128">
        <f>'Flavor Groups'!N90</f>
        <v>-0.137844455813591</v>
      </c>
      <c r="O174" s="188">
        <f>'Flavor Groups'!O90</f>
        <v>3509734.4122266811</v>
      </c>
      <c r="P174" s="187">
        <f>'Flavor Groups'!P90</f>
        <v>-761347.21364942519</v>
      </c>
      <c r="Q174" s="128">
        <f>'Flavor Groups'!Q90</f>
        <v>-0.17825630141012669</v>
      </c>
    </row>
    <row r="175" spans="2:17" s="65" customFormat="1">
      <c r="B175" s="583"/>
      <c r="C175" s="233" t="s">
        <v>103</v>
      </c>
      <c r="D175" s="150">
        <f>'Flavor Groups'!D91</f>
        <v>37008707.165883854</v>
      </c>
      <c r="E175" s="130">
        <f>'Flavor Groups'!E91</f>
        <v>1611243.149773024</v>
      </c>
      <c r="F175" s="128">
        <f>'Flavor Groups'!F91</f>
        <v>4.5518604074000373E-2</v>
      </c>
      <c r="G175" s="191">
        <f>'Flavor Groups'!G91</f>
        <v>1.2461916746595378</v>
      </c>
      <c r="H175" s="129">
        <f>'Flavor Groups'!H91</f>
        <v>5.2242173233667977E-2</v>
      </c>
      <c r="I175" s="248">
        <f>'Flavor Groups'!I91</f>
        <v>7.1136374650281651</v>
      </c>
      <c r="J175" s="249">
        <f>'Flavor Groups'!J91</f>
        <v>0.2006333871265138</v>
      </c>
      <c r="K175" s="128">
        <f>'Flavor Groups'!K91</f>
        <v>2.9022605059335266E-2</v>
      </c>
      <c r="L175" s="190">
        <f>'Flavor Groups'!L91</f>
        <v>263266525.82748771</v>
      </c>
      <c r="M175" s="189">
        <f>'Flavor Groups'!M91</f>
        <v>18563712.736736566</v>
      </c>
      <c r="N175" s="128">
        <f>'Flavor Groups'!N91</f>
        <v>7.5862277602227551E-2</v>
      </c>
      <c r="O175" s="188">
        <f>'Flavor Groups'!O91</f>
        <v>63755430.534591578</v>
      </c>
      <c r="P175" s="187">
        <f>'Flavor Groups'!P91</f>
        <v>4643049.4170075804</v>
      </c>
      <c r="Q175" s="128">
        <f>'Flavor Groups'!Q91</f>
        <v>7.8546140913725179E-2</v>
      </c>
    </row>
    <row r="176" spans="2:17" s="65" customFormat="1">
      <c r="B176" s="583"/>
      <c r="C176" s="233" t="s">
        <v>102</v>
      </c>
      <c r="D176" s="150">
        <f>'Flavor Groups'!D92</f>
        <v>116937308.03556551</v>
      </c>
      <c r="E176" s="130">
        <f>'Flavor Groups'!E92</f>
        <v>3741699.0475732982</v>
      </c>
      <c r="F176" s="128">
        <f>'Flavor Groups'!F92</f>
        <v>3.3055160717145995E-2</v>
      </c>
      <c r="G176" s="191">
        <f>'Flavor Groups'!G92</f>
        <v>3.9376220054872952</v>
      </c>
      <c r="H176" s="129">
        <f>'Flavor Groups'!H92</f>
        <v>0.11955637080513792</v>
      </c>
      <c r="I176" s="248">
        <f>'Flavor Groups'!I92</f>
        <v>6.4277759329231214</v>
      </c>
      <c r="J176" s="249">
        <f>'Flavor Groups'!J92</f>
        <v>-0.13150268744909255</v>
      </c>
      <c r="K176" s="128">
        <f>'Flavor Groups'!K92</f>
        <v>-2.0048346024006871E-2</v>
      </c>
      <c r="L176" s="190">
        <f>'Flavor Groups'!L92</f>
        <v>751646814.25182557</v>
      </c>
      <c r="M176" s="189">
        <f>'Flavor Groups'!M92</f>
        <v>9165276.2968754768</v>
      </c>
      <c r="N176" s="128">
        <f>'Flavor Groups'!N92</f>
        <v>1.2344113393202752E-2</v>
      </c>
      <c r="O176" s="188">
        <f>'Flavor Groups'!O92</f>
        <v>205034639.97027141</v>
      </c>
      <c r="P176" s="187">
        <f>'Flavor Groups'!P92</f>
        <v>4265663.6261095405</v>
      </c>
      <c r="Q176" s="128">
        <f>'Flavor Groups'!Q92</f>
        <v>2.1246627361377095E-2</v>
      </c>
    </row>
    <row r="177" spans="2:17" s="65" customFormat="1">
      <c r="B177" s="583"/>
      <c r="C177" s="233" t="s">
        <v>101</v>
      </c>
      <c r="D177" s="150">
        <f>'Flavor Groups'!D93</f>
        <v>2664748670.0410132</v>
      </c>
      <c r="E177" s="130">
        <f>'Flavor Groups'!E93</f>
        <v>-3505398.1471304893</v>
      </c>
      <c r="F177" s="128">
        <f>'Flavor Groups'!F93</f>
        <v>-1.313742266496684E-3</v>
      </c>
      <c r="G177" s="191">
        <f>'Flavor Groups'!G93</f>
        <v>89.729900392911446</v>
      </c>
      <c r="H177" s="129">
        <f>'Flavor Groups'!H93</f>
        <v>-0.26978469585122866</v>
      </c>
      <c r="I177" s="248">
        <f>'Flavor Groups'!I93</f>
        <v>6.2787864794487236</v>
      </c>
      <c r="J177" s="249">
        <f>'Flavor Groups'!J93</f>
        <v>2.4700146506937415E-3</v>
      </c>
      <c r="K177" s="128">
        <f>'Flavor Groups'!K93</f>
        <v>3.9354526887662699E-4</v>
      </c>
      <c r="L177" s="190">
        <f>'Flavor Groups'!L93</f>
        <v>16731387920.582481</v>
      </c>
      <c r="M177" s="189">
        <f>'Flavor Groups'!M93</f>
        <v>-15419019.851089478</v>
      </c>
      <c r="N177" s="128">
        <f>'Flavor Groups'!N93</f>
        <v>-9.2071401467355078E-4</v>
      </c>
      <c r="O177" s="188">
        <f>'Flavor Groups'!O93</f>
        <v>4176414970.0434394</v>
      </c>
      <c r="P177" s="187">
        <f>'Flavor Groups'!P93</f>
        <v>-797056.4200668335</v>
      </c>
      <c r="Q177" s="128">
        <f>'Flavor Groups'!Q93</f>
        <v>-1.9081062082013445E-4</v>
      </c>
    </row>
    <row r="178" spans="2:17" s="65" customFormat="1">
      <c r="B178" s="583"/>
      <c r="C178" s="233" t="s">
        <v>100</v>
      </c>
      <c r="D178" s="150">
        <f>'Flavor Groups'!D94</f>
        <v>41757231.216195919</v>
      </c>
      <c r="E178" s="130">
        <f>'Flavor Groups'!E94</f>
        <v>1478312.6733678877</v>
      </c>
      <c r="F178" s="128">
        <f>'Flavor Groups'!F94</f>
        <v>3.6701895851449381E-2</v>
      </c>
      <c r="G178" s="191">
        <f>'Flavor Groups'!G94</f>
        <v>1.406088401445891</v>
      </c>
      <c r="H178" s="129">
        <f>'Flavor Groups'!H94</f>
        <v>4.7488398623807937E-2</v>
      </c>
      <c r="I178" s="248">
        <f>'Flavor Groups'!I94</f>
        <v>7.8445724956533027</v>
      </c>
      <c r="J178" s="249">
        <f>'Flavor Groups'!J94</f>
        <v>-0.17635364714693758</v>
      </c>
      <c r="K178" s="128">
        <f>'Flavor Groups'!K94</f>
        <v>-2.1986693806579492E-2</v>
      </c>
      <c r="L178" s="190">
        <f>'Flavor Groups'!L94</f>
        <v>327567627.49320602</v>
      </c>
      <c r="M178" s="189">
        <f>'Flavor Groups'!M94</f>
        <v>4493396.7493153214</v>
      </c>
      <c r="N178" s="128">
        <f>'Flavor Groups'!N94</f>
        <v>1.3908248698663167E-2</v>
      </c>
      <c r="O178" s="188">
        <f>'Flavor Groups'!O94</f>
        <v>86313838.385601953</v>
      </c>
      <c r="P178" s="187">
        <f>'Flavor Groups'!P94</f>
        <v>2846106.6714434475</v>
      </c>
      <c r="Q178" s="128">
        <f>'Flavor Groups'!Q94</f>
        <v>3.4098287002576673E-2</v>
      </c>
    </row>
    <row r="179" spans="2:17" s="65" customFormat="1">
      <c r="B179" s="583"/>
      <c r="C179" s="233" t="s">
        <v>99</v>
      </c>
      <c r="D179" s="150">
        <f>'Flavor Groups'!D95</f>
        <v>21087789.636386994</v>
      </c>
      <c r="E179" s="130">
        <f>'Flavor Groups'!E95</f>
        <v>-330310.93712062761</v>
      </c>
      <c r="F179" s="128">
        <f>'Flavor Groups'!F95</f>
        <v>-1.5422046226134276E-2</v>
      </c>
      <c r="G179" s="191">
        <f>'Flavor Groups'!G95</f>
        <v>0.71008770352460759</v>
      </c>
      <c r="H179" s="129">
        <f>'Flavor Groups'!H95</f>
        <v>-1.2340617600025583E-2</v>
      </c>
      <c r="I179" s="248">
        <f>'Flavor Groups'!I95</f>
        <v>5.3905383432467513</v>
      </c>
      <c r="J179" s="249">
        <f>'Flavor Groups'!J95</f>
        <v>7.2670833339897101E-2</v>
      </c>
      <c r="K179" s="128">
        <f>'Flavor Groups'!K95</f>
        <v>1.3665408776077232E-2</v>
      </c>
      <c r="L179" s="190">
        <f>'Flavor Groups'!L95</f>
        <v>113674538.60926555</v>
      </c>
      <c r="M179" s="189">
        <f>'Flavor Groups'!M95</f>
        <v>-224082.55450800061</v>
      </c>
      <c r="N179" s="128">
        <f>'Flavor Groups'!N95</f>
        <v>-1.9673860159008846E-3</v>
      </c>
      <c r="O179" s="188">
        <f>'Flavor Groups'!O95</f>
        <v>38550615.472087696</v>
      </c>
      <c r="P179" s="187">
        <f>'Flavor Groups'!P95</f>
        <v>-684872.93765953928</v>
      </c>
      <c r="Q179" s="128">
        <f>'Flavor Groups'!Q95</f>
        <v>-1.7455445705357831E-2</v>
      </c>
    </row>
    <row r="180" spans="2:17" s="65" customFormat="1">
      <c r="B180" s="583"/>
      <c r="C180" s="233" t="s">
        <v>98</v>
      </c>
      <c r="D180" s="150">
        <f>'Flavor Groups'!D96</f>
        <v>4216805.5036631348</v>
      </c>
      <c r="E180" s="130">
        <f>'Flavor Groups'!E96</f>
        <v>758158.97515858989</v>
      </c>
      <c r="F180" s="128">
        <f>'Flavor Groups'!F96</f>
        <v>0.21920683970165747</v>
      </c>
      <c r="G180" s="191">
        <f>'Flavor Groups'!G96</f>
        <v>0.1419922043958278</v>
      </c>
      <c r="H180" s="129">
        <f>'Flavor Groups'!H96</f>
        <v>2.5332737027294369E-2</v>
      </c>
      <c r="I180" s="248">
        <f>'Flavor Groups'!I96</f>
        <v>8.5826294850144436</v>
      </c>
      <c r="J180" s="249">
        <f>'Flavor Groups'!J96</f>
        <v>-0.54230102405931824</v>
      </c>
      <c r="K180" s="128">
        <f>'Flavor Groups'!K96</f>
        <v>-5.943070180315984E-2</v>
      </c>
      <c r="L180" s="190">
        <f>'Flavor Groups'!L96</f>
        <v>36191279.248310402</v>
      </c>
      <c r="M180" s="189">
        <f>'Flavor Groups'!M96</f>
        <v>4631370.0202572234</v>
      </c>
      <c r="N180" s="128">
        <f>'Flavor Groups'!N96</f>
        <v>0.14674852157497528</v>
      </c>
      <c r="O180" s="188">
        <f>'Flavor Groups'!O96</f>
        <v>7763875.99885445</v>
      </c>
      <c r="P180" s="187">
        <f>'Flavor Groups'!P96</f>
        <v>1027738.0746969441</v>
      </c>
      <c r="Q180" s="128">
        <f>'Flavor Groups'!Q96</f>
        <v>0.15257081821487259</v>
      </c>
    </row>
    <row r="181" spans="2:17" s="65" customFormat="1">
      <c r="B181" s="583"/>
      <c r="C181" s="233" t="s">
        <v>97</v>
      </c>
      <c r="D181" s="150">
        <f>'Flavor Groups'!D97</f>
        <v>14089418.327217549</v>
      </c>
      <c r="E181" s="130">
        <f>'Flavor Groups'!E97</f>
        <v>-125160.13478574343</v>
      </c>
      <c r="F181" s="128">
        <f>'Flavor Groups'!F97</f>
        <v>-8.8050542701851135E-3</v>
      </c>
      <c r="G181" s="191">
        <f>'Flavor Groups'!G97</f>
        <v>0.47443202329315126</v>
      </c>
      <c r="H181" s="129">
        <f>'Flavor Groups'!H97</f>
        <v>-5.0229133645517954E-3</v>
      </c>
      <c r="I181" s="248">
        <f>'Flavor Groups'!I97</f>
        <v>10.139210316953422</v>
      </c>
      <c r="J181" s="249">
        <f>'Flavor Groups'!J97</f>
        <v>-7.3570163009497591E-2</v>
      </c>
      <c r="K181" s="128">
        <f>'Flavor Groups'!K97</f>
        <v>-7.2037348843284558E-3</v>
      </c>
      <c r="L181" s="190">
        <f>'Flavor Groups'!L97</f>
        <v>142855575.6631968</v>
      </c>
      <c r="M181" s="189">
        <f>'Flavor Groups'!M97</f>
        <v>-2314793.7844517529</v>
      </c>
      <c r="N181" s="128">
        <f>'Flavor Groups'!N97</f>
        <v>-1.5945359877908939E-2</v>
      </c>
      <c r="O181" s="188">
        <f>'Flavor Groups'!O97</f>
        <v>30015542.086056322</v>
      </c>
      <c r="P181" s="187">
        <f>'Flavor Groups'!P97</f>
        <v>166790.48596084863</v>
      </c>
      <c r="Q181" s="128">
        <f>'Flavor Groups'!Q97</f>
        <v>5.5878546679424658E-3</v>
      </c>
    </row>
    <row r="182" spans="2:17" s="65" customFormat="1" ht="15" thickBot="1">
      <c r="B182" s="584"/>
      <c r="C182" s="232" t="s">
        <v>96</v>
      </c>
      <c r="D182" s="149">
        <f>'Flavor Groups'!D98</f>
        <v>4671548.2701288182</v>
      </c>
      <c r="E182" s="127">
        <f>'Flavor Groups'!E98</f>
        <v>-25913.825890032575</v>
      </c>
      <c r="F182" s="125">
        <f>'Flavor Groups'!F98</f>
        <v>-5.5165588056569565E-3</v>
      </c>
      <c r="G182" s="186">
        <f>'Flavor Groups'!G98</f>
        <v>0.15730472658529748</v>
      </c>
      <c r="H182" s="126">
        <f>'Flavor Groups'!H98</f>
        <v>-1.1397462999904739E-3</v>
      </c>
      <c r="I182" s="250">
        <f>'Flavor Groups'!I98</f>
        <v>10.844207506812625</v>
      </c>
      <c r="J182" s="251">
        <f>'Flavor Groups'!J98</f>
        <v>-5.3216812226606791E-2</v>
      </c>
      <c r="K182" s="125">
        <f>'Flavor Groups'!K98</f>
        <v>-4.8834303105578843E-3</v>
      </c>
      <c r="L182" s="185">
        <f>'Flavor Groups'!L98</f>
        <v>50659238.819368459</v>
      </c>
      <c r="M182" s="184">
        <f>'Flavor Groups'!M98</f>
        <v>-530998.86355236918</v>
      </c>
      <c r="N182" s="125">
        <f>'Flavor Groups'!N98</f>
        <v>-1.0373049385733411E-2</v>
      </c>
      <c r="O182" s="183">
        <f>'Flavor Groups'!O98</f>
        <v>8982175.897657631</v>
      </c>
      <c r="P182" s="182">
        <f>'Flavor Groups'!P98</f>
        <v>83.98007077910006</v>
      </c>
      <c r="Q182" s="125">
        <f>'Flavor Groups'!Q98</f>
        <v>9.3497229319895809E-6</v>
      </c>
    </row>
    <row r="183" spans="2:17" s="65" customFormat="1">
      <c r="B183" s="576" t="s">
        <v>95</v>
      </c>
      <c r="C183" s="135" t="s">
        <v>94</v>
      </c>
      <c r="D183" s="181">
        <f>'Cheddar Sharpness'!D38</f>
        <v>2969744375.4785724</v>
      </c>
      <c r="E183" s="180">
        <f>'Cheddar Sharpness'!E38</f>
        <v>5007259.3913731575</v>
      </c>
      <c r="F183" s="173">
        <f>'Cheddar Sharpness'!F38</f>
        <v>1.6889387474534803E-3</v>
      </c>
      <c r="G183" s="179">
        <f>'Cheddar Sharpness'!G38</f>
        <v>100.00000000000001</v>
      </c>
      <c r="H183" s="178">
        <f>'Cheddar Sharpness'!H38</f>
        <v>0</v>
      </c>
      <c r="I183" s="264">
        <f>'Cheddar Sharpness'!I38</f>
        <v>6.4324832680463579</v>
      </c>
      <c r="J183" s="265">
        <f>'Cheddar Sharpness'!J38</f>
        <v>-1.1928528190559007E-3</v>
      </c>
      <c r="K183" s="173">
        <f>'Cheddar Sharpness'!K38</f>
        <v>-1.8540765755790738E-4</v>
      </c>
      <c r="L183" s="177">
        <f>'Cheddar Sharpness'!L38</f>
        <v>19102831005.640697</v>
      </c>
      <c r="M183" s="176">
        <f>'Cheddar Sharpness'!M38</f>
        <v>28672617.227092743</v>
      </c>
      <c r="N183" s="173">
        <f>'Cheddar Sharpness'!N38</f>
        <v>1.5032179477187115E-3</v>
      </c>
      <c r="O183" s="175">
        <f>'Cheddar Sharpness'!O38</f>
        <v>4765637501.0449619</v>
      </c>
      <c r="P183" s="174">
        <f>'Cheddar Sharpness'!P38</f>
        <v>15040309.964497566</v>
      </c>
      <c r="Q183" s="173">
        <f>'Cheddar Sharpness'!Q38</f>
        <v>3.1659830037235456E-3</v>
      </c>
    </row>
    <row r="184" spans="2:17" s="65" customFormat="1">
      <c r="B184" s="577"/>
      <c r="C184" s="120" t="s">
        <v>93</v>
      </c>
      <c r="D184" s="172">
        <f>'Cheddar Sharpness'!D39</f>
        <v>96030597.787343413</v>
      </c>
      <c r="E184" s="171">
        <f>'Cheddar Sharpness'!E39</f>
        <v>1953958.8583468348</v>
      </c>
      <c r="F184" s="164">
        <f>'Cheddar Sharpness'!F39</f>
        <v>2.07698625353906E-2</v>
      </c>
      <c r="G184" s="170">
        <f>'Cheddar Sharpness'!G39</f>
        <v>3.2336317758617912</v>
      </c>
      <c r="H184" s="169">
        <f>'Cheddar Sharpness'!H39</f>
        <v>6.0445242104050667E-2</v>
      </c>
      <c r="I184" s="266">
        <f>'Cheddar Sharpness'!I39</f>
        <v>6.4209312161828285</v>
      </c>
      <c r="J184" s="267">
        <f>'Cheddar Sharpness'!J39</f>
        <v>-3.6728577846956156E-2</v>
      </c>
      <c r="K184" s="164">
        <f>'Cheddar Sharpness'!K39</f>
        <v>-5.6875987615377863E-3</v>
      </c>
      <c r="L184" s="168">
        <f>'Cheddar Sharpness'!L39</f>
        <v>616605863.04145098</v>
      </c>
      <c r="M184" s="167">
        <f>'Cheddar Sharpness'!M39</f>
        <v>9090934.2722125053</v>
      </c>
      <c r="N184" s="164">
        <f>'Cheddar Sharpness'!N39</f>
        <v>1.4964133129419197E-2</v>
      </c>
      <c r="O184" s="166">
        <f>'Cheddar Sharpness'!O39</f>
        <v>172252666.714708</v>
      </c>
      <c r="P184" s="165">
        <f>'Cheddar Sharpness'!P39</f>
        <v>3838369.4081939757</v>
      </c>
      <c r="Q184" s="164">
        <f>'Cheddar Sharpness'!Q39</f>
        <v>2.2791232511620692E-2</v>
      </c>
    </row>
    <row r="185" spans="2:17" s="65" customFormat="1">
      <c r="B185" s="577"/>
      <c r="C185" s="120" t="s">
        <v>92</v>
      </c>
      <c r="D185" s="172">
        <f>'Cheddar Sharpness'!D40</f>
        <v>280423776.87226766</v>
      </c>
      <c r="E185" s="171">
        <f>'Cheddar Sharpness'!E40</f>
        <v>-1542180.0708402991</v>
      </c>
      <c r="F185" s="164">
        <f>'Cheddar Sharpness'!F40</f>
        <v>-5.4693839198164743E-3</v>
      </c>
      <c r="G185" s="170">
        <f>'Cheddar Sharpness'!G40</f>
        <v>9.4426907308167749</v>
      </c>
      <c r="H185" s="169">
        <f>'Cheddar Sharpness'!H40</f>
        <v>-6.7965556822009887E-2</v>
      </c>
      <c r="I185" s="266">
        <f>'Cheddar Sharpness'!I40</f>
        <v>5.7748765244912414</v>
      </c>
      <c r="J185" s="267">
        <f>'Cheddar Sharpness'!J40</f>
        <v>1.9339208254563367E-2</v>
      </c>
      <c r="K185" s="164">
        <f>'Cheddar Sharpness'!K40</f>
        <v>3.3601047464337391E-3</v>
      </c>
      <c r="L185" s="168">
        <f>'Cheddar Sharpness'!L40</f>
        <v>1619412685.9688284</v>
      </c>
      <c r="M185" s="167">
        <f>'Cheddar Sharpness'!M40</f>
        <v>-3452901.1256139278</v>
      </c>
      <c r="N185" s="164">
        <f>'Cheddar Sharpness'!N40</f>
        <v>-2.1276568762518141E-3</v>
      </c>
      <c r="O185" s="166">
        <f>'Cheddar Sharpness'!O40</f>
        <v>469739568.09076649</v>
      </c>
      <c r="P185" s="165">
        <f>'Cheddar Sharpness'!P40</f>
        <v>-2137483.1937660575</v>
      </c>
      <c r="Q185" s="164">
        <f>'Cheddar Sharpness'!Q40</f>
        <v>-4.5297460174158737E-3</v>
      </c>
    </row>
    <row r="186" spans="2:17" s="65" customFormat="1">
      <c r="B186" s="577"/>
      <c r="C186" s="120" t="s">
        <v>91</v>
      </c>
      <c r="D186" s="172">
        <f>'Cheddar Sharpness'!D41</f>
        <v>67103531.671091877</v>
      </c>
      <c r="E186" s="171">
        <f>'Cheddar Sharpness'!E41</f>
        <v>-144700.36363872141</v>
      </c>
      <c r="F186" s="164">
        <f>'Cheddar Sharpness'!F41</f>
        <v>-2.1517348376384137E-3</v>
      </c>
      <c r="G186" s="170">
        <f>'Cheddar Sharpness'!G41</f>
        <v>2.2595726495913708</v>
      </c>
      <c r="H186" s="169">
        <f>'Cheddar Sharpness'!H41</f>
        <v>-8.696994615177811E-3</v>
      </c>
      <c r="I186" s="266">
        <f>'Cheddar Sharpness'!I41</f>
        <v>5.8158169004784961</v>
      </c>
      <c r="J186" s="267">
        <f>'Cheddar Sharpness'!J41</f>
        <v>9.5000293934640823E-2</v>
      </c>
      <c r="K186" s="164">
        <f>'Cheddar Sharpness'!K41</f>
        <v>1.6606072256532937E-2</v>
      </c>
      <c r="L186" s="168">
        <f>'Cheddar Sharpness'!L41</f>
        <v>390261853.57453018</v>
      </c>
      <c r="M186" s="167">
        <f>'Cheddar Sharpness'!M41</f>
        <v>5547050.9895288944</v>
      </c>
      <c r="N186" s="164">
        <f>'Cheddar Sharpness'!N41</f>
        <v>1.441860555470385E-2</v>
      </c>
      <c r="O186" s="166">
        <f>'Cheddar Sharpness'!O41</f>
        <v>98451692.191555649</v>
      </c>
      <c r="P186" s="165">
        <f>'Cheddar Sharpness'!P41</f>
        <v>923113.69234588742</v>
      </c>
      <c r="Q186" s="164">
        <f>'Cheddar Sharpness'!Q41</f>
        <v>9.4650584121183223E-3</v>
      </c>
    </row>
    <row r="187" spans="2:17" s="65" customFormat="1" ht="15" thickBot="1">
      <c r="B187" s="578"/>
      <c r="C187" s="119" t="s">
        <v>90</v>
      </c>
      <c r="D187" s="163">
        <f>'Cheddar Sharpness'!D42</f>
        <v>148649929.21741852</v>
      </c>
      <c r="E187" s="162">
        <f>'Cheddar Sharpness'!E42</f>
        <v>-5439157.0397608578</v>
      </c>
      <c r="F187" s="155">
        <f>'Cheddar Sharpness'!F42</f>
        <v>-3.5298781840283865E-2</v>
      </c>
      <c r="G187" s="161">
        <f>'Cheddar Sharpness'!G42</f>
        <v>5.0054789376767053</v>
      </c>
      <c r="H187" s="160">
        <f>'Cheddar Sharpness'!H42</f>
        <v>-0.1919156448332977</v>
      </c>
      <c r="I187" s="270">
        <f>'Cheddar Sharpness'!I42</f>
        <v>5.5625085975630784</v>
      </c>
      <c r="J187" s="271">
        <f>'Cheddar Sharpness'!J42</f>
        <v>3.0836847057796213E-2</v>
      </c>
      <c r="K187" s="155">
        <f>'Cheddar Sharpness'!K42</f>
        <v>5.5745981411459327E-3</v>
      </c>
      <c r="L187" s="159">
        <f>'Cheddar Sharpness'!L42</f>
        <v>826866509.29903352</v>
      </c>
      <c r="M187" s="158">
        <f>'Cheddar Sharpness'!M42</f>
        <v>-25503736.210977316</v>
      </c>
      <c r="N187" s="155">
        <f>'Cheddar Sharpness'!N42</f>
        <v>-2.9920960222769511E-2</v>
      </c>
      <c r="O187" s="157">
        <f>'Cheddar Sharpness'!O42</f>
        <v>225407840.08672971</v>
      </c>
      <c r="P187" s="156">
        <f>'Cheddar Sharpness'!P42</f>
        <v>-5377121.2535741627</v>
      </c>
      <c r="Q187" s="155">
        <f>'Cheddar Sharpness'!Q42</f>
        <v>-2.3299270551885444E-2</v>
      </c>
    </row>
    <row r="188" spans="2:17" s="65" customFormat="1">
      <c r="B188" s="579" t="s">
        <v>63</v>
      </c>
      <c r="C188" s="402" t="s">
        <v>287</v>
      </c>
      <c r="D188" s="348">
        <f>Size!D45</f>
        <v>3986337.4737473358</v>
      </c>
      <c r="E188" s="349">
        <f>Size!E45</f>
        <v>930881.61964493524</v>
      </c>
      <c r="F188" s="352">
        <f>Size!F45</f>
        <v>0.30466210742174177</v>
      </c>
      <c r="G188" s="364">
        <f>Size!G45</f>
        <v>0.13423167012834028</v>
      </c>
      <c r="H188" s="365">
        <f>Size!H45</f>
        <v>3.1171744932175421E-2</v>
      </c>
      <c r="I188" s="363">
        <f>Size!I45</f>
        <v>16.922881811963705</v>
      </c>
      <c r="J188" s="350">
        <f>Size!J45</f>
        <v>-2.3165347564936454</v>
      </c>
      <c r="K188" s="352">
        <f>Size!K45</f>
        <v>-0.12040566553829699</v>
      </c>
      <c r="L188" s="368">
        <f>Size!L45</f>
        <v>67460317.930828139</v>
      </c>
      <c r="M188" s="371">
        <f>Size!M45</f>
        <v>8675129.9472204074</v>
      </c>
      <c r="N188" s="352">
        <f>Size!N45</f>
        <v>0.14757339807502989</v>
      </c>
      <c r="O188" s="360">
        <f>Size!O45</f>
        <v>24534070.805094969</v>
      </c>
      <c r="P188" s="351">
        <f>Size!P45</f>
        <v>4867680.4830202684</v>
      </c>
      <c r="Q188" s="352">
        <f>Size!Q45</f>
        <v>0.24751265500697914</v>
      </c>
    </row>
    <row r="189" spans="2:17" s="65" customFormat="1">
      <c r="B189" s="580"/>
      <c r="C189" s="402" t="s">
        <v>288</v>
      </c>
      <c r="D189" s="172">
        <f>Size!D46</f>
        <v>372990401.61381197</v>
      </c>
      <c r="E189" s="397">
        <f>Size!E46</f>
        <v>5946446.6147821546</v>
      </c>
      <c r="F189" s="356">
        <f>Size!F46</f>
        <v>1.6200911454318522E-2</v>
      </c>
      <c r="G189" s="344">
        <f>Size!G46</f>
        <v>12.559680378339124</v>
      </c>
      <c r="H189" s="366">
        <f>Size!H46</f>
        <v>0.1793599442816376</v>
      </c>
      <c r="I189" s="346">
        <f>Size!I46</f>
        <v>9.8279950687782502</v>
      </c>
      <c r="J189" s="398">
        <f>Size!J46</f>
        <v>-2.5813615966049142E-2</v>
      </c>
      <c r="K189" s="356">
        <f>Size!K46</f>
        <v>-2.6196587321625059E-3</v>
      </c>
      <c r="L189" s="369">
        <f>Size!L46</f>
        <v>3665747827.7621632</v>
      </c>
      <c r="M189" s="399">
        <f>Size!M46</f>
        <v>48966916.309827328</v>
      </c>
      <c r="N189" s="356">
        <f>Size!N46</f>
        <v>1.3538811862995713E-2</v>
      </c>
      <c r="O189" s="400">
        <f>Size!O46</f>
        <v>960215543.3693918</v>
      </c>
      <c r="P189" s="401">
        <f>Size!P46</f>
        <v>14272195.944825411</v>
      </c>
      <c r="Q189" s="356">
        <f>Size!Q46</f>
        <v>1.5087791445103997E-2</v>
      </c>
    </row>
    <row r="190" spans="2:17" s="65" customFormat="1">
      <c r="B190" s="580"/>
      <c r="C190" s="114" t="s">
        <v>89</v>
      </c>
      <c r="D190" s="172">
        <f>Size!D47</f>
        <v>1202025950.6958325</v>
      </c>
      <c r="E190" s="353">
        <f>Size!E47</f>
        <v>19285073.181768179</v>
      </c>
      <c r="F190" s="356">
        <f>Size!F47</f>
        <v>1.630540852050567E-2</v>
      </c>
      <c r="G190" s="344">
        <f>Size!G47</f>
        <v>40.475737932902966</v>
      </c>
      <c r="H190" s="366">
        <f>Size!H47</f>
        <v>0.58212068446972154</v>
      </c>
      <c r="I190" s="346">
        <f>Size!I47</f>
        <v>6.2114909862061003</v>
      </c>
      <c r="J190" s="354">
        <f>Size!J47</f>
        <v>1.4874869092066589E-2</v>
      </c>
      <c r="K190" s="356">
        <f>Size!K47</f>
        <v>2.4004825877440832E-3</v>
      </c>
      <c r="L190" s="369">
        <f>Size!L47</f>
        <v>7466373357.9329815</v>
      </c>
      <c r="M190" s="372">
        <f>Size!M47</f>
        <v>137382173.95973492</v>
      </c>
      <c r="N190" s="356">
        <f>Size!N47</f>
        <v>1.8745031957489174E-2</v>
      </c>
      <c r="O190" s="361">
        <f>Size!O47</f>
        <v>2353355440.2870212</v>
      </c>
      <c r="P190" s="355">
        <f>Size!P47</f>
        <v>35739376.930167675</v>
      </c>
      <c r="Q190" s="356">
        <f>Size!Q47</f>
        <v>1.5420749577651131E-2</v>
      </c>
    </row>
    <row r="191" spans="2:17" s="65" customFormat="1">
      <c r="B191" s="580"/>
      <c r="C191" s="114" t="s">
        <v>88</v>
      </c>
      <c r="D191" s="172">
        <f>Size!D48</f>
        <v>300822769.58047289</v>
      </c>
      <c r="E191" s="353">
        <f>Size!E48</f>
        <v>-2182403.9382383227</v>
      </c>
      <c r="F191" s="356">
        <f>Size!F48</f>
        <v>-7.2025302832116646E-3</v>
      </c>
      <c r="G191" s="344">
        <f>Size!G48</f>
        <v>10.12958462231267</v>
      </c>
      <c r="H191" s="366">
        <f>Size!H48</f>
        <v>-9.072030369748596E-2</v>
      </c>
      <c r="I191" s="346">
        <f>Size!I48</f>
        <v>5.3590017723680736</v>
      </c>
      <c r="J191" s="354">
        <f>Size!J48</f>
        <v>2.3353002329590922E-2</v>
      </c>
      <c r="K191" s="356">
        <f>Size!K48</f>
        <v>4.3767877789719078E-3</v>
      </c>
      <c r="L191" s="369">
        <f>Size!L48</f>
        <v>1612109755.3504269</v>
      </c>
      <c r="M191" s="372">
        <f>Size!M48</f>
        <v>-4619426.0499815941</v>
      </c>
      <c r="N191" s="356">
        <f>Size!N48</f>
        <v>-2.8572664507609457E-3</v>
      </c>
      <c r="O191" s="361">
        <f>Size!O48</f>
        <v>388192906.78393692</v>
      </c>
      <c r="P191" s="355">
        <f>Size!P48</f>
        <v>-3325398.4061467648</v>
      </c>
      <c r="Q191" s="356">
        <f>Size!Q48</f>
        <v>-8.4935962433027763E-3</v>
      </c>
    </row>
    <row r="192" spans="2:17" s="65" customFormat="1">
      <c r="B192" s="580"/>
      <c r="C192" s="114" t="s">
        <v>87</v>
      </c>
      <c r="D192" s="172">
        <f>Size!D49</f>
        <v>471464185.28963894</v>
      </c>
      <c r="E192" s="353">
        <f>Size!E49</f>
        <v>5213710.3837758303</v>
      </c>
      <c r="F192" s="356">
        <f>Size!F49</f>
        <v>1.1182209272448437E-2</v>
      </c>
      <c r="G192" s="344">
        <f>Size!G49</f>
        <v>15.875581386147514</v>
      </c>
      <c r="H192" s="366">
        <f>Size!H49</f>
        <v>0.14904454158533831</v>
      </c>
      <c r="I192" s="346">
        <f>Size!I49</f>
        <v>5.4524976183396783</v>
      </c>
      <c r="J192" s="354">
        <f>Size!J49</f>
        <v>3.0386250233637391E-2</v>
      </c>
      <c r="K192" s="356">
        <f>Size!K49</f>
        <v>5.6041361327204527E-3</v>
      </c>
      <c r="L192" s="369">
        <f>Size!L49</f>
        <v>2570657347.4242129</v>
      </c>
      <c r="M192" s="372">
        <f>Size!M49</f>
        <v>42595347.052292347</v>
      </c>
      <c r="N192" s="356">
        <f>Size!N49</f>
        <v>1.6849012028196244E-2</v>
      </c>
      <c r="O192" s="361">
        <f>Size!O49</f>
        <v>452466972.11316055</v>
      </c>
      <c r="P192" s="355">
        <f>Size!P49</f>
        <v>5649599.3933733106</v>
      </c>
      <c r="Q192" s="356">
        <f>Size!Q49</f>
        <v>1.2644090714253283E-2</v>
      </c>
    </row>
    <row r="193" spans="2:17" s="65" customFormat="1" ht="15" thickBot="1">
      <c r="B193" s="581"/>
      <c r="C193" s="109" t="s">
        <v>86</v>
      </c>
      <c r="D193" s="163">
        <f>Size!D50</f>
        <v>389838074.77255613</v>
      </c>
      <c r="E193" s="162">
        <f>Size!E50</f>
        <v>-2733028.1329265833</v>
      </c>
      <c r="F193" s="359">
        <f>Size!F50</f>
        <v>-6.9618678315826014E-3</v>
      </c>
      <c r="G193" s="345">
        <f>Size!G50</f>
        <v>13.126990928629473</v>
      </c>
      <c r="H193" s="367">
        <f>Size!H50</f>
        <v>-0.11435518517337684</v>
      </c>
      <c r="I193" s="347">
        <f>Size!I50</f>
        <v>3.9986645324840406</v>
      </c>
      <c r="J193" s="357">
        <f>Size!J50</f>
        <v>3.6005576721938493E-2</v>
      </c>
      <c r="K193" s="359">
        <f>Size!K50</f>
        <v>9.0862163824577402E-3</v>
      </c>
      <c r="L193" s="370">
        <f>Size!L50</f>
        <v>1558831683.0048816</v>
      </c>
      <c r="M193" s="373">
        <f>Size!M50</f>
        <v>3206286.3030648232</v>
      </c>
      <c r="N193" s="359">
        <f>Size!N50</f>
        <v>2.0610915133313459E-3</v>
      </c>
      <c r="O193" s="362">
        <f>Size!O50</f>
        <v>188292138.28807405</v>
      </c>
      <c r="P193" s="358">
        <f>Size!P50</f>
        <v>-1725830.4700485468</v>
      </c>
      <c r="Q193" s="359">
        <f>Size!Q50</f>
        <v>-9.0824593133367743E-3</v>
      </c>
    </row>
    <row r="194" spans="2:17" s="65" customFormat="1">
      <c r="B194" s="573" t="s">
        <v>85</v>
      </c>
      <c r="C194" s="135" t="s">
        <v>182</v>
      </c>
      <c r="D194" s="144">
        <f>Variety!D346</f>
        <v>420484.50029061054</v>
      </c>
      <c r="E194" s="143">
        <f>Variety!E346</f>
        <v>42418.848550068564</v>
      </c>
      <c r="F194" s="142">
        <f>Variety!F346</f>
        <v>0.11219968900845738</v>
      </c>
      <c r="G194" s="148">
        <f>Variety!G346</f>
        <v>1.4158945926881331E-2</v>
      </c>
      <c r="H194" s="147">
        <f>Variety!H346</f>
        <v>1.4068658288149804E-3</v>
      </c>
      <c r="I194" s="272">
        <f>Variety!I346</f>
        <v>5.6220629168539054</v>
      </c>
      <c r="J194" s="273">
        <f>Variety!J346</f>
        <v>-0.10443294514231738</v>
      </c>
      <c r="K194" s="142">
        <f>Variety!K346</f>
        <v>-1.82367974515418E-2</v>
      </c>
      <c r="L194" s="146">
        <f>Variety!L346</f>
        <v>2363990.3161956868</v>
      </c>
      <c r="M194" s="145">
        <f>Variety!M346</f>
        <v>198998.92594056809</v>
      </c>
      <c r="N194" s="142">
        <f>Variety!N346</f>
        <v>9.1916728554342381E-2</v>
      </c>
      <c r="O194" s="144">
        <f>Variety!O346</f>
        <v>771667.52435357613</v>
      </c>
      <c r="P194" s="143">
        <f>Variety!P346</f>
        <v>113414.40437637654</v>
      </c>
      <c r="Q194" s="142">
        <f>Variety!Q346</f>
        <v>0.17229603770097582</v>
      </c>
    </row>
    <row r="195" spans="2:17" s="65" customFormat="1">
      <c r="B195" s="574"/>
      <c r="C195" s="135" t="s">
        <v>169</v>
      </c>
      <c r="D195" s="139">
        <f>Variety!D347</f>
        <v>3698788.3896249966</v>
      </c>
      <c r="E195" s="102">
        <f>Variety!E347</f>
        <v>-91048.238551453687</v>
      </c>
      <c r="F195" s="101">
        <f>Variety!F347</f>
        <v>-2.4024317532458709E-2</v>
      </c>
      <c r="G195" s="141">
        <f>Variety!G347</f>
        <v>0.12454904941200338</v>
      </c>
      <c r="H195" s="104">
        <f>Variety!H347</f>
        <v>-3.2813948999766834E-3</v>
      </c>
      <c r="I195" s="274">
        <f>Variety!I347</f>
        <v>11.605045907556166</v>
      </c>
      <c r="J195" s="275">
        <f>Variety!J347</f>
        <v>-1.4869705045011727E-2</v>
      </c>
      <c r="K195" s="101">
        <f>Variety!K347</f>
        <v>-1.2796740992582017E-3</v>
      </c>
      <c r="L195" s="140">
        <f>Variety!L347</f>
        <v>42924609.063933827</v>
      </c>
      <c r="M195" s="103">
        <f>Variety!M347</f>
        <v>-1112972.7410215139</v>
      </c>
      <c r="N195" s="101">
        <f>Variety!N347</f>
        <v>-2.5273248334818338E-2</v>
      </c>
      <c r="O195" s="139">
        <f>Variety!O347</f>
        <v>8114809.1261039767</v>
      </c>
      <c r="P195" s="102">
        <f>Variety!P347</f>
        <v>-312125.06951184198</v>
      </c>
      <c r="Q195" s="101">
        <f>Variety!Q347</f>
        <v>-3.7038982655664687E-2</v>
      </c>
    </row>
    <row r="196" spans="2:17" s="65" customFormat="1">
      <c r="B196" s="574"/>
      <c r="C196" s="135" t="s">
        <v>164</v>
      </c>
      <c r="D196" s="139">
        <f>Variety!D348</f>
        <v>16801751.026654933</v>
      </c>
      <c r="E196" s="102">
        <f>Variety!E348</f>
        <v>-1652819.8783249222</v>
      </c>
      <c r="F196" s="101">
        <f>Variety!F348</f>
        <v>-8.9561544770402582E-2</v>
      </c>
      <c r="G196" s="141">
        <f>Variety!G348</f>
        <v>0.56576421746559746</v>
      </c>
      <c r="H196" s="104">
        <f>Variety!H348</f>
        <v>-5.6704830627807512E-2</v>
      </c>
      <c r="I196" s="274">
        <f>Variety!I348</f>
        <v>8.9378834809672973</v>
      </c>
      <c r="J196" s="275">
        <f>Variety!J348</f>
        <v>-0.12838976103097544</v>
      </c>
      <c r="K196" s="101">
        <f>Variety!K348</f>
        <v>-1.4161249898825837E-2</v>
      </c>
      <c r="L196" s="140">
        <f>Variety!L348</f>
        <v>150172092.95246446</v>
      </c>
      <c r="M196" s="103">
        <f>Variety!M348</f>
        <v>-17142089.435914248</v>
      </c>
      <c r="N196" s="101">
        <f>Variety!N348</f>
        <v>-0.10245449125240982</v>
      </c>
      <c r="O196" s="139">
        <f>Variety!O348</f>
        <v>34977646.471258394</v>
      </c>
      <c r="P196" s="102">
        <f>Variety!P348</f>
        <v>-3272075.0566874593</v>
      </c>
      <c r="Q196" s="101">
        <f>Variety!Q348</f>
        <v>-8.5545068721528589E-2</v>
      </c>
    </row>
    <row r="197" spans="2:17" s="65" customFormat="1">
      <c r="B197" s="574"/>
      <c r="C197" s="135" t="s">
        <v>166</v>
      </c>
      <c r="D197" s="139">
        <f>Variety!D349</f>
        <v>7143923.6102512944</v>
      </c>
      <c r="E197" s="102">
        <f>Variety!E349</f>
        <v>-488758.25445075054</v>
      </c>
      <c r="F197" s="101">
        <f>Variety!F349</f>
        <v>-6.4034930724815434E-2</v>
      </c>
      <c r="G197" s="141">
        <f>Variety!G349</f>
        <v>0.2405568529479935</v>
      </c>
      <c r="H197" s="104">
        <f>Variety!H349</f>
        <v>-1.6892005613048378E-2</v>
      </c>
      <c r="I197" s="274">
        <f>Variety!I349</f>
        <v>15.23195995686055</v>
      </c>
      <c r="J197" s="275">
        <f>Variety!J349</f>
        <v>0.23568585680496135</v>
      </c>
      <c r="K197" s="101">
        <f>Variety!K349</f>
        <v>1.5716294276328792E-2</v>
      </c>
      <c r="L197" s="140">
        <f>Variety!L349</f>
        <v>108815958.36621837</v>
      </c>
      <c r="M197" s="103">
        <f>Variety!M349</f>
        <v>-5645830.9953768998</v>
      </c>
      <c r="N197" s="101">
        <f>Variety!N349</f>
        <v>-4.9325028263722162E-2</v>
      </c>
      <c r="O197" s="139">
        <f>Variety!O349</f>
        <v>22774621.031791095</v>
      </c>
      <c r="P197" s="102">
        <f>Variety!P349</f>
        <v>-1633263.8658083268</v>
      </c>
      <c r="Q197" s="101">
        <f>Variety!Q349</f>
        <v>-6.6915419859627512E-2</v>
      </c>
    </row>
    <row r="198" spans="2:17" s="65" customFormat="1">
      <c r="B198" s="574"/>
      <c r="C198" s="135" t="s">
        <v>162</v>
      </c>
      <c r="D198" s="139">
        <f>Variety!D350</f>
        <v>11930720.195590222</v>
      </c>
      <c r="E198" s="102">
        <f>Variety!E350</f>
        <v>-1067224.0284385905</v>
      </c>
      <c r="F198" s="101">
        <f>Variety!F350</f>
        <v>-8.2107140178802537E-2</v>
      </c>
      <c r="G198" s="141">
        <f>Variety!G350</f>
        <v>0.40174232819845312</v>
      </c>
      <c r="H198" s="104">
        <f>Variety!H350</f>
        <v>-3.6675774826588181E-2</v>
      </c>
      <c r="I198" s="274">
        <f>Variety!I350</f>
        <v>14.988063459794478</v>
      </c>
      <c r="J198" s="275">
        <f>Variety!J350</f>
        <v>0.2675786533809319</v>
      </c>
      <c r="K198" s="101">
        <f>Variety!K350</f>
        <v>1.8177298974851083E-2</v>
      </c>
      <c r="L198" s="140">
        <f>Variety!L350</f>
        <v>178818391.41255784</v>
      </c>
      <c r="M198" s="103">
        <f>Variety!M350</f>
        <v>-12517649.051869005</v>
      </c>
      <c r="N198" s="101">
        <f>Variety!N350</f>
        <v>-6.5422327238951528E-2</v>
      </c>
      <c r="O198" s="139">
        <f>Variety!O350</f>
        <v>25770144.674125705</v>
      </c>
      <c r="P198" s="102">
        <f>Variety!P350</f>
        <v>-2253545.4581564926</v>
      </c>
      <c r="Q198" s="101">
        <f>Variety!Q350</f>
        <v>-8.0415728532499578E-2</v>
      </c>
    </row>
    <row r="199" spans="2:17" s="65" customFormat="1">
      <c r="B199" s="574"/>
      <c r="C199" s="135" t="s">
        <v>226</v>
      </c>
      <c r="D199" s="139">
        <f>Variety!D351</f>
        <v>4024632.0285648829</v>
      </c>
      <c r="E199" s="102">
        <f>Variety!E351</f>
        <v>855421.28792593163</v>
      </c>
      <c r="F199" s="101">
        <f>Variety!F351</f>
        <v>0.26991618984399512</v>
      </c>
      <c r="G199" s="141">
        <f>Variety!G351</f>
        <v>0.1355211600633579</v>
      </c>
      <c r="H199" s="104">
        <f>Variety!H351</f>
        <v>2.8624304910763038E-2</v>
      </c>
      <c r="I199" s="274">
        <f>Variety!I351</f>
        <v>13.542608309799176</v>
      </c>
      <c r="J199" s="275">
        <f>Variety!J351</f>
        <v>-0.72341296440341551</v>
      </c>
      <c r="K199" s="101">
        <f>Variety!K351</f>
        <v>-5.0708810150982421E-2</v>
      </c>
      <c r="L199" s="140">
        <f>Variety!L351</f>
        <v>54504015.1539267</v>
      </c>
      <c r="M199" s="103">
        <f>Variety!M351</f>
        <v>9291987.3055400699</v>
      </c>
      <c r="N199" s="101">
        <f>Variety!N351</f>
        <v>0.2055202508655371</v>
      </c>
      <c r="O199" s="139">
        <f>Variety!O351</f>
        <v>8277093.8068148196</v>
      </c>
      <c r="P199" s="102">
        <f>Variety!P351</f>
        <v>1888198.8030608399</v>
      </c>
      <c r="Q199" s="101">
        <f>Variety!Q351</f>
        <v>0.2955438776112887</v>
      </c>
    </row>
    <row r="200" spans="2:17" s="65" customFormat="1">
      <c r="B200" s="574"/>
      <c r="C200" s="135" t="s">
        <v>146</v>
      </c>
      <c r="D200" s="139">
        <f>Variety!D352</f>
        <v>610048372.50245082</v>
      </c>
      <c r="E200" s="102">
        <f>Variety!E352</f>
        <v>-2585833.919398427</v>
      </c>
      <c r="F200" s="101">
        <f>Variety!F352</f>
        <v>-4.2208448243548887E-3</v>
      </c>
      <c r="G200" s="141">
        <f>Variety!G352</f>
        <v>20.542117279172967</v>
      </c>
      <c r="H200" s="104">
        <f>Variety!H352</f>
        <v>-0.12191404750302937</v>
      </c>
      <c r="I200" s="274">
        <f>Variety!I352</f>
        <v>5.9822280724863415</v>
      </c>
      <c r="J200" s="275">
        <f>Variety!J352</f>
        <v>8.3916974722972881E-3</v>
      </c>
      <c r="K200" s="101">
        <f>Variety!K352</f>
        <v>1.4047417681870404E-3</v>
      </c>
      <c r="L200" s="140">
        <f>Variety!L352</f>
        <v>3649448499.5587659</v>
      </c>
      <c r="M200" s="103">
        <f>Variety!M352</f>
        <v>-10328007.341939449</v>
      </c>
      <c r="N200" s="101">
        <f>Variety!N352</f>
        <v>-2.8220322531896241E-3</v>
      </c>
      <c r="O200" s="139">
        <f>Variety!O352</f>
        <v>1020834469.2356477</v>
      </c>
      <c r="P200" s="102">
        <f>Variety!P352</f>
        <v>-820680.67341840267</v>
      </c>
      <c r="Q200" s="101">
        <f>Variety!Q352</f>
        <v>-8.0328540749924132E-4</v>
      </c>
    </row>
    <row r="201" spans="2:17" s="65" customFormat="1">
      <c r="B201" s="574"/>
      <c r="C201" s="135" t="s">
        <v>227</v>
      </c>
      <c r="D201" s="139">
        <f>Variety!D353</f>
        <v>49778229.452441528</v>
      </c>
      <c r="E201" s="102">
        <f>Variety!E353</f>
        <v>-2854910.6901099458</v>
      </c>
      <c r="F201" s="101">
        <f>Variety!F353</f>
        <v>-5.4241694156527853E-2</v>
      </c>
      <c r="G201" s="141">
        <f>Variety!G353</f>
        <v>1.676178928511981</v>
      </c>
      <c r="H201" s="104">
        <f>Variety!H353</f>
        <v>-9.9126539785850509E-2</v>
      </c>
      <c r="I201" s="274">
        <f>Variety!I353</f>
        <v>4.9626484227964793</v>
      </c>
      <c r="J201" s="275">
        <f>Variety!J353</f>
        <v>3.3528559383240619E-2</v>
      </c>
      <c r="K201" s="101">
        <f>Variety!K353</f>
        <v>6.8021391875878008E-3</v>
      </c>
      <c r="L201" s="140">
        <f>Variety!L353</f>
        <v>247031851.88176021</v>
      </c>
      <c r="M201" s="103">
        <f>Variety!M353</f>
        <v>-12403204.66870296</v>
      </c>
      <c r="N201" s="101">
        <f>Variety!N353</f>
        <v>-4.7808514522363288E-2</v>
      </c>
      <c r="O201" s="139">
        <f>Variety!O353</f>
        <v>78935909.155495092</v>
      </c>
      <c r="P201" s="102">
        <f>Variety!P353</f>
        <v>-3543869.5618506372</v>
      </c>
      <c r="Q201" s="101">
        <f>Variety!Q353</f>
        <v>-4.2966526062046179E-2</v>
      </c>
    </row>
    <row r="202" spans="2:17" s="65" customFormat="1">
      <c r="B202" s="574"/>
      <c r="C202" s="135" t="s">
        <v>228</v>
      </c>
      <c r="D202" s="139">
        <f>Variety!D354</f>
        <v>155231838.62828153</v>
      </c>
      <c r="E202" s="102">
        <f>Variety!E354</f>
        <v>-1935614.351254344</v>
      </c>
      <c r="F202" s="101">
        <f>Variety!F354</f>
        <v>-1.2315618243850858E-2</v>
      </c>
      <c r="G202" s="141">
        <f>Variety!G354</f>
        <v>5.2271111247837991</v>
      </c>
      <c r="H202" s="104">
        <f>Variety!H354</f>
        <v>-7.411616200385307E-2</v>
      </c>
      <c r="I202" s="274">
        <f>Variety!I354</f>
        <v>4.8059320279971489</v>
      </c>
      <c r="J202" s="275">
        <f>Variety!J354</f>
        <v>1.7419225479844869E-2</v>
      </c>
      <c r="K202" s="101">
        <f>Variety!K354</f>
        <v>3.6377109549937184E-3</v>
      </c>
      <c r="L202" s="140">
        <f>Variety!L354</f>
        <v>746033665.02854323</v>
      </c>
      <c r="M202" s="103">
        <f>Variety!M354</f>
        <v>-6564695.7030007839</v>
      </c>
      <c r="N202" s="101">
        <f>Variety!N354</f>
        <v>-8.722707948260397E-3</v>
      </c>
      <c r="O202" s="139">
        <f>Variety!O354</f>
        <v>205890317.28901085</v>
      </c>
      <c r="P202" s="102">
        <f>Variety!P354</f>
        <v>-446529.01393780112</v>
      </c>
      <c r="Q202" s="101">
        <f>Variety!Q354</f>
        <v>-2.164077923737366E-3</v>
      </c>
    </row>
    <row r="203" spans="2:17" s="65" customFormat="1">
      <c r="B203" s="574"/>
      <c r="C203" s="135" t="s">
        <v>229</v>
      </c>
      <c r="D203" s="139">
        <f>Variety!D355</f>
        <v>7407135.4665453276</v>
      </c>
      <c r="E203" s="102">
        <f>Variety!E355</f>
        <v>151358.31106254272</v>
      </c>
      <c r="F203" s="101">
        <f>Variety!F355</f>
        <v>2.086038584415037E-2</v>
      </c>
      <c r="G203" s="141">
        <f>Variety!G355</f>
        <v>0.24941996784998294</v>
      </c>
      <c r="H203" s="104">
        <f>Variety!H355</f>
        <v>4.6840310240287009E-3</v>
      </c>
      <c r="I203" s="274">
        <f>Variety!I355</f>
        <v>6.2705260170349737</v>
      </c>
      <c r="J203" s="275">
        <f>Variety!J355</f>
        <v>-0.12067138214038664</v>
      </c>
      <c r="K203" s="101">
        <f>Variety!K355</f>
        <v>-1.8880872331678653E-2</v>
      </c>
      <c r="L203" s="140">
        <f>Variety!L355</f>
        <v>46446635.654674962</v>
      </c>
      <c r="M203" s="103">
        <f>Variety!M355</f>
        <v>73531.569557391107</v>
      </c>
      <c r="N203" s="101">
        <f>Variety!N355</f>
        <v>1.5856512305586516E-3</v>
      </c>
      <c r="O203" s="139">
        <f>Variety!O355</f>
        <v>13152704.773149922</v>
      </c>
      <c r="P203" s="102">
        <f>Variety!P355</f>
        <v>676474.80082620867</v>
      </c>
      <c r="Q203" s="101">
        <f>Variety!Q355</f>
        <v>5.4221091012817739E-2</v>
      </c>
    </row>
    <row r="204" spans="2:17" s="65" customFormat="1">
      <c r="B204" s="574"/>
      <c r="C204" s="135" t="s">
        <v>153</v>
      </c>
      <c r="D204" s="139">
        <f>Variety!D356</f>
        <v>33206026.103214614</v>
      </c>
      <c r="E204" s="102">
        <f>Variety!E356</f>
        <v>-2700968.566234149</v>
      </c>
      <c r="F204" s="101">
        <f>Variety!F356</f>
        <v>-7.5221237285342926E-2</v>
      </c>
      <c r="G204" s="141">
        <f>Variety!G356</f>
        <v>1.1181442543472617</v>
      </c>
      <c r="H204" s="104">
        <f>Variety!H356</f>
        <v>-9.2991615831950147E-2</v>
      </c>
      <c r="I204" s="274">
        <f>Variety!I356</f>
        <v>5.5131679539795533</v>
      </c>
      <c r="J204" s="275">
        <f>Variety!J356</f>
        <v>8.2231358537079302E-2</v>
      </c>
      <c r="K204" s="101">
        <f>Variety!K356</f>
        <v>1.5141284950018768E-2</v>
      </c>
      <c r="L204" s="140">
        <f>Variety!L356</f>
        <v>183070398.99125135</v>
      </c>
      <c r="M204" s="103">
        <f>Variety!M356</f>
        <v>-11938212.391415775</v>
      </c>
      <c r="N204" s="101">
        <f>Variety!N356</f>
        <v>-6.1218898523354513E-2</v>
      </c>
      <c r="O204" s="139">
        <f>Variety!O356</f>
        <v>34149649.684058897</v>
      </c>
      <c r="P204" s="102">
        <f>Variety!P356</f>
        <v>-2990227.0174587965</v>
      </c>
      <c r="Q204" s="101">
        <f>Variety!Q356</f>
        <v>-8.0512572550802325E-2</v>
      </c>
    </row>
    <row r="205" spans="2:17" s="65" customFormat="1">
      <c r="B205" s="574"/>
      <c r="C205" s="135" t="s">
        <v>148</v>
      </c>
      <c r="D205" s="139">
        <f>Variety!D357</f>
        <v>227528972.29823422</v>
      </c>
      <c r="E205" s="102">
        <f>Variety!E357</f>
        <v>-6786149.2104585171</v>
      </c>
      <c r="F205" s="101">
        <f>Variety!F357</f>
        <v>-2.8961635795267105E-2</v>
      </c>
      <c r="G205" s="141">
        <f>Variety!G357</f>
        <v>7.6615675805958272</v>
      </c>
      <c r="H205" s="104">
        <f>Variety!H357</f>
        <v>-0.24183539693147527</v>
      </c>
      <c r="I205" s="274">
        <f>Variety!I357</f>
        <v>4.8469926268039432</v>
      </c>
      <c r="J205" s="275">
        <f>Variety!J357</f>
        <v>-3.9436455428933925E-2</v>
      </c>
      <c r="K205" s="101">
        <f>Variety!K357</f>
        <v>-8.070608365590615E-3</v>
      </c>
      <c r="L205" s="140">
        <f>Variety!L357</f>
        <v>1102831251.1138198</v>
      </c>
      <c r="M205" s="103">
        <f>Variety!M357</f>
        <v>-42132973.033186674</v>
      </c>
      <c r="N205" s="101">
        <f>Variety!N357</f>
        <v>-3.6798506140727286E-2</v>
      </c>
      <c r="O205" s="139">
        <f>Variety!O357</f>
        <v>246369414.07384789</v>
      </c>
      <c r="P205" s="102">
        <f>Variety!P357</f>
        <v>-7198166.5292769969</v>
      </c>
      <c r="Q205" s="101">
        <f>Variety!Q357</f>
        <v>-2.8387566392185266E-2</v>
      </c>
    </row>
    <row r="206" spans="2:17" s="65" customFormat="1">
      <c r="B206" s="574"/>
      <c r="C206" s="135" t="s">
        <v>161</v>
      </c>
      <c r="D206" s="139">
        <f>Variety!D358</f>
        <v>8944632.9764463082</v>
      </c>
      <c r="E206" s="102">
        <f>Variety!E358</f>
        <v>-268499.98505188338</v>
      </c>
      <c r="F206" s="101">
        <f>Variety!F358</f>
        <v>-2.9143179217530939E-2</v>
      </c>
      <c r="G206" s="141">
        <f>Variety!G358</f>
        <v>0.30119201673729545</v>
      </c>
      <c r="H206" s="104">
        <f>Variety!H358</f>
        <v>-9.5651465709138406E-3</v>
      </c>
      <c r="I206" s="274">
        <f>Variety!I358</f>
        <v>5.6284917447035916</v>
      </c>
      <c r="J206" s="275">
        <f>Variety!J358</f>
        <v>-7.4924965971745472E-2</v>
      </c>
      <c r="K206" s="101">
        <f>Variety!K358</f>
        <v>-1.3136856339377254E-2</v>
      </c>
      <c r="L206" s="140">
        <f>Variety!L358</f>
        <v>50344792.867331564</v>
      </c>
      <c r="M206" s="103">
        <f>Variety!M358</f>
        <v>-2201543.6229509786</v>
      </c>
      <c r="N206" s="101">
        <f>Variety!N358</f>
        <v>-4.1897185798254702E-2</v>
      </c>
      <c r="O206" s="139">
        <f>Variety!O358</f>
        <v>15425772.096576024</v>
      </c>
      <c r="P206" s="102">
        <f>Variety!P358</f>
        <v>-640532.78327156603</v>
      </c>
      <c r="Q206" s="101">
        <f>Variety!Q358</f>
        <v>-3.9868083424397356E-2</v>
      </c>
    </row>
    <row r="207" spans="2:17" s="65" customFormat="1">
      <c r="B207" s="574"/>
      <c r="C207" s="135" t="s">
        <v>150</v>
      </c>
      <c r="D207" s="139">
        <f>Variety!D359</f>
        <v>181218413.62519014</v>
      </c>
      <c r="E207" s="102">
        <f>Variety!E359</f>
        <v>8372350.7704647183</v>
      </c>
      <c r="F207" s="101">
        <f>Variety!F359</f>
        <v>4.8438191950611893E-2</v>
      </c>
      <c r="G207" s="141">
        <f>Variety!G359</f>
        <v>6.1021552939547865</v>
      </c>
      <c r="H207" s="104">
        <f>Variety!H359</f>
        <v>0.2720915788000271</v>
      </c>
      <c r="I207" s="274">
        <f>Variety!I359</f>
        <v>5.414095784739791</v>
      </c>
      <c r="J207" s="275">
        <f>Variety!J359</f>
        <v>-0.1162596712641184</v>
      </c>
      <c r="K207" s="101">
        <f>Variety!K359</f>
        <v>-2.1022097438222281E-2</v>
      </c>
      <c r="L207" s="140">
        <f>Variety!L359</f>
        <v>981133849.32537389</v>
      </c>
      <c r="M207" s="103">
        <f>Variety!M359</f>
        <v>25233682.567948461</v>
      </c>
      <c r="N207" s="101">
        <f>Variety!N359</f>
        <v>2.6397822121472545E-2</v>
      </c>
      <c r="O207" s="139">
        <f>Variety!O359</f>
        <v>293622112.70436054</v>
      </c>
      <c r="P207" s="102">
        <f>Variety!P359</f>
        <v>10923977.21330899</v>
      </c>
      <c r="Q207" s="101">
        <f>Variety!Q359</f>
        <v>3.8641843867607592E-2</v>
      </c>
    </row>
    <row r="208" spans="2:17" s="65" customFormat="1">
      <c r="B208" s="574"/>
      <c r="C208" s="135" t="s">
        <v>171</v>
      </c>
      <c r="D208" s="139">
        <f>Variety!D360</f>
        <v>7124565.799605377</v>
      </c>
      <c r="E208" s="102">
        <f>Variety!E360</f>
        <v>416434.95368395001</v>
      </c>
      <c r="F208" s="101">
        <f>Variety!F360</f>
        <v>6.2079134001559358E-2</v>
      </c>
      <c r="G208" s="141">
        <f>Variety!G360</f>
        <v>0.23990501870913591</v>
      </c>
      <c r="H208" s="104">
        <f>Variety!H360</f>
        <v>1.3641084226651834E-2</v>
      </c>
      <c r="I208" s="274">
        <f>Variety!I360</f>
        <v>8.2996034648200077</v>
      </c>
      <c r="J208" s="275">
        <f>Variety!J360</f>
        <v>9.7864137601943568E-2</v>
      </c>
      <c r="K208" s="101">
        <f>Variety!K360</f>
        <v>1.1932119968404063E-2</v>
      </c>
      <c r="L208" s="140">
        <f>Variety!L360</f>
        <v>59131070.99574291</v>
      </c>
      <c r="M208" s="103">
        <f>Variety!M360</f>
        <v>4112730.4246245623</v>
      </c>
      <c r="N208" s="101">
        <f>Variety!N360</f>
        <v>7.4751989644404562E-2</v>
      </c>
      <c r="O208" s="139">
        <f>Variety!O360</f>
        <v>10167588.994240668</v>
      </c>
      <c r="P208" s="102">
        <f>Variety!P360</f>
        <v>435663.15058373287</v>
      </c>
      <c r="Q208" s="101">
        <f>Variety!Q360</f>
        <v>4.4766386179122909E-2</v>
      </c>
    </row>
    <row r="209" spans="2:17" s="65" customFormat="1">
      <c r="B209" s="574"/>
      <c r="C209" s="135" t="s">
        <v>147</v>
      </c>
      <c r="D209" s="139">
        <f>Variety!D361</f>
        <v>296386235.07797921</v>
      </c>
      <c r="E209" s="102">
        <f>Variety!E361</f>
        <v>-2841125.9268509746</v>
      </c>
      <c r="F209" s="101">
        <f>Variety!F361</f>
        <v>-9.4948734544536267E-3</v>
      </c>
      <c r="G209" s="141">
        <f>Variety!G361</f>
        <v>9.9801934983113458</v>
      </c>
      <c r="H209" s="104">
        <f>Variety!H361</f>
        <v>-0.11268655439783082</v>
      </c>
      <c r="I209" s="274">
        <f>Variety!I361</f>
        <v>6.1862797672504968</v>
      </c>
      <c r="J209" s="275">
        <f>Variety!J361</f>
        <v>4.0461406956185719E-2</v>
      </c>
      <c r="K209" s="101">
        <f>Variety!K361</f>
        <v>6.5835670018480827E-3</v>
      </c>
      <c r="L209" s="140">
        <f>Variety!L361</f>
        <v>1833528169.3544521</v>
      </c>
      <c r="M209" s="103">
        <f>Variety!M361</f>
        <v>-5468839.8114471436</v>
      </c>
      <c r="N209" s="101">
        <f>Variety!N361</f>
        <v>-2.97381658816705E-3</v>
      </c>
      <c r="O209" s="139">
        <f>Variety!O361</f>
        <v>509308712.06311345</v>
      </c>
      <c r="P209" s="102">
        <f>Variety!P361</f>
        <v>-7497053.3311102986</v>
      </c>
      <c r="Q209" s="101">
        <f>Variety!Q361</f>
        <v>-1.4506520308246723E-2</v>
      </c>
    </row>
    <row r="210" spans="2:17" s="65" customFormat="1">
      <c r="B210" s="574"/>
      <c r="C210" s="135" t="s">
        <v>230</v>
      </c>
      <c r="D210" s="139">
        <f>Variety!D362</f>
        <v>1283574.3569641982</v>
      </c>
      <c r="E210" s="102">
        <f>Variety!E362</f>
        <v>171993.8682537775</v>
      </c>
      <c r="F210" s="101">
        <f>Variety!F362</f>
        <v>0.15472911768477779</v>
      </c>
      <c r="G210" s="141">
        <f>Variety!G362</f>
        <v>4.3221711860548656E-2</v>
      </c>
      <c r="H210" s="104">
        <f>Variety!H362</f>
        <v>5.7283205349304631E-3</v>
      </c>
      <c r="I210" s="274">
        <f>Variety!I362</f>
        <v>15.514759112409616</v>
      </c>
      <c r="J210" s="275">
        <f>Variety!J362</f>
        <v>-0.42456987714700745</v>
      </c>
      <c r="K210" s="101">
        <f>Variety!K362</f>
        <v>-2.6636621743938136E-2</v>
      </c>
      <c r="L210" s="140">
        <f>Variety!L362</f>
        <v>19914346.951165605</v>
      </c>
      <c r="M210" s="103">
        <f>Variety!M362</f>
        <v>2196499.8432380781</v>
      </c>
      <c r="N210" s="101">
        <f>Variety!N362</f>
        <v>0.12397103496029686</v>
      </c>
      <c r="O210" s="139">
        <f>Variety!O362</f>
        <v>2875195.95769849</v>
      </c>
      <c r="P210" s="102">
        <f>Variety!P362</f>
        <v>329705.74207555037</v>
      </c>
      <c r="Q210" s="101">
        <f>Variety!Q362</f>
        <v>0.12952544073906952</v>
      </c>
    </row>
    <row r="211" spans="2:17" s="65" customFormat="1">
      <c r="B211" s="574"/>
      <c r="C211" s="135" t="s">
        <v>176</v>
      </c>
      <c r="D211" s="139">
        <f>Variety!D363</f>
        <v>2192082.6122962735</v>
      </c>
      <c r="E211" s="102">
        <f>Variety!E363</f>
        <v>224475.95304109412</v>
      </c>
      <c r="F211" s="101">
        <f>Variety!F363</f>
        <v>0.11408578639699643</v>
      </c>
      <c r="G211" s="141">
        <f>Variety!G363</f>
        <v>7.3813848437477778E-2</v>
      </c>
      <c r="H211" s="104">
        <f>Variety!H363</f>
        <v>7.4468626909645202E-3</v>
      </c>
      <c r="I211" s="274">
        <f>Variety!I363</f>
        <v>6.6348579212394014</v>
      </c>
      <c r="J211" s="275">
        <f>Variety!J363</f>
        <v>-1.2091275539918733E-2</v>
      </c>
      <c r="K211" s="101">
        <f>Variety!K363</f>
        <v>-1.8190714539803284E-3</v>
      </c>
      <c r="L211" s="140">
        <f>Variety!L363</f>
        <v>14544156.684205089</v>
      </c>
      <c r="M211" s="103">
        <f>Variety!M363</f>
        <v>1465575.1808912326</v>
      </c>
      <c r="N211" s="101">
        <f>Variety!N363</f>
        <v>0.11205918474567632</v>
      </c>
      <c r="O211" s="139">
        <f>Variety!O363</f>
        <v>2867366.5240258141</v>
      </c>
      <c r="P211" s="102">
        <f>Variety!P363</f>
        <v>166558.34779393859</v>
      </c>
      <c r="Q211" s="101">
        <f>Variety!Q363</f>
        <v>6.1669817671508288E-2</v>
      </c>
    </row>
    <row r="212" spans="2:17" s="65" customFormat="1">
      <c r="B212" s="574"/>
      <c r="C212" s="135" t="s">
        <v>160</v>
      </c>
      <c r="D212" s="139">
        <f>Variety!D364</f>
        <v>32142126.170835853</v>
      </c>
      <c r="E212" s="102">
        <f>Variety!E364</f>
        <v>1123034.8356990181</v>
      </c>
      <c r="F212" s="101">
        <f>Variety!F364</f>
        <v>3.6204633577609086E-2</v>
      </c>
      <c r="G212" s="141">
        <f>Variety!G364</f>
        <v>1.0823196244173772</v>
      </c>
      <c r="H212" s="104">
        <f>Variety!H364</f>
        <v>3.6051772646586322E-2</v>
      </c>
      <c r="I212" s="274">
        <f>Variety!I364</f>
        <v>11.759262220137126</v>
      </c>
      <c r="J212" s="275">
        <f>Variety!J364</f>
        <v>-8.2731945178295518E-2</v>
      </c>
      <c r="K212" s="101">
        <f>Variety!K364</f>
        <v>-6.9863186912059996E-3</v>
      </c>
      <c r="L212" s="140">
        <f>Variety!L364</f>
        <v>377967689.95559084</v>
      </c>
      <c r="M212" s="103">
        <f>Variety!M364</f>
        <v>10639791.35151428</v>
      </c>
      <c r="N212" s="101">
        <f>Variety!N364</f>
        <v>2.8965377778131553E-2</v>
      </c>
      <c r="O212" s="139">
        <f>Variety!O364</f>
        <v>78599147.072507501</v>
      </c>
      <c r="P212" s="102">
        <f>Variety!P364</f>
        <v>1869355.4945129156</v>
      </c>
      <c r="Q212" s="101">
        <f>Variety!Q364</f>
        <v>2.4362838163228245E-2</v>
      </c>
    </row>
    <row r="213" spans="2:17" s="65" customFormat="1">
      <c r="B213" s="574"/>
      <c r="C213" s="135" t="s">
        <v>180</v>
      </c>
      <c r="D213" s="139">
        <f>Variety!D365</f>
        <v>1847413.2910875599</v>
      </c>
      <c r="E213" s="102">
        <f>Variety!E365</f>
        <v>-164897.54995605489</v>
      </c>
      <c r="F213" s="101">
        <f>Variety!F365</f>
        <v>-8.1944372903411153E-2</v>
      </c>
      <c r="G213" s="141">
        <f>Variety!G365</f>
        <v>6.220782186984869E-2</v>
      </c>
      <c r="H213" s="104">
        <f>Variety!H365</f>
        <v>-5.6670271386672078E-3</v>
      </c>
      <c r="I213" s="274">
        <f>Variety!I365</f>
        <v>13.285913868342732</v>
      </c>
      <c r="J213" s="275">
        <f>Variety!J365</f>
        <v>-9.4545814131166139E-3</v>
      </c>
      <c r="K213" s="101">
        <f>Variety!K365</f>
        <v>-7.1111842058730116E-4</v>
      </c>
      <c r="L213" s="140">
        <f>Variety!L365</f>
        <v>24544573.864620902</v>
      </c>
      <c r="M213" s="103">
        <f>Variety!M365</f>
        <v>-2209840.2024920322</v>
      </c>
      <c r="N213" s="101">
        <f>Variety!N365</f>
        <v>-8.2597219170963354E-2</v>
      </c>
      <c r="O213" s="139">
        <f>Variety!O365</f>
        <v>3918541.5911354697</v>
      </c>
      <c r="P213" s="102">
        <f>Variety!P365</f>
        <v>-348506.1442581485</v>
      </c>
      <c r="Q213" s="101">
        <f>Variety!Q365</f>
        <v>-8.1673833026852743E-2</v>
      </c>
    </row>
    <row r="214" spans="2:17" s="65" customFormat="1">
      <c r="B214" s="574"/>
      <c r="C214" s="135" t="s">
        <v>158</v>
      </c>
      <c r="D214" s="139">
        <f>Variety!D366</f>
        <v>55623820.170651115</v>
      </c>
      <c r="E214" s="102">
        <f>Variety!E366</f>
        <v>900118.44842773676</v>
      </c>
      <c r="F214" s="101">
        <f>Variety!F366</f>
        <v>1.6448420338900378E-2</v>
      </c>
      <c r="G214" s="141">
        <f>Variety!G366</f>
        <v>1.8730171064533929</v>
      </c>
      <c r="H214" s="104">
        <f>Variety!H366</f>
        <v>2.7197407118747297E-2</v>
      </c>
      <c r="I214" s="274">
        <f>Variety!I366</f>
        <v>8.2277588559848276</v>
      </c>
      <c r="J214" s="275">
        <f>Variety!J366</f>
        <v>2.5019030741390225E-2</v>
      </c>
      <c r="K214" s="101">
        <f>Variety!K366</f>
        <v>3.0500822011196387E-3</v>
      </c>
      <c r="L214" s="140">
        <f>Variety!L366</f>
        <v>457659379.01278222</v>
      </c>
      <c r="M214" s="103">
        <f>Variety!M366</f>
        <v>8775091.5111576319</v>
      </c>
      <c r="N214" s="101">
        <f>Variety!N366</f>
        <v>1.9548671574132283E-2</v>
      </c>
      <c r="O214" s="139">
        <f>Variety!O366</f>
        <v>83707636.133336276</v>
      </c>
      <c r="P214" s="102">
        <f>Variety!P366</f>
        <v>1157402.6935265064</v>
      </c>
      <c r="Q214" s="101">
        <f>Variety!Q366</f>
        <v>1.4020586560429399E-2</v>
      </c>
    </row>
    <row r="215" spans="2:17" s="65" customFormat="1">
      <c r="B215" s="574"/>
      <c r="C215" s="135" t="s">
        <v>231</v>
      </c>
      <c r="D215" s="139">
        <f>Variety!D367</f>
        <v>14225896.703001829</v>
      </c>
      <c r="E215" s="102">
        <f>Variety!E367</f>
        <v>112186.4534350317</v>
      </c>
      <c r="F215" s="101">
        <f>Variety!F367</f>
        <v>7.9487570207469101E-3</v>
      </c>
      <c r="G215" s="141">
        <f>Variety!G367</f>
        <v>0.47902765034143185</v>
      </c>
      <c r="H215" s="104">
        <f>Variety!H367</f>
        <v>2.9749786565374525E-3</v>
      </c>
      <c r="I215" s="274">
        <f>Variety!I367</f>
        <v>16.459204609229054</v>
      </c>
      <c r="J215" s="275">
        <f>Variety!J367</f>
        <v>-0.28620455371119746</v>
      </c>
      <c r="K215" s="101">
        <f>Variety!K367</f>
        <v>-1.7091523469286437E-2</v>
      </c>
      <c r="L215" s="140">
        <f>Variety!L367</f>
        <v>234146944.5844641</v>
      </c>
      <c r="M215" s="103">
        <f>Variety!M367</f>
        <v>-2192908.3517155051</v>
      </c>
      <c r="N215" s="101">
        <f>Variety!N367</f>
        <v>-9.2786228157113668E-3</v>
      </c>
      <c r="O215" s="139">
        <f>Variety!O367</f>
        <v>47519496.798945278</v>
      </c>
      <c r="P215" s="102">
        <f>Variety!P367</f>
        <v>341801.17080400884</v>
      </c>
      <c r="Q215" s="101">
        <f>Variety!Q367</f>
        <v>7.2449738431083115E-3</v>
      </c>
    </row>
    <row r="216" spans="2:17" s="65" customFormat="1">
      <c r="B216" s="574"/>
      <c r="C216" s="135" t="s">
        <v>177</v>
      </c>
      <c r="D216" s="139">
        <f>Variety!D368</f>
        <v>1962993.5997373706</v>
      </c>
      <c r="E216" s="102">
        <f>Variety!E368</f>
        <v>-66740.420154187363</v>
      </c>
      <c r="F216" s="101">
        <f>Variety!F368</f>
        <v>-3.2881362533280632E-2</v>
      </c>
      <c r="G216" s="141">
        <f>Variety!G368</f>
        <v>6.6099749727484086E-2</v>
      </c>
      <c r="H216" s="104">
        <f>Variety!H368</f>
        <v>-2.3627796778333265E-3</v>
      </c>
      <c r="I216" s="274">
        <f>Variety!I368</f>
        <v>14.580785105623551</v>
      </c>
      <c r="J216" s="275">
        <f>Variety!J368</f>
        <v>-9.9990975951298466E-2</v>
      </c>
      <c r="K216" s="101">
        <f>Variety!K368</f>
        <v>-6.8110143084868947E-3</v>
      </c>
      <c r="L216" s="140">
        <f>Variety!L368</f>
        <v>28621987.841485012</v>
      </c>
      <c r="M216" s="103">
        <f>Variety!M368</f>
        <v>-1176082.8096977435</v>
      </c>
      <c r="N216" s="101">
        <f>Variety!N368</f>
        <v>-3.9468421411070854E-2</v>
      </c>
      <c r="O216" s="139">
        <f>Variety!O368</f>
        <v>5722314.0625613332</v>
      </c>
      <c r="P216" s="102">
        <f>Variety!P368</f>
        <v>-156544.66096513439</v>
      </c>
      <c r="Q216" s="101">
        <f>Variety!Q368</f>
        <v>-2.662841009236401E-2</v>
      </c>
    </row>
    <row r="217" spans="2:17" s="65" customFormat="1">
      <c r="B217" s="574"/>
      <c r="C217" s="135" t="s">
        <v>163</v>
      </c>
      <c r="D217" s="139">
        <f>Variety!D369</f>
        <v>30898909.493148267</v>
      </c>
      <c r="E217" s="102">
        <f>Variety!E369</f>
        <v>1860730.1240378432</v>
      </c>
      <c r="F217" s="101">
        <f>Variety!F369</f>
        <v>6.4078746135758383E-2</v>
      </c>
      <c r="G217" s="141">
        <f>Variety!G369</f>
        <v>1.040456873941177</v>
      </c>
      <c r="H217" s="104">
        <f>Variety!H369</f>
        <v>6.1004793298208071E-2</v>
      </c>
      <c r="I217" s="274">
        <f>Variety!I369</f>
        <v>9.4548997078376349</v>
      </c>
      <c r="J217" s="275">
        <f>Variety!J369</f>
        <v>-0.32229836444881776</v>
      </c>
      <c r="K217" s="101">
        <f>Variety!K369</f>
        <v>-3.2964287116405581E-2</v>
      </c>
      <c r="L217" s="140">
        <f>Variety!L369</f>
        <v>292146090.3392691</v>
      </c>
      <c r="M217" s="103">
        <f>Variety!M369</f>
        <v>8234058.988894403</v>
      </c>
      <c r="N217" s="101">
        <f>Variety!N369</f>
        <v>2.9002148833674413E-2</v>
      </c>
      <c r="O217" s="139">
        <f>Variety!O369</f>
        <v>65024219.269252449</v>
      </c>
      <c r="P217" s="102">
        <f>Variety!P369</f>
        <v>3749329.2734466046</v>
      </c>
      <c r="Q217" s="101">
        <f>Variety!Q369</f>
        <v>6.1188674083351914E-2</v>
      </c>
    </row>
    <row r="218" spans="2:17" s="65" customFormat="1">
      <c r="B218" s="574"/>
      <c r="C218" s="135" t="s">
        <v>167</v>
      </c>
      <c r="D218" s="139">
        <f>Variety!D370</f>
        <v>6247167.8246938828</v>
      </c>
      <c r="E218" s="102">
        <f>Variety!E370</f>
        <v>669279.31131102704</v>
      </c>
      <c r="F218" s="101">
        <f>Variety!F370</f>
        <v>0.11998793265681912</v>
      </c>
      <c r="G218" s="141">
        <f>Variety!G370</f>
        <v>0.21036045648498478</v>
      </c>
      <c r="H218" s="104">
        <f>Variety!H370</f>
        <v>2.2219373651156921E-2</v>
      </c>
      <c r="I218" s="274">
        <f>Variety!I370</f>
        <v>17.834204064119287</v>
      </c>
      <c r="J218" s="275">
        <f>Variety!J370</f>
        <v>-0.19636118010795656</v>
      </c>
      <c r="K218" s="101">
        <f>Variety!K370</f>
        <v>-1.0890461693696738E-2</v>
      </c>
      <c r="L218" s="140">
        <f>Variety!L370</f>
        <v>111413265.8083909</v>
      </c>
      <c r="M218" s="103">
        <f>Variety!M370</f>
        <v>10840783.042815611</v>
      </c>
      <c r="N218" s="101">
        <f>Variety!N370</f>
        <v>0.10779074697881751</v>
      </c>
      <c r="O218" s="139">
        <f>Variety!O370</f>
        <v>18263746.767633665</v>
      </c>
      <c r="P218" s="102">
        <f>Variety!P370</f>
        <v>2202064.6313860137</v>
      </c>
      <c r="Q218" s="101">
        <f>Variety!Q370</f>
        <v>0.13710049873396776</v>
      </c>
    </row>
    <row r="219" spans="2:17" s="65" customFormat="1">
      <c r="B219" s="574"/>
      <c r="C219" s="135" t="s">
        <v>175</v>
      </c>
      <c r="D219" s="139">
        <f>Variety!D371</f>
        <v>5779181.6707854709</v>
      </c>
      <c r="E219" s="102">
        <f>Variety!E371</f>
        <v>54618.790856363252</v>
      </c>
      <c r="F219" s="101">
        <f>Variety!F371</f>
        <v>9.5411286419548672E-3</v>
      </c>
      <c r="G219" s="141">
        <f>Variety!G371</f>
        <v>0.19460199061254768</v>
      </c>
      <c r="H219" s="104">
        <f>Variety!H371</f>
        <v>1.513610234179702E-3</v>
      </c>
      <c r="I219" s="274">
        <f>Variety!I371</f>
        <v>18.714835901522786</v>
      </c>
      <c r="J219" s="275">
        <f>Variety!J371</f>
        <v>2.1025110720248819E-2</v>
      </c>
      <c r="K219" s="101">
        <f>Variety!K371</f>
        <v>1.1247097210694619E-3</v>
      </c>
      <c r="L219" s="140">
        <f>Variety!L371</f>
        <v>108156436.61383837</v>
      </c>
      <c r="M219" s="103">
        <f>Variety!M371</f>
        <v>1142541.2763919681</v>
      </c>
      <c r="N219" s="101">
        <f>Variety!N371</f>
        <v>1.0676569363157917E-2</v>
      </c>
      <c r="O219" s="139">
        <f>Variety!O371</f>
        <v>13436375.771161778</v>
      </c>
      <c r="P219" s="102">
        <f>Variety!P371</f>
        <v>173060.36668765545</v>
      </c>
      <c r="Q219" s="101">
        <f>Variety!Q371</f>
        <v>1.3048047295118752E-2</v>
      </c>
    </row>
    <row r="220" spans="2:17" s="65" customFormat="1">
      <c r="B220" s="574"/>
      <c r="C220" s="135" t="s">
        <v>165</v>
      </c>
      <c r="D220" s="139">
        <f>Variety!D372</f>
        <v>17892825.624096002</v>
      </c>
      <c r="E220" s="102">
        <f>Variety!E372</f>
        <v>-1025309.9417725317</v>
      </c>
      <c r="F220" s="101">
        <f>Variety!F372</f>
        <v>-5.4197198143688195E-2</v>
      </c>
      <c r="G220" s="141">
        <f>Variety!G372</f>
        <v>0.60250389804047</v>
      </c>
      <c r="H220" s="104">
        <f>Variety!H372</f>
        <v>-3.5601094918781495E-2</v>
      </c>
      <c r="I220" s="274">
        <f>Variety!I372</f>
        <v>8.7049227313201047</v>
      </c>
      <c r="J220" s="275">
        <f>Variety!J372</f>
        <v>1.9298786895358688E-2</v>
      </c>
      <c r="K220" s="101">
        <f>Variety!K372</f>
        <v>2.2219229175523391E-3</v>
      </c>
      <c r="L220" s="140">
        <f>Variety!L372</f>
        <v>155755664.50274014</v>
      </c>
      <c r="M220" s="103">
        <f>Variety!M372</f>
        <v>-8560146.7520409822</v>
      </c>
      <c r="N220" s="101">
        <f>Variety!N372</f>
        <v>-5.2095697222758322E-2</v>
      </c>
      <c r="O220" s="139">
        <f>Variety!O372</f>
        <v>38014032.344432645</v>
      </c>
      <c r="P220" s="102">
        <f>Variety!P372</f>
        <v>-1943459.8656275943</v>
      </c>
      <c r="Q220" s="101">
        <f>Variety!Q372</f>
        <v>-4.8638184183598054E-2</v>
      </c>
    </row>
    <row r="221" spans="2:17" s="65" customFormat="1">
      <c r="B221" s="574"/>
      <c r="C221" s="135" t="s">
        <v>155</v>
      </c>
      <c r="D221" s="139">
        <f>Variety!D373</f>
        <v>40264687.418408893</v>
      </c>
      <c r="E221" s="102">
        <f>Variety!E373</f>
        <v>-2323639.3251589611</v>
      </c>
      <c r="F221" s="101">
        <f>Variety!F373</f>
        <v>-5.4560474731726857E-2</v>
      </c>
      <c r="G221" s="141">
        <f>Variety!G373</f>
        <v>1.3558300758434902</v>
      </c>
      <c r="H221" s="104">
        <f>Variety!H373</f>
        <v>-8.0665811514478269E-2</v>
      </c>
      <c r="I221" s="274">
        <f>Variety!I373</f>
        <v>6.5160683226054994</v>
      </c>
      <c r="J221" s="275">
        <f>Variety!J373</f>
        <v>4.3932312588900402E-2</v>
      </c>
      <c r="K221" s="101">
        <f>Variety!K373</f>
        <v>6.7879155383799988E-3</v>
      </c>
      <c r="L221" s="140">
        <f>Variety!L373</f>
        <v>262367454.2067064</v>
      </c>
      <c r="M221" s="103">
        <f>Variety!M373</f>
        <v>-13269988.916692078</v>
      </c>
      <c r="N221" s="101">
        <f>Variety!N373</f>
        <v>-4.8142911087559741E-2</v>
      </c>
      <c r="O221" s="139">
        <f>Variety!O373</f>
        <v>79415580.745064244</v>
      </c>
      <c r="P221" s="102">
        <f>Variety!P373</f>
        <v>-4727896.0576609969</v>
      </c>
      <c r="Q221" s="101">
        <f>Variety!Q373</f>
        <v>-5.6188503700002446E-2</v>
      </c>
    </row>
    <row r="222" spans="2:17" s="65" customFormat="1">
      <c r="B222" s="574"/>
      <c r="C222" s="135" t="s">
        <v>181</v>
      </c>
      <c r="D222" s="139">
        <f>Variety!D374</f>
        <v>3286771.0908367047</v>
      </c>
      <c r="E222" s="102">
        <f>Variety!E374</f>
        <v>-560551.09965354996</v>
      </c>
      <c r="F222" s="101">
        <f>Variety!F374</f>
        <v>-0.14569902698534337</v>
      </c>
      <c r="G222" s="141">
        <f>Variety!G374</f>
        <v>0.11067521898436278</v>
      </c>
      <c r="H222" s="104">
        <f>Variety!H374</f>
        <v>-1.9094202041669867E-2</v>
      </c>
      <c r="I222" s="274">
        <f>Variety!I374</f>
        <v>10.837418261264942</v>
      </c>
      <c r="J222" s="275">
        <f>Variety!J374</f>
        <v>0.28047608523003298</v>
      </c>
      <c r="K222" s="101">
        <f>Variety!K374</f>
        <v>2.6567928530170017E-2</v>
      </c>
      <c r="L222" s="140">
        <f>Variety!L374</f>
        <v>35620113.040431395</v>
      </c>
      <c r="M222" s="103">
        <f>Variety!M374</f>
        <v>-4995844.8571501821</v>
      </c>
      <c r="N222" s="101">
        <f>Variety!N374</f>
        <v>-0.12300201979103521</v>
      </c>
      <c r="O222" s="139">
        <f>Variety!O374</f>
        <v>5471710.0965396892</v>
      </c>
      <c r="P222" s="102">
        <f>Variety!P374</f>
        <v>-965747.00612391811</v>
      </c>
      <c r="Q222" s="101">
        <f>Variety!Q374</f>
        <v>-0.1500199520901388</v>
      </c>
    </row>
    <row r="223" spans="2:17" s="65" customFormat="1">
      <c r="B223" s="574"/>
      <c r="C223" s="135" t="s">
        <v>172</v>
      </c>
      <c r="D223" s="139">
        <f>Variety!D375</f>
        <v>3471635.5955408281</v>
      </c>
      <c r="E223" s="102">
        <f>Variety!E375</f>
        <v>305963.20819317549</v>
      </c>
      <c r="F223" s="101">
        <f>Variety!F375</f>
        <v>9.6650307029883684E-2</v>
      </c>
      <c r="G223" s="141">
        <f>Variety!G375</f>
        <v>0.11690014885477737</v>
      </c>
      <c r="H223" s="104">
        <f>Variety!H375</f>
        <v>1.0122641662988166E-2</v>
      </c>
      <c r="I223" s="274">
        <f>Variety!I375</f>
        <v>9.7601994327815955</v>
      </c>
      <c r="J223" s="275">
        <f>Variety!J375</f>
        <v>4.5417303903889206E-2</v>
      </c>
      <c r="K223" s="101">
        <f>Variety!K375</f>
        <v>4.675071792797479E-3</v>
      </c>
      <c r="L223" s="140">
        <f>Variety!L375</f>
        <v>33883855.770421989</v>
      </c>
      <c r="M223" s="103">
        <f>Variety!M375</f>
        <v>3130038.23593539</v>
      </c>
      <c r="N223" s="101">
        <f>Variety!N375</f>
        <v>0.10177722594684187</v>
      </c>
      <c r="O223" s="139">
        <f>Variety!O375</f>
        <v>6192083.3313164748</v>
      </c>
      <c r="P223" s="102">
        <f>Variety!P375</f>
        <v>509937.23297440354</v>
      </c>
      <c r="Q223" s="101">
        <f>Variety!Q375</f>
        <v>8.9743773593430193E-2</v>
      </c>
    </row>
    <row r="224" spans="2:17" s="65" customFormat="1">
      <c r="B224" s="574"/>
      <c r="C224" s="135" t="s">
        <v>151</v>
      </c>
      <c r="D224" s="139">
        <f>Variety!D376</f>
        <v>112242801.00846925</v>
      </c>
      <c r="E224" s="102">
        <f>Variety!E376</f>
        <v>244368.62809939682</v>
      </c>
      <c r="F224" s="101">
        <f>Variety!F376</f>
        <v>2.1818932899834737E-3</v>
      </c>
      <c r="G224" s="141">
        <f>Variety!G376</f>
        <v>3.7795441902430222</v>
      </c>
      <c r="H224" s="104">
        <f>Variety!H376</f>
        <v>1.8590871475017146E-3</v>
      </c>
      <c r="I224" s="274">
        <f>Variety!I376</f>
        <v>5.8237070713111123</v>
      </c>
      <c r="J224" s="275">
        <f>Variety!J376</f>
        <v>-9.7581468264187343E-2</v>
      </c>
      <c r="K224" s="101">
        <f>Variety!K376</f>
        <v>-1.6479769160377095E-2</v>
      </c>
      <c r="L224" s="140">
        <f>Variety!L376</f>
        <v>653669193.93678844</v>
      </c>
      <c r="M224" s="103">
        <f>Variety!M376</f>
        <v>-9505840.1674947739</v>
      </c>
      <c r="N224" s="101">
        <f>Variety!N376</f>
        <v>-1.4333832968145173E-2</v>
      </c>
      <c r="O224" s="139">
        <f>Variety!O376</f>
        <v>192872459.12398478</v>
      </c>
      <c r="P224" s="102">
        <f>Variety!P376</f>
        <v>421556.38683634996</v>
      </c>
      <c r="Q224" s="101">
        <f>Variety!Q376</f>
        <v>2.1904619871392149E-3</v>
      </c>
    </row>
    <row r="225" spans="2:17" s="65" customFormat="1">
      <c r="B225" s="574"/>
      <c r="C225" s="135" t="s">
        <v>149</v>
      </c>
      <c r="D225" s="139">
        <f>Variety!D377</f>
        <v>262556987.75276014</v>
      </c>
      <c r="E225" s="102">
        <f>Variety!E377</f>
        <v>6462795.5119307041</v>
      </c>
      <c r="F225" s="101">
        <f>Variety!F377</f>
        <v>2.5236009670430676E-2</v>
      </c>
      <c r="G225" s="141">
        <f>Variety!G377</f>
        <v>8.8410635582212151</v>
      </c>
      <c r="H225" s="104">
        <f>Variety!H377</f>
        <v>0.20305680709255292</v>
      </c>
      <c r="I225" s="274">
        <f>Variety!I377</f>
        <v>4.9966553661195174</v>
      </c>
      <c r="J225" s="275">
        <f>Variety!J377</f>
        <v>4.3242023738381263E-3</v>
      </c>
      <c r="K225" s="101">
        <f>Variety!K377</f>
        <v>8.661689763773073E-4</v>
      </c>
      <c r="L225" s="140">
        <f>Variety!L377</f>
        <v>1311906781.7670054</v>
      </c>
      <c r="M225" s="103">
        <f>Variety!M377</f>
        <v>33399764.988835812</v>
      </c>
      <c r="N225" s="101">
        <f>Variety!N377</f>
        <v>2.6124037295472205E-2</v>
      </c>
      <c r="O225" s="139">
        <f>Variety!O377</f>
        <v>359074880.19578224</v>
      </c>
      <c r="P225" s="102">
        <f>Variety!P377</f>
        <v>8566657.2510147691</v>
      </c>
      <c r="Q225" s="101">
        <f>Variety!Q377</f>
        <v>2.4440674113270916E-2</v>
      </c>
    </row>
    <row r="226" spans="2:17" s="65" customFormat="1">
      <c r="B226" s="574"/>
      <c r="C226" s="135" t="s">
        <v>159</v>
      </c>
      <c r="D226" s="139">
        <f>Variety!D378</f>
        <v>30003634.934920836</v>
      </c>
      <c r="E226" s="102">
        <f>Variety!E378</f>
        <v>-343692.36606146768</v>
      </c>
      <c r="F226" s="101">
        <f>Variety!F378</f>
        <v>-1.1325292756517072E-2</v>
      </c>
      <c r="G226" s="141">
        <f>Variety!G378</f>
        <v>1.0103103547451213</v>
      </c>
      <c r="H226" s="104">
        <f>Variety!H378</f>
        <v>-1.3299028235657318E-2</v>
      </c>
      <c r="I226" s="274">
        <f>Variety!I378</f>
        <v>6.8836701148215811</v>
      </c>
      <c r="J226" s="275">
        <f>Variety!J378</f>
        <v>-0.22155040609942755</v>
      </c>
      <c r="K226" s="101">
        <f>Variety!K378</f>
        <v>-3.1181355377652552E-2</v>
      </c>
      <c r="L226" s="140">
        <f>Variety!L378</f>
        <v>206535125.13753131</v>
      </c>
      <c r="M226" s="103">
        <f>Variety!M378</f>
        <v>-9089327.5565145314</v>
      </c>
      <c r="N226" s="101">
        <f>Variety!N378</f>
        <v>-4.2153510155972768E-2</v>
      </c>
      <c r="O226" s="139">
        <f>Variety!O378</f>
        <v>56892116.326001361</v>
      </c>
      <c r="P226" s="102">
        <f>Variety!P378</f>
        <v>-249414.20214830339</v>
      </c>
      <c r="Q226" s="101">
        <f>Variety!Q378</f>
        <v>-4.3648498708909154E-3</v>
      </c>
    </row>
    <row r="227" spans="2:17" s="65" customFormat="1">
      <c r="B227" s="574"/>
      <c r="C227" s="135" t="s">
        <v>179</v>
      </c>
      <c r="D227" s="139">
        <f>Variety!D379</f>
        <v>2720946.5260650045</v>
      </c>
      <c r="E227" s="102">
        <f>Variety!E379</f>
        <v>44279.0254561482</v>
      </c>
      <c r="F227" s="101">
        <f>Variety!F379</f>
        <v>1.6542594642807197E-2</v>
      </c>
      <c r="G227" s="141">
        <f>Variety!G379</f>
        <v>9.1622246969540161E-2</v>
      </c>
      <c r="H227" s="104">
        <f>Variety!H379</f>
        <v>1.3387784594730973E-3</v>
      </c>
      <c r="I227" s="274">
        <f>Variety!I379</f>
        <v>7.364166933159134</v>
      </c>
      <c r="J227" s="275">
        <f>Variety!J379</f>
        <v>0.10418448904252386</v>
      </c>
      <c r="K227" s="101">
        <f>Variety!K379</f>
        <v>1.4350515286294328E-2</v>
      </c>
      <c r="L227" s="140">
        <f>Variety!L379</f>
        <v>20037504.434142124</v>
      </c>
      <c r="M227" s="103">
        <f>Variety!M379</f>
        <v>604945.37098434195</v>
      </c>
      <c r="N227" s="101">
        <f>Variety!N379</f>
        <v>3.113050468639814E-2</v>
      </c>
      <c r="O227" s="139">
        <f>Variety!O379</f>
        <v>3957861.8142433767</v>
      </c>
      <c r="P227" s="102">
        <f>Variety!P379</f>
        <v>-14536.885513603687</v>
      </c>
      <c r="Q227" s="101">
        <f>Variety!Q379</f>
        <v>-3.6594729311770773E-3</v>
      </c>
    </row>
    <row r="228" spans="2:17" s="65" customFormat="1">
      <c r="B228" s="574"/>
      <c r="C228" s="135" t="s">
        <v>174</v>
      </c>
      <c r="D228" s="139">
        <f>Variety!D380</f>
        <v>4214091.2843429418</v>
      </c>
      <c r="E228" s="102">
        <f>Variety!E380</f>
        <v>684343.20606628619</v>
      </c>
      <c r="F228" s="101">
        <f>Variety!F380</f>
        <v>0.19387876723497108</v>
      </c>
      <c r="G228" s="141">
        <f>Variety!G380</f>
        <v>0.14190080867360327</v>
      </c>
      <c r="H228" s="104">
        <f>Variety!H380</f>
        <v>2.2843100011219503E-2</v>
      </c>
      <c r="I228" s="274">
        <f>Variety!I380</f>
        <v>6.2381929196830033</v>
      </c>
      <c r="J228" s="275">
        <f>Variety!J380</f>
        <v>0.21491483406564438</v>
      </c>
      <c r="K228" s="101">
        <f>Variety!K380</f>
        <v>3.5680709243497692E-2</v>
      </c>
      <c r="L228" s="140">
        <f>Variety!L380</f>
        <v>26288314.412885994</v>
      </c>
      <c r="M228" s="103">
        <f>Variety!M380</f>
        <v>5027660.1652522273</v>
      </c>
      <c r="N228" s="101">
        <f>Variety!N380</f>
        <v>0.23647720840066752</v>
      </c>
      <c r="O228" s="139">
        <f>Variety!O380</f>
        <v>5844946.9447574215</v>
      </c>
      <c r="P228" s="102">
        <f>Variety!P380</f>
        <v>1031960.1859255806</v>
      </c>
      <c r="Q228" s="101">
        <f>Variety!Q380</f>
        <v>0.21441159879194172</v>
      </c>
    </row>
    <row r="229" spans="2:17" s="65" customFormat="1">
      <c r="B229" s="574"/>
      <c r="C229" s="135" t="s">
        <v>152</v>
      </c>
      <c r="D229" s="139">
        <f>Variety!D381</f>
        <v>109246699.95117076</v>
      </c>
      <c r="E229" s="102">
        <f>Variety!E381</f>
        <v>3597647.3568664193</v>
      </c>
      <c r="F229" s="101">
        <f>Variety!F381</f>
        <v>3.405281229242535E-2</v>
      </c>
      <c r="G229" s="141">
        <f>Variety!G381</f>
        <v>3.6786566834920182</v>
      </c>
      <c r="H229" s="104">
        <f>Variety!H381</f>
        <v>0.11513491216755556</v>
      </c>
      <c r="I229" s="274">
        <f>Variety!I381</f>
        <v>10.407903253581118</v>
      </c>
      <c r="J229" s="275">
        <f>Variety!J381</f>
        <v>9.7747955799043496E-3</v>
      </c>
      <c r="K229" s="101">
        <f>Variety!K381</f>
        <v>9.4005335858134945E-4</v>
      </c>
      <c r="L229" s="140">
        <f>Variety!L381</f>
        <v>1137029083.8647902</v>
      </c>
      <c r="M229" s="103">
        <f>Variety!M381</f>
        <v>38476663.523087263</v>
      </c>
      <c r="N229" s="101">
        <f>Variety!N381</f>
        <v>3.5024877111571207E-2</v>
      </c>
      <c r="O229" s="139">
        <f>Variety!O381</f>
        <v>261602489.07496843</v>
      </c>
      <c r="P229" s="102">
        <f>Variety!P381</f>
        <v>6774499.3652575314</v>
      </c>
      <c r="Q229" s="101">
        <f>Variety!Q381</f>
        <v>2.6584596821466709E-2</v>
      </c>
    </row>
    <row r="230" spans="2:17" s="65" customFormat="1">
      <c r="B230" s="574"/>
      <c r="C230" s="135" t="s">
        <v>154</v>
      </c>
      <c r="D230" s="139">
        <f>Variety!D382</f>
        <v>99810617.501050219</v>
      </c>
      <c r="E230" s="102">
        <f>Variety!E382</f>
        <v>-4534551.5667603612</v>
      </c>
      <c r="F230" s="101">
        <f>Variety!F382</f>
        <v>-4.3457225737144584E-2</v>
      </c>
      <c r="G230" s="141">
        <f>Variety!G382</f>
        <v>3.3609161221145794</v>
      </c>
      <c r="H230" s="104">
        <f>Variety!H382</f>
        <v>-0.15862591423039207</v>
      </c>
      <c r="I230" s="274">
        <f>Variety!I382</f>
        <v>6.8330742093310262</v>
      </c>
      <c r="J230" s="275">
        <f>Variety!J382</f>
        <v>2.6317987798477382E-2</v>
      </c>
      <c r="K230" s="101">
        <f>Variety!K382</f>
        <v>3.8664507647890845E-3</v>
      </c>
      <c r="L230" s="140">
        <f>Variety!L382</f>
        <v>682013356.26383018</v>
      </c>
      <c r="M230" s="103">
        <f>Variety!M382</f>
        <v>-28238772.475355148</v>
      </c>
      <c r="N230" s="101">
        <f>Variety!N382</f>
        <v>-3.9758800196042533E-2</v>
      </c>
      <c r="O230" s="139">
        <f>Variety!O382</f>
        <v>140787126.6998007</v>
      </c>
      <c r="P230" s="102">
        <f>Variety!P382</f>
        <v>-5818189.1497431397</v>
      </c>
      <c r="Q230" s="101">
        <f>Variety!Q382</f>
        <v>-3.9686072200234228E-2</v>
      </c>
    </row>
    <row r="231" spans="2:17" s="65" customFormat="1">
      <c r="B231" s="574"/>
      <c r="C231" s="135" t="s">
        <v>170</v>
      </c>
      <c r="D231" s="139">
        <f>Variety!D383</f>
        <v>5134390.8262711018</v>
      </c>
      <c r="E231" s="102">
        <f>Variety!E383</f>
        <v>92224.325058851391</v>
      </c>
      <c r="F231" s="101">
        <f>Variety!F383</f>
        <v>1.8290614765831034E-2</v>
      </c>
      <c r="G231" s="141">
        <f>Variety!G383</f>
        <v>0.17288999244063558</v>
      </c>
      <c r="H231" s="104">
        <f>Variety!H383</f>
        <v>2.8187077438391883E-3</v>
      </c>
      <c r="I231" s="274">
        <f>Variety!I383</f>
        <v>17.626809729396978</v>
      </c>
      <c r="J231" s="275">
        <f>Variety!J383</f>
        <v>0.19848995048105067</v>
      </c>
      <c r="K231" s="101">
        <f>Variety!K383</f>
        <v>1.1388932094370665E-2</v>
      </c>
      <c r="L231" s="140">
        <f>Variety!L383</f>
        <v>90502930.17104204</v>
      </c>
      <c r="M231" s="103">
        <f>Variety!M383</f>
        <v>2626440.009377256</v>
      </c>
      <c r="N231" s="101">
        <f>Variety!N383</f>
        <v>2.9887857429733961E-2</v>
      </c>
      <c r="O231" s="139">
        <f>Variety!O383</f>
        <v>10080180.436360106</v>
      </c>
      <c r="P231" s="102">
        <f>Variety!P383</f>
        <v>207542.84039361775</v>
      </c>
      <c r="Q231" s="101">
        <f>Variety!Q383</f>
        <v>2.1022025611312861E-2</v>
      </c>
    </row>
    <row r="232" spans="2:17" s="65" customFormat="1">
      <c r="B232" s="574"/>
      <c r="C232" s="135" t="s">
        <v>157</v>
      </c>
      <c r="D232" s="139">
        <f>Variety!D384</f>
        <v>61390511.143228911</v>
      </c>
      <c r="E232" s="102">
        <f>Variety!E384</f>
        <v>-2094166.0363133624</v>
      </c>
      <c r="F232" s="101">
        <f>Variety!F384</f>
        <v>-3.2986952590005461E-2</v>
      </c>
      <c r="G232" s="141">
        <f>Variety!G384</f>
        <v>2.0671984986362975</v>
      </c>
      <c r="H232" s="104">
        <f>Variety!H384</f>
        <v>-7.4127180293647399E-2</v>
      </c>
      <c r="I232" s="274">
        <f>Variety!I384</f>
        <v>7.0649567452210844</v>
      </c>
      <c r="J232" s="275">
        <f>Variety!J384</f>
        <v>-0.17420401421881415</v>
      </c>
      <c r="K232" s="101">
        <f>Variety!K384</f>
        <v>-2.406411737598883E-2</v>
      </c>
      <c r="L232" s="140">
        <f>Variety!L384</f>
        <v>433721305.79392523</v>
      </c>
      <c r="M232" s="103">
        <f>Variety!M384</f>
        <v>-25854478.069926798</v>
      </c>
      <c r="N232" s="101">
        <f>Variety!N384</f>
        <v>-5.6257268066992216E-2</v>
      </c>
      <c r="O232" s="139">
        <f>Variety!O384</f>
        <v>117199491.12658374</v>
      </c>
      <c r="P232" s="102">
        <f>Variety!P384</f>
        <v>-3354999.918170467</v>
      </c>
      <c r="Q232" s="101">
        <f>Variety!Q384</f>
        <v>-2.7829738146586087E-2</v>
      </c>
    </row>
    <row r="233" spans="2:17" s="65" customFormat="1">
      <c r="B233" s="574"/>
      <c r="C233" s="135" t="s">
        <v>183</v>
      </c>
      <c r="D233" s="139">
        <f>Variety!D385</f>
        <v>298.43090514838696</v>
      </c>
      <c r="E233" s="102">
        <f>Variety!E385</f>
        <v>-639.88605056532617</v>
      </c>
      <c r="F233" s="101">
        <f>Variety!F385</f>
        <v>-0.68195085537872313</v>
      </c>
      <c r="G233" s="141">
        <f>Variety!G385</f>
        <v>1.0049043534270357E-5</v>
      </c>
      <c r="H233" s="104">
        <f>Variety!H385</f>
        <v>-2.1600202890386854E-5</v>
      </c>
      <c r="I233" s="274">
        <f>Variety!I385</f>
        <v>14.786068633491622</v>
      </c>
      <c r="J233" s="275">
        <f>Variety!J385</f>
        <v>4.8286745074841839</v>
      </c>
      <c r="K233" s="101">
        <f>Variety!K385</f>
        <v>0.48493355253181197</v>
      </c>
      <c r="L233" s="140">
        <f>Variety!L385</f>
        <v>4412.6198458790777</v>
      </c>
      <c r="M233" s="103">
        <f>Variety!M385</f>
        <v>-4930.5718972778313</v>
      </c>
      <c r="N233" s="101">
        <f>Variety!N385</f>
        <v>-0.52771815379782339</v>
      </c>
      <c r="O233" s="139">
        <f>Variety!O385</f>
        <v>616.82152414321899</v>
      </c>
      <c r="P233" s="102">
        <f>Variety!P385</f>
        <v>-713.26237511634827</v>
      </c>
      <c r="Q233" s="101">
        <f>Variety!Q385</f>
        <v>-0.53625367205287433</v>
      </c>
    </row>
    <row r="234" spans="2:17" s="65" customFormat="1">
      <c r="B234" s="574"/>
      <c r="C234" s="135" t="s">
        <v>173</v>
      </c>
      <c r="D234" s="139">
        <f>Variety!D386</f>
        <v>5605208.5657229125</v>
      </c>
      <c r="E234" s="102">
        <f>Variety!E386</f>
        <v>-7188.1453329715878</v>
      </c>
      <c r="F234" s="101">
        <f>Variety!F386</f>
        <v>-1.2807621597403528E-3</v>
      </c>
      <c r="G234" s="141">
        <f>Variety!G386</f>
        <v>0.18874380610013411</v>
      </c>
      <c r="H234" s="104">
        <f>Variety!H386</f>
        <v>-5.6123145621470027E-4</v>
      </c>
      <c r="I234" s="274">
        <f>Variety!I386</f>
        <v>5.2485200824479232</v>
      </c>
      <c r="J234" s="275">
        <f>Variety!J386</f>
        <v>0.14186771406050269</v>
      </c>
      <c r="K234" s="101">
        <f>Variety!K386</f>
        <v>2.7780961738991781E-2</v>
      </c>
      <c r="L234" s="140">
        <f>Variety!L386</f>
        <v>29419049.723505825</v>
      </c>
      <c r="M234" s="103">
        <f>Variety!M386</f>
        <v>758490.76666252315</v>
      </c>
      <c r="N234" s="101">
        <f>Variety!N386</f>
        <v>2.6464618774694824E-2</v>
      </c>
      <c r="O234" s="139">
        <f>Variety!O386</f>
        <v>4445558.0118151205</v>
      </c>
      <c r="P234" s="102">
        <f>Variety!P386</f>
        <v>47838.044921200722</v>
      </c>
      <c r="Q234" s="101">
        <f>Variety!Q386</f>
        <v>1.0877919758721794E-2</v>
      </c>
    </row>
    <row r="235" spans="2:17" s="65" customFormat="1">
      <c r="B235" s="574"/>
      <c r="C235" s="135" t="s">
        <v>178</v>
      </c>
      <c r="D235" s="139">
        <f>Variety!D387</f>
        <v>2505381.2032589917</v>
      </c>
      <c r="E235" s="102">
        <f>Variety!E387</f>
        <v>141890.05467686243</v>
      </c>
      <c r="F235" s="101">
        <f>Variety!F387</f>
        <v>6.0034096070968164E-2</v>
      </c>
      <c r="G235" s="141">
        <f>Variety!G387</f>
        <v>8.4363530543104484E-2</v>
      </c>
      <c r="H235" s="104">
        <f>Variety!H387</f>
        <v>4.6434388102692264E-3</v>
      </c>
      <c r="I235" s="274">
        <f>Variety!I387</f>
        <v>6.8563932512047634</v>
      </c>
      <c r="J235" s="275">
        <f>Variety!J387</f>
        <v>-1.1840194153647232E-3</v>
      </c>
      <c r="K235" s="101">
        <f>Variety!K387</f>
        <v>-1.7265855981490864E-4</v>
      </c>
      <c r="L235" s="140">
        <f>Variety!L387</f>
        <v>17177878.77372022</v>
      </c>
      <c r="M235" s="103">
        <f>Variety!M387</f>
        <v>970055.59389154986</v>
      </c>
      <c r="N235" s="101">
        <f>Variety!N387</f>
        <v>5.9851072110585803E-2</v>
      </c>
      <c r="O235" s="139">
        <f>Variety!O387</f>
        <v>2429172.3525168565</v>
      </c>
      <c r="P235" s="102">
        <f>Variety!P387</f>
        <v>111824.4681165847</v>
      </c>
      <c r="Q235" s="101">
        <f>Variety!Q387</f>
        <v>4.8255365053022588E-2</v>
      </c>
    </row>
    <row r="236" spans="2:17" s="65" customFormat="1">
      <c r="B236" s="574"/>
      <c r="C236" s="135" t="s">
        <v>156</v>
      </c>
      <c r="D236" s="139">
        <f>Variety!D388</f>
        <v>41910706.896699302</v>
      </c>
      <c r="E236" s="102">
        <f>Variety!E388</f>
        <v>4458941.5546588898</v>
      </c>
      <c r="F236" s="101">
        <f>Variety!F388</f>
        <v>0.11905824769369769</v>
      </c>
      <c r="G236" s="141">
        <f>Variety!G388</f>
        <v>1.4112563775777986</v>
      </c>
      <c r="H236" s="104">
        <f>Variety!H388</f>
        <v>0.14801569634436418</v>
      </c>
      <c r="I236" s="274">
        <f>Variety!I388</f>
        <v>5.6736544902954433</v>
      </c>
      <c r="J236" s="275">
        <f>Variety!J388</f>
        <v>-1.7183850048639648E-2</v>
      </c>
      <c r="K236" s="101">
        <f>Variety!K388</f>
        <v>-3.0195639062206548E-3</v>
      </c>
      <c r="L236" s="140">
        <f>Variety!L388</f>
        <v>237786870.37591422</v>
      </c>
      <c r="M236" s="103">
        <f>Variety!M388</f>
        <v>24654928.253860921</v>
      </c>
      <c r="N236" s="101">
        <f>Variety!N388</f>
        <v>0.11567917980000339</v>
      </c>
      <c r="O236" s="139">
        <f>Variety!O388</f>
        <v>57603345.445328653</v>
      </c>
      <c r="P236" s="102">
        <f>Variety!P388</f>
        <v>5946916.3833041415</v>
      </c>
      <c r="Q236" s="101">
        <f>Variety!Q388</f>
        <v>0.11512441899852592</v>
      </c>
    </row>
    <row r="237" spans="2:17" s="65" customFormat="1">
      <c r="B237" s="574"/>
      <c r="C237" s="135" t="s">
        <v>168</v>
      </c>
      <c r="D237" s="139">
        <f>Variety!D389</f>
        <v>11780945.143557433</v>
      </c>
      <c r="E237" s="102">
        <f>Variety!E389</f>
        <v>1933285.9778418597</v>
      </c>
      <c r="F237" s="101">
        <f>Variety!F389</f>
        <v>0.196319343034592</v>
      </c>
      <c r="G237" s="141">
        <f>Variety!G389</f>
        <v>0.39669896307687924</v>
      </c>
      <c r="H237" s="104">
        <f>Variety!H389</f>
        <v>6.4539355660747921E-2</v>
      </c>
      <c r="I237" s="274">
        <f>Variety!I389</f>
        <v>5.9828377047810344</v>
      </c>
      <c r="J237" s="275">
        <f>Variety!J389</f>
        <v>-7.0104062657720512E-2</v>
      </c>
      <c r="K237" s="101">
        <f>Variety!K389</f>
        <v>-1.1581816801020437E-2</v>
      </c>
      <c r="L237" s="140">
        <f>Variety!L389</f>
        <v>70483482.802832425</v>
      </c>
      <c r="M237" s="103">
        <f>Variety!M389</f>
        <v>10876175.327171549</v>
      </c>
      <c r="N237" s="101">
        <f>Variety!N389</f>
        <v>0.18246379156804823</v>
      </c>
      <c r="O237" s="139">
        <f>Variety!O389</f>
        <v>14451662.7272745</v>
      </c>
      <c r="P237" s="102">
        <f>Variety!P389</f>
        <v>1508258.6801598929</v>
      </c>
      <c r="Q237" s="101">
        <f>Variety!Q389</f>
        <v>0.11652720371470747</v>
      </c>
    </row>
    <row r="238" spans="2:17" s="65" customFormat="1">
      <c r="B238" s="574"/>
      <c r="C238" s="135" t="s">
        <v>200</v>
      </c>
      <c r="D238" s="139">
        <f>Variety!D390</f>
        <v>72576402.949535236</v>
      </c>
      <c r="E238" s="102">
        <f>Variety!E390</f>
        <v>-2824948.069026053</v>
      </c>
      <c r="F238" s="101">
        <f>Variety!F390</f>
        <v>-3.7465483454409795E-2</v>
      </c>
      <c r="G238" s="141">
        <f>Variety!G390</f>
        <v>2.4438602712342754</v>
      </c>
      <c r="H238" s="104">
        <f>Variety!H390</f>
        <v>-9.9412473233352117E-2</v>
      </c>
      <c r="I238" s="274">
        <f>Variety!I390</f>
        <v>3.3814740642011469</v>
      </c>
      <c r="J238" s="275">
        <f>Variety!J390</f>
        <v>5.4496455075603301E-2</v>
      </c>
      <c r="K238" s="101">
        <f>Variety!K390</f>
        <v>1.6380168873431956E-2</v>
      </c>
      <c r="L238" s="140">
        <f>Variety!L390</f>
        <v>245415224.24686503</v>
      </c>
      <c r="M238" s="103">
        <f>Variety!M390</f>
        <v>-5443382.2897038758</v>
      </c>
      <c r="N238" s="101">
        <f>Variety!N390</f>
        <v>-2.1699005526885785E-2</v>
      </c>
      <c r="O238" s="139">
        <f>Variety!O390</f>
        <v>55657443.31674549</v>
      </c>
      <c r="P238" s="102">
        <f>Variety!P390</f>
        <v>-2676719.3612374216</v>
      </c>
      <c r="Q238" s="101">
        <f>Variety!Q390</f>
        <v>-4.5885965244988371E-2</v>
      </c>
    </row>
    <row r="239" spans="2:17" s="65" customFormat="1">
      <c r="B239" s="574"/>
      <c r="C239" s="135" t="s">
        <v>201</v>
      </c>
      <c r="D239" s="139">
        <f>Variety!D391</f>
        <v>2140141.6962050553</v>
      </c>
      <c r="E239" s="102">
        <f>Variety!E391</f>
        <v>130584.41785546136</v>
      </c>
      <c r="F239" s="101">
        <f>Variety!F391</f>
        <v>6.4981684902610748E-2</v>
      </c>
      <c r="G239" s="141">
        <f>Variety!G391</f>
        <v>7.2064845509141648E-2</v>
      </c>
      <c r="H239" s="104">
        <f>Variety!H391</f>
        <v>4.2828736288905017E-3</v>
      </c>
      <c r="I239" s="274">
        <f>Variety!I391</f>
        <v>12.288984553132163</v>
      </c>
      <c r="J239" s="275">
        <f>Variety!J391</f>
        <v>-0.19748162405008785</v>
      </c>
      <c r="K239" s="101">
        <f>Variety!K391</f>
        <v>-1.5815653624318901E-2</v>
      </c>
      <c r="L239" s="140">
        <f>Variety!L391</f>
        <v>26300168.246177994</v>
      </c>
      <c r="M239" s="103">
        <f>Variety!M391</f>
        <v>1207899.2589553706</v>
      </c>
      <c r="N239" s="101">
        <f>Variety!N391</f>
        <v>4.8138303457947618E-2</v>
      </c>
      <c r="O239" s="139">
        <f>Variety!O391</f>
        <v>5047086.0155310594</v>
      </c>
      <c r="P239" s="102">
        <f>Variety!P391</f>
        <v>288979.17433327436</v>
      </c>
      <c r="Q239" s="101">
        <f>Variety!Q391</f>
        <v>6.0734065874932734E-2</v>
      </c>
    </row>
    <row r="240" spans="2:17" s="65" customFormat="1">
      <c r="B240" s="574"/>
      <c r="C240" s="135" t="s">
        <v>232</v>
      </c>
      <c r="D240" s="139">
        <f>Variety!D392</f>
        <v>2234953.5047901096</v>
      </c>
      <c r="E240" s="102">
        <f>Variety!E392</f>
        <v>78089.101454196498</v>
      </c>
      <c r="F240" s="101">
        <f>Variety!F392</f>
        <v>3.6204919202811284E-2</v>
      </c>
      <c r="G240" s="141">
        <f>Variety!G392</f>
        <v>7.525743707924186E-2</v>
      </c>
      <c r="H240" s="104">
        <f>Variety!H392</f>
        <v>2.5068248366798551E-3</v>
      </c>
      <c r="I240" s="274">
        <f>Variety!I392</f>
        <v>15.718177460734339</v>
      </c>
      <c r="J240" s="275">
        <f>Variety!J392</f>
        <v>0.34259102774180761</v>
      </c>
      <c r="K240" s="101">
        <f>Variety!K392</f>
        <v>2.2281493407411423E-2</v>
      </c>
      <c r="L240" s="140">
        <f>Variety!L392</f>
        <v>35129395.804781117</v>
      </c>
      <c r="M240" s="103">
        <f>Variety!M392</f>
        <v>1966340.7470449209</v>
      </c>
      <c r="N240" s="101">
        <f>Variety!N392</f>
        <v>5.9293112278756048E-2</v>
      </c>
      <c r="O240" s="139">
        <f>Variety!O392</f>
        <v>4331687.4308003876</v>
      </c>
      <c r="P240" s="102">
        <f>Variety!P392</f>
        <v>-24259.054138869978</v>
      </c>
      <c r="Q240" s="101">
        <f>Variety!Q392</f>
        <v>-5.5691809398361472E-3</v>
      </c>
    </row>
    <row r="241" spans="2:17" s="65" customFormat="1">
      <c r="B241" s="574"/>
      <c r="C241" s="135" t="s">
        <v>202</v>
      </c>
      <c r="D241" s="139">
        <f>Variety!D393</f>
        <v>109190295.48119602</v>
      </c>
      <c r="E241" s="102">
        <f>Variety!E393</f>
        <v>1132016.147381559</v>
      </c>
      <c r="F241" s="101">
        <f>Variety!F393</f>
        <v>1.0475977910813535E-2</v>
      </c>
      <c r="G241" s="141">
        <f>Variety!G393</f>
        <v>3.6767573796179049</v>
      </c>
      <c r="H241" s="104">
        <f>Variety!H393</f>
        <v>3.1972864071122764E-2</v>
      </c>
      <c r="I241" s="274">
        <f>Variety!I393</f>
        <v>5.9679054158044114</v>
      </c>
      <c r="J241" s="275">
        <f>Variety!J393</f>
        <v>5.7255471657966517E-2</v>
      </c>
      <c r="K241" s="101">
        <f>Variety!K393</f>
        <v>9.6868317696041061E-3</v>
      </c>
      <c r="L241" s="140">
        <f>Variety!L393</f>
        <v>651637355.75551367</v>
      </c>
      <c r="M241" s="103">
        <f>Variety!M393</f>
        <v>12942693.046542287</v>
      </c>
      <c r="N241" s="101">
        <f>Variety!N393</f>
        <v>2.0264288716061771E-2</v>
      </c>
      <c r="O241" s="139">
        <f>Variety!O393</f>
        <v>123786213.65987036</v>
      </c>
      <c r="P241" s="102">
        <f>Variety!P393</f>
        <v>408434.82226847112</v>
      </c>
      <c r="Q241" s="101">
        <f>Variety!Q393</f>
        <v>3.3104407140128566E-3</v>
      </c>
    </row>
    <row r="242" spans="2:17" s="65" customFormat="1" ht="15" thickBot="1">
      <c r="B242" s="575"/>
      <c r="C242" s="109" t="s">
        <v>203</v>
      </c>
      <c r="D242" s="136">
        <f>Variety!D394</f>
        <v>69216871.02287659</v>
      </c>
      <c r="E242" s="98">
        <f>Variety!E394</f>
        <v>-3319925.1818242669</v>
      </c>
      <c r="F242" s="97">
        <f>Variety!F394</f>
        <v>-4.5768842236364363E-2</v>
      </c>
      <c r="G242" s="138">
        <f>Variety!G394</f>
        <v>2.3307349815831326</v>
      </c>
      <c r="H242" s="100">
        <f>Variety!H394</f>
        <v>-0.11591689224079316</v>
      </c>
      <c r="I242" s="276">
        <f>Variety!I394</f>
        <v>7.2418401747034018</v>
      </c>
      <c r="J242" s="277">
        <f>Variety!J394</f>
        <v>-0.13539903506765594</v>
      </c>
      <c r="K242" s="97">
        <f>Variety!K394</f>
        <v>-1.8353618639384998E-2</v>
      </c>
      <c r="L242" s="137">
        <f>Variety!L394</f>
        <v>501257517.34073144</v>
      </c>
      <c r="M242" s="99">
        <f>Variety!M394</f>
        <v>-33863779.771760166</v>
      </c>
      <c r="N242" s="97">
        <f>Variety!N394</f>
        <v>-6.3282436999776939E-2</v>
      </c>
      <c r="O242" s="136">
        <f>Variety!O394</f>
        <v>137897982.54754481</v>
      </c>
      <c r="P242" s="98">
        <f>Variety!P394</f>
        <v>-5736230.2136559188</v>
      </c>
      <c r="Q242" s="97">
        <f>Variety!Q394</f>
        <v>-3.9936377993679661E-2</v>
      </c>
    </row>
    <row r="244" spans="2:17" ht="23.4">
      <c r="B244" s="586" t="s">
        <v>205</v>
      </c>
      <c r="C244" s="586"/>
      <c r="D244" s="586"/>
      <c r="E244" s="586"/>
      <c r="F244" s="586"/>
      <c r="G244" s="586"/>
      <c r="H244" s="586"/>
      <c r="I244" s="586"/>
      <c r="J244" s="586"/>
      <c r="K244" s="586"/>
      <c r="L244" s="586"/>
      <c r="M244" s="586"/>
      <c r="N244" s="586"/>
      <c r="O244" s="586"/>
      <c r="P244" s="586"/>
      <c r="Q244" s="586"/>
    </row>
    <row r="245" spans="2:17">
      <c r="B245" s="587" t="s">
        <v>14</v>
      </c>
      <c r="C245" s="587"/>
      <c r="D245" s="587"/>
      <c r="E245" s="587"/>
      <c r="F245" s="587"/>
      <c r="G245" s="587"/>
      <c r="H245" s="587"/>
      <c r="I245" s="587"/>
      <c r="J245" s="587"/>
      <c r="K245" s="587"/>
      <c r="L245" s="587"/>
      <c r="M245" s="587"/>
      <c r="N245" s="587"/>
      <c r="O245" s="587"/>
      <c r="P245" s="587"/>
      <c r="Q245" s="587"/>
    </row>
    <row r="246" spans="2:17" ht="15" thickBot="1">
      <c r="B246" s="588" t="str">
        <f>'HOME PAGE'!H7</f>
        <v>YTD ENDING 06-15-2025</v>
      </c>
      <c r="C246" s="588"/>
      <c r="D246" s="588"/>
      <c r="E246" s="588"/>
      <c r="F246" s="588"/>
      <c r="G246" s="588"/>
      <c r="H246" s="588"/>
      <c r="I246" s="588"/>
      <c r="J246" s="588"/>
      <c r="K246" s="588"/>
      <c r="L246" s="588"/>
      <c r="M246" s="588"/>
      <c r="N246" s="588"/>
      <c r="O246" s="588"/>
      <c r="P246" s="588"/>
      <c r="Q246" s="588"/>
    </row>
    <row r="247" spans="2:17">
      <c r="D247" s="570" t="s">
        <v>64</v>
      </c>
      <c r="E247" s="571"/>
      <c r="F247" s="572"/>
      <c r="G247" s="568" t="s">
        <v>18</v>
      </c>
      <c r="H247" s="569"/>
      <c r="I247" s="570" t="s">
        <v>19</v>
      </c>
      <c r="J247" s="571"/>
      <c r="K247" s="572"/>
      <c r="L247" s="568" t="s">
        <v>20</v>
      </c>
      <c r="M247" s="571"/>
      <c r="N247" s="569"/>
      <c r="O247" s="570" t="s">
        <v>21</v>
      </c>
      <c r="P247" s="571"/>
      <c r="Q247" s="572"/>
    </row>
    <row r="248" spans="2:17" ht="28.5" customHeight="1" thickBot="1">
      <c r="B248" s="14"/>
      <c r="C248" s="80"/>
      <c r="D248" s="15" t="s">
        <v>17</v>
      </c>
      <c r="E248" s="16" t="s">
        <v>23</v>
      </c>
      <c r="F248" s="17" t="s">
        <v>24</v>
      </c>
      <c r="G248" s="18" t="s">
        <v>17</v>
      </c>
      <c r="H248" s="58" t="s">
        <v>23</v>
      </c>
      <c r="I248" s="15" t="s">
        <v>17</v>
      </c>
      <c r="J248" s="16" t="s">
        <v>23</v>
      </c>
      <c r="K248" s="17" t="s">
        <v>24</v>
      </c>
      <c r="L248" s="18" t="s">
        <v>17</v>
      </c>
      <c r="M248" s="16" t="s">
        <v>23</v>
      </c>
      <c r="N248" s="58" t="s">
        <v>24</v>
      </c>
      <c r="O248" s="15" t="s">
        <v>17</v>
      </c>
      <c r="P248" s="16" t="s">
        <v>23</v>
      </c>
      <c r="Q248" s="17" t="s">
        <v>24</v>
      </c>
    </row>
    <row r="249" spans="2:17" ht="15" thickBot="1">
      <c r="C249" s="490" t="s">
        <v>145</v>
      </c>
      <c r="D249" s="491">
        <f>'Segment Data'!D51</f>
        <v>1330678858.4360838</v>
      </c>
      <c r="E249" s="492">
        <f>'Segment Data'!E51</f>
        <v>1100075.1617720127</v>
      </c>
      <c r="F249" s="493">
        <f>'Segment Data'!F51</f>
        <v>8.2738621856080785E-4</v>
      </c>
      <c r="G249" s="494">
        <f>'Segment Data'!G51</f>
        <v>99.999999999999986</v>
      </c>
      <c r="H249" s="495">
        <f>'Segment Data'!H51</f>
        <v>5.6843418860808015E-14</v>
      </c>
      <c r="I249" s="496">
        <f>'Segment Data'!I51</f>
        <v>6.4501435074671019</v>
      </c>
      <c r="J249" s="497">
        <f>'Segment Data'!J51</f>
        <v>9.1508870745293791E-4</v>
      </c>
      <c r="K249" s="493">
        <f>'Segment Data'!K51</f>
        <v>1.4189119194338179E-4</v>
      </c>
      <c r="L249" s="498">
        <f>'Segment Data'!L51</f>
        <v>8583069599.2652407</v>
      </c>
      <c r="M249" s="499">
        <f>'Segment Data'!M51</f>
        <v>8312325.1926727295</v>
      </c>
      <c r="N249" s="493">
        <f>'Segment Data'!N51</f>
        <v>9.6939480932091773E-4</v>
      </c>
      <c r="O249" s="491">
        <f>'Segment Data'!O51</f>
        <v>2141213858.4684663</v>
      </c>
      <c r="P249" s="492">
        <f>'Segment Data'!P51</f>
        <v>11116727.537757397</v>
      </c>
      <c r="Q249" s="493">
        <f>'Segment Data'!Q51</f>
        <v>5.2188829215032723E-3</v>
      </c>
    </row>
    <row r="250" spans="2:17">
      <c r="B250" s="573" t="s">
        <v>60</v>
      </c>
      <c r="C250" s="486" t="s">
        <v>187</v>
      </c>
      <c r="D250" s="392">
        <f>'Segment Data'!D52</f>
        <v>1137036321.1466782</v>
      </c>
      <c r="E250" s="384">
        <f>'Segment Data'!E52</f>
        <v>8008983.1239516735</v>
      </c>
      <c r="F250" s="128">
        <f>'Segment Data'!F52</f>
        <v>7.0937016795163364E-3</v>
      </c>
      <c r="G250" s="385">
        <f>'Segment Data'!G52</f>
        <v>85.447838442628495</v>
      </c>
      <c r="H250" s="129">
        <f>'Segment Data'!H52</f>
        <v>0.53167159147690768</v>
      </c>
      <c r="I250" s="386">
        <f>'Segment Data'!I52</f>
        <v>6.5123450482202134</v>
      </c>
      <c r="J250" s="387">
        <f>'Segment Data'!J52</f>
        <v>-1.1407485224476765E-2</v>
      </c>
      <c r="K250" s="128">
        <f>'Segment Data'!K52</f>
        <v>-1.7486079010500652E-3</v>
      </c>
      <c r="L250" s="388">
        <f>'Segment Data'!L52</f>
        <v>7404772855.6660986</v>
      </c>
      <c r="M250" s="389">
        <f>'Segment Data'!M52</f>
        <v>39277898.912021637</v>
      </c>
      <c r="N250" s="128">
        <f>'Segment Data'!N52</f>
        <v>5.3326896756618154E-3</v>
      </c>
      <c r="O250" s="390">
        <f>'Segment Data'!O52</f>
        <v>1884153935.2536676</v>
      </c>
      <c r="P250" s="391">
        <f>'Segment Data'!P52</f>
        <v>14097912.875151873</v>
      </c>
      <c r="Q250" s="128">
        <f>'Segment Data'!Q52</f>
        <v>7.5387649923026375E-3</v>
      </c>
    </row>
    <row r="251" spans="2:17">
      <c r="B251" s="574"/>
      <c r="C251" s="486" t="s">
        <v>188</v>
      </c>
      <c r="D251" s="392">
        <f>'Segment Data'!D53</f>
        <v>172683054.05049005</v>
      </c>
      <c r="E251" s="384">
        <f>'Segment Data'!E53</f>
        <v>-9543768.7406353056</v>
      </c>
      <c r="F251" s="128">
        <f>'Segment Data'!F53</f>
        <v>-5.2373018386951194E-2</v>
      </c>
      <c r="G251" s="385">
        <f>'Segment Data'!G53</f>
        <v>12.977064522798567</v>
      </c>
      <c r="H251" s="129">
        <f>'Segment Data'!H53</f>
        <v>-0.72854097297814668</v>
      </c>
      <c r="I251" s="386">
        <f>'Segment Data'!I53</f>
        <v>5.6728962923165716</v>
      </c>
      <c r="J251" s="387">
        <f>'Segment Data'!J53</f>
        <v>-1.644521576665614E-2</v>
      </c>
      <c r="K251" s="128">
        <f>'Segment Data'!K53</f>
        <v>-2.8905306076795222E-3</v>
      </c>
      <c r="L251" s="388">
        <f>'Segment Data'!L53</f>
        <v>979613057.06892717</v>
      </c>
      <c r="M251" s="389">
        <f>'Segment Data'!M53</f>
        <v>-57137569.722749114</v>
      </c>
      <c r="N251" s="128">
        <f>'Segment Data'!N53</f>
        <v>-5.511216318196669E-2</v>
      </c>
      <c r="O251" s="390">
        <f>'Segment Data'!O53</f>
        <v>211343664.00901157</v>
      </c>
      <c r="P251" s="391">
        <f>'Segment Data'!P53</f>
        <v>-11517530.201767385</v>
      </c>
      <c r="Q251" s="128">
        <f>'Segment Data'!Q53</f>
        <v>-5.1680285760625819E-2</v>
      </c>
    </row>
    <row r="252" spans="2:17">
      <c r="B252" s="574"/>
      <c r="C252" s="486" t="s">
        <v>286</v>
      </c>
      <c r="D252" s="392">
        <f>'Segment Data'!D54</f>
        <v>6793503.9844560819</v>
      </c>
      <c r="E252" s="384">
        <f>'Segment Data'!E54</f>
        <v>-667689.54986726958</v>
      </c>
      <c r="F252" s="128">
        <f>'Segment Data'!F54</f>
        <v>-8.9488303284954496E-2</v>
      </c>
      <c r="G252" s="385">
        <f>'Segment Data'!G54</f>
        <v>0.51052918902163436</v>
      </c>
      <c r="H252" s="129">
        <f>'Segment Data'!H54</f>
        <v>-5.0640530906424397E-2</v>
      </c>
      <c r="I252" s="386">
        <f>'Segment Data'!I54</f>
        <v>10.862926654899232</v>
      </c>
      <c r="J252" s="387">
        <f>'Segment Data'!J54</f>
        <v>-0.37812681427375594</v>
      </c>
      <c r="K252" s="128">
        <f>'Segment Data'!K54</f>
        <v>-3.3638022922915158E-2</v>
      </c>
      <c r="L252" s="388">
        <f>'Segment Data'!L54</f>
        <v>73797335.512912109</v>
      </c>
      <c r="M252" s="389">
        <f>'Segment Data'!M54</f>
        <v>-10074339.950264469</v>
      </c>
      <c r="N252" s="128">
        <f>'Segment Data'!N54</f>
        <v>-0.12011611661063758</v>
      </c>
      <c r="O252" s="390">
        <f>'Segment Data'!O54</f>
        <v>15067280.968420293</v>
      </c>
      <c r="P252" s="391">
        <f>'Segment Data'!P54</f>
        <v>-1316641.853695523</v>
      </c>
      <c r="Q252" s="128">
        <f>'Segment Data'!Q54</f>
        <v>-8.0361819815108981E-2</v>
      </c>
    </row>
    <row r="253" spans="2:17">
      <c r="B253" s="574"/>
      <c r="C253" s="486" t="s">
        <v>186</v>
      </c>
      <c r="D253" s="392">
        <f>'Segment Data'!D55</f>
        <v>2184711.7669599899</v>
      </c>
      <c r="E253" s="384">
        <f>'Segment Data'!E55</f>
        <v>-393800.47602518415</v>
      </c>
      <c r="F253" s="128">
        <f>'Segment Data'!F55</f>
        <v>-0.15272391166515334</v>
      </c>
      <c r="G253" s="385">
        <f>'Segment Data'!G55</f>
        <v>0.16418024176980095</v>
      </c>
      <c r="H253" s="129">
        <f>'Segment Data'!H55</f>
        <v>-2.9754279104182269E-2</v>
      </c>
      <c r="I253" s="386">
        <f>'Segment Data'!I55</f>
        <v>3.1631433104876634</v>
      </c>
      <c r="J253" s="387">
        <f>'Segment Data'!J55</f>
        <v>0.11843220127250564</v>
      </c>
      <c r="K253" s="128">
        <f>'Segment Data'!K55</f>
        <v>3.8897680937300547E-2</v>
      </c>
      <c r="L253" s="388">
        <f>'Segment Data'!L55</f>
        <v>6910556.4110031752</v>
      </c>
      <c r="M253" s="389">
        <f>'Segment Data'!M55</f>
        <v>-940268.46046107821</v>
      </c>
      <c r="N253" s="128">
        <f>'Segment Data'!N55</f>
        <v>-0.11976683671530036</v>
      </c>
      <c r="O253" s="390">
        <f>'Segment Data'!O55</f>
        <v>3443785.2779838932</v>
      </c>
      <c r="P253" s="391">
        <f>'Segment Data'!P55</f>
        <v>-741650.53562215855</v>
      </c>
      <c r="Q253" s="128">
        <f>'Segment Data'!Q55</f>
        <v>-0.17719792362152453</v>
      </c>
    </row>
    <row r="254" spans="2:17" ht="15" thickBot="1">
      <c r="B254" s="575"/>
      <c r="C254" s="487" t="s">
        <v>285</v>
      </c>
      <c r="D254" s="393">
        <f>'Segment Data'!D56</f>
        <v>424372.5991969835</v>
      </c>
      <c r="E254" s="127">
        <f>'Segment Data'!E56</f>
        <v>-262061.84352310013</v>
      </c>
      <c r="F254" s="125">
        <f>'Segment Data'!F56</f>
        <v>-0.38177257318943203</v>
      </c>
      <c r="G254" s="186">
        <f>'Segment Data'!G56</f>
        <v>3.189143620240114E-2</v>
      </c>
      <c r="H254" s="126">
        <f>'Segment Data'!H56</f>
        <v>-1.9736526830343909E-2</v>
      </c>
      <c r="I254" s="250">
        <f>'Segment Data'!I56</f>
        <v>28.299647971338413</v>
      </c>
      <c r="J254" s="251">
        <f>'Segment Data'!J56</f>
        <v>-0.39632338656603139</v>
      </c>
      <c r="K254" s="125">
        <f>'Segment Data'!K56</f>
        <v>-1.3811115909720275E-2</v>
      </c>
      <c r="L254" s="185">
        <f>'Segment Data'!L56</f>
        <v>12009595.165956523</v>
      </c>
      <c r="M254" s="184">
        <f>'Segment Data'!M56</f>
        <v>-7688307.9414180964</v>
      </c>
      <c r="N254" s="125">
        <f>'Segment Data'!N56</f>
        <v>-0.39031098383968094</v>
      </c>
      <c r="O254" s="183">
        <f>'Segment Data'!O56</f>
        <v>2755476.7457842263</v>
      </c>
      <c r="P254" s="182">
        <f>'Segment Data'!P56</f>
        <v>-1832207.7786182151</v>
      </c>
      <c r="Q254" s="125">
        <f>'Segment Data'!Q56</f>
        <v>-0.39937527719538762</v>
      </c>
    </row>
    <row r="255" spans="2:17">
      <c r="B255" s="573" t="s">
        <v>144</v>
      </c>
      <c r="C255" s="239" t="s">
        <v>143</v>
      </c>
      <c r="D255" s="124">
        <f>Fat!D35</f>
        <v>1259668315.9239893</v>
      </c>
      <c r="E255" s="123">
        <f>Fat!E35</f>
        <v>2182334.1690516472</v>
      </c>
      <c r="F255" s="121">
        <f>Fat!F35</f>
        <v>1.7354739541557342E-3</v>
      </c>
      <c r="G255" s="238">
        <f>Fat!G35</f>
        <v>94.66358527740104</v>
      </c>
      <c r="H255" s="122">
        <f>Fat!H35</f>
        <v>8.5813912986964169E-2</v>
      </c>
      <c r="I255" s="252">
        <f>Fat!I35</f>
        <v>6.4899666394626783</v>
      </c>
      <c r="J255" s="253">
        <f>Fat!J35</f>
        <v>5.310725863112431E-3</v>
      </c>
      <c r="K255" s="121">
        <f>Fat!K35</f>
        <v>8.1896802758259256E-4</v>
      </c>
      <c r="L255" s="237">
        <f>Fat!L35</f>
        <v>8175205347.1348238</v>
      </c>
      <c r="M255" s="236">
        <f>Fat!M35</f>
        <v>20841439.279111862</v>
      </c>
      <c r="N255" s="121">
        <f>Fat!N35</f>
        <v>2.5558632794194696E-3</v>
      </c>
      <c r="O255" s="240">
        <f>Fat!O35</f>
        <v>2040084530.9624221</v>
      </c>
      <c r="P255" s="241">
        <f>Fat!P35</f>
        <v>13633730.225450039</v>
      </c>
      <c r="Q255" s="121">
        <f>Fat!Q35</f>
        <v>6.7278861250871591E-3</v>
      </c>
    </row>
    <row r="256" spans="2:17">
      <c r="B256" s="574"/>
      <c r="C256" s="235" t="s">
        <v>206</v>
      </c>
      <c r="D256" s="113">
        <f>Fat!D36</f>
        <v>65751358.681202188</v>
      </c>
      <c r="E256" s="112">
        <f>Fat!E36</f>
        <v>-931448.46546198428</v>
      </c>
      <c r="F256" s="110">
        <f>Fat!F36</f>
        <v>-1.3968345144998598E-2</v>
      </c>
      <c r="G256" s="218">
        <f>Fat!G36</f>
        <v>4.9411890979073814</v>
      </c>
      <c r="H256" s="111">
        <f>Fat!H36</f>
        <v>-7.4144177977669479E-2</v>
      </c>
      <c r="I256" s="254">
        <f>Fat!I36</f>
        <v>5.6800343721941076</v>
      </c>
      <c r="J256" s="255">
        <f>Fat!J36</f>
        <v>-8.4376761730630356E-2</v>
      </c>
      <c r="K256" s="110">
        <f>Fat!K36</f>
        <v>-1.4637533612766769E-2</v>
      </c>
      <c r="L256" s="217">
        <f>Fat!L36</f>
        <v>373469977.32769185</v>
      </c>
      <c r="M256" s="216">
        <f>Fat!M36</f>
        <v>-10917138.62989521</v>
      </c>
      <c r="N256" s="110">
        <f>Fat!N36</f>
        <v>-2.8401416636190786E-2</v>
      </c>
      <c r="O256" s="215">
        <f>Fat!O36</f>
        <v>91670898.240925983</v>
      </c>
      <c r="P256" s="214">
        <f>Fat!P36</f>
        <v>-2104955.7239020914</v>
      </c>
      <c r="Q256" s="110">
        <f>Fat!Q36</f>
        <v>-2.244667081028752E-2</v>
      </c>
    </row>
    <row r="257" spans="2:17">
      <c r="B257" s="574"/>
      <c r="C257" s="235" t="s">
        <v>59</v>
      </c>
      <c r="D257" s="113">
        <f>Fat!D37</f>
        <v>1158165.2466300023</v>
      </c>
      <c r="E257" s="112">
        <f>Fat!E37</f>
        <v>-36182.488753568381</v>
      </c>
      <c r="F257" s="110">
        <f>Fat!F37</f>
        <v>-3.0294769003725866E-2</v>
      </c>
      <c r="G257" s="218">
        <f>Fat!G37</f>
        <v>8.7035668996136809E-2</v>
      </c>
      <c r="H257" s="111">
        <f>Fat!H37</f>
        <v>-2.7933618524367265E-3</v>
      </c>
      <c r="I257" s="254">
        <f>Fat!I37</f>
        <v>5.0591920472845189</v>
      </c>
      <c r="J257" s="255">
        <f>Fat!J37</f>
        <v>5.2148919639938285E-2</v>
      </c>
      <c r="K257" s="110">
        <f>Fat!K37</f>
        <v>1.0415112934022249E-2</v>
      </c>
      <c r="L257" s="217">
        <f>Fat!L37</f>
        <v>5859380.405191821</v>
      </c>
      <c r="M257" s="216">
        <f>Fat!M37</f>
        <v>-120770.21527835447</v>
      </c>
      <c r="N257" s="110">
        <f>Fat!N37</f>
        <v>-2.0195179510187521E-2</v>
      </c>
      <c r="O257" s="215">
        <f>Fat!O37</f>
        <v>1617274.9823406143</v>
      </c>
      <c r="P257" s="214">
        <f>Fat!P37</f>
        <v>-100301.10077861161</v>
      </c>
      <c r="Q257" s="110">
        <f>Fat!Q37</f>
        <v>-5.8396889526115499E-2</v>
      </c>
    </row>
    <row r="258" spans="2:17" ht="15" thickBot="1">
      <c r="B258" s="575"/>
      <c r="C258" s="242" t="s">
        <v>13</v>
      </c>
      <c r="D258" s="108">
        <f>Fat!D38</f>
        <v>4101018.5842648195</v>
      </c>
      <c r="E258" s="107">
        <f>Fat!E38</f>
        <v>-114628.05305805337</v>
      </c>
      <c r="F258" s="105">
        <f>Fat!F38</f>
        <v>-2.719109615194109E-2</v>
      </c>
      <c r="G258" s="230">
        <f>Fat!G38</f>
        <v>0.30818995569559515</v>
      </c>
      <c r="H258" s="106">
        <f>Fat!H38</f>
        <v>-8.8763731563989423E-3</v>
      </c>
      <c r="I258" s="256">
        <f>Fat!I38</f>
        <v>6.9580017284009434</v>
      </c>
      <c r="J258" s="257">
        <f>Fat!J38</f>
        <v>-0.16453538677286872</v>
      </c>
      <c r="K258" s="105">
        <f>Fat!K38</f>
        <v>-2.3100671026668781E-2</v>
      </c>
      <c r="L258" s="229">
        <f>Fat!L38</f>
        <v>28534894.397519004</v>
      </c>
      <c r="M258" s="228">
        <f>Fat!M38</f>
        <v>-1491205.2412708327</v>
      </c>
      <c r="N258" s="105">
        <f>Fat!N38</f>
        <v>-4.9663634611549365E-2</v>
      </c>
      <c r="O258" s="227">
        <f>Fat!O38</f>
        <v>7841154.2827771278</v>
      </c>
      <c r="P258" s="226">
        <f>Fat!P38</f>
        <v>-311745.86301268358</v>
      </c>
      <c r="Q258" s="105">
        <f>Fat!Q38</f>
        <v>-3.8237419499571615E-2</v>
      </c>
    </row>
    <row r="259" spans="2:17">
      <c r="B259" s="573" t="s">
        <v>61</v>
      </c>
      <c r="C259" s="239" t="s">
        <v>141</v>
      </c>
      <c r="D259" s="124">
        <f>'Form Data'!D155</f>
        <v>12812025.879442981</v>
      </c>
      <c r="E259" s="123">
        <f>'Form Data'!E155</f>
        <v>623900.27194383368</v>
      </c>
      <c r="F259" s="121">
        <f>'Form Data'!F155</f>
        <v>5.1189189546911006E-2</v>
      </c>
      <c r="G259" s="238">
        <f>'Form Data'!G155</f>
        <v>0.96281877465917365</v>
      </c>
      <c r="H259" s="122">
        <f>'Form Data'!H155</f>
        <v>4.6128033138476687E-2</v>
      </c>
      <c r="I259" s="252">
        <f>'Form Data'!I155</f>
        <v>9.6839931970060693</v>
      </c>
      <c r="J259" s="253">
        <f>'Form Data'!J155</f>
        <v>-0.12574759565442406</v>
      </c>
      <c r="K259" s="121">
        <f>'Form Data'!K155</f>
        <v>-1.2818646110252638E-2</v>
      </c>
      <c r="L259" s="237">
        <f>'Form Data'!L155</f>
        <v>124071571.45639153</v>
      </c>
      <c r="M259" s="236">
        <f>'Form Data'!M155</f>
        <v>4509218.4984371811</v>
      </c>
      <c r="N259" s="121">
        <f>'Form Data'!N155</f>
        <v>3.7714367331185814E-2</v>
      </c>
      <c r="O259" s="240">
        <f>'Form Data'!O155</f>
        <v>24750297.512731075</v>
      </c>
      <c r="P259" s="241">
        <f>'Form Data'!P155</f>
        <v>1199408.1784360148</v>
      </c>
      <c r="Q259" s="121">
        <f>'Form Data'!Q155</f>
        <v>5.0928360343888313E-2</v>
      </c>
    </row>
    <row r="260" spans="2:17">
      <c r="B260" s="574"/>
      <c r="C260" s="235" t="s">
        <v>140</v>
      </c>
      <c r="D260" s="113">
        <f>'Form Data'!D156</f>
        <v>263798942.61416945</v>
      </c>
      <c r="E260" s="112">
        <f>'Form Data'!E156</f>
        <v>10568660.633189321</v>
      </c>
      <c r="F260" s="110">
        <f>'Form Data'!F156</f>
        <v>4.1735374420911957E-2</v>
      </c>
      <c r="G260" s="218">
        <f>'Form Data'!G156</f>
        <v>19.824388201688748</v>
      </c>
      <c r="H260" s="111">
        <f>'Form Data'!H156</f>
        <v>0.77848545665863256</v>
      </c>
      <c r="I260" s="254">
        <f>'Form Data'!I156</f>
        <v>5.8068096585513604</v>
      </c>
      <c r="J260" s="255">
        <f>'Form Data'!J156</f>
        <v>3.7763450227184414E-2</v>
      </c>
      <c r="K260" s="110">
        <f>'Form Data'!K156</f>
        <v>6.5458741122051351E-3</v>
      </c>
      <c r="L260" s="217">
        <f>'Form Data'!L156</f>
        <v>1531830247.8875952</v>
      </c>
      <c r="M260" s="216">
        <f>'Form Data'!M156</f>
        <v>70933049.792359829</v>
      </c>
      <c r="N260" s="110">
        <f>'Form Data'!N156</f>
        <v>4.8554443040102077E-2</v>
      </c>
      <c r="O260" s="215">
        <f>'Form Data'!O156</f>
        <v>406395412.30914897</v>
      </c>
      <c r="P260" s="214">
        <f>'Form Data'!P156</f>
        <v>16472217.90506047</v>
      </c>
      <c r="Q260" s="110">
        <f>'Form Data'!Q156</f>
        <v>4.2244775744193976E-2</v>
      </c>
    </row>
    <row r="261" spans="2:17">
      <c r="B261" s="574"/>
      <c r="C261" s="235" t="s">
        <v>139</v>
      </c>
      <c r="D261" s="113">
        <f>'Form Data'!D157</f>
        <v>937368.25260779681</v>
      </c>
      <c r="E261" s="112">
        <f>'Form Data'!E157</f>
        <v>-103928.64230326191</v>
      </c>
      <c r="F261" s="110">
        <f>'Form Data'!F157</f>
        <v>-9.9806926162147883E-2</v>
      </c>
      <c r="G261" s="218">
        <f>'Form Data'!G157</f>
        <v>7.0442860549348799E-2</v>
      </c>
      <c r="H261" s="111">
        <f>'Form Data'!H157</f>
        <v>-7.8749426534587691E-3</v>
      </c>
      <c r="I261" s="254">
        <f>'Form Data'!I157</f>
        <v>8.2673424161115321</v>
      </c>
      <c r="J261" s="255">
        <f>'Form Data'!J157</f>
        <v>9.1354717210228031E-2</v>
      </c>
      <c r="K261" s="110">
        <f>'Form Data'!K157</f>
        <v>1.1173538974686124E-2</v>
      </c>
      <c r="L261" s="217">
        <f>'Form Data'!L157</f>
        <v>7749544.3143007876</v>
      </c>
      <c r="M261" s="216">
        <f>'Form Data'!M157</f>
        <v>-764086.28939615283</v>
      </c>
      <c r="N261" s="110">
        <f>'Form Data'!N157</f>
        <v>-8.974858376687822E-2</v>
      </c>
      <c r="O261" s="215">
        <f>'Form Data'!O157</f>
        <v>1511368.7106852429</v>
      </c>
      <c r="P261" s="214">
        <f>'Form Data'!P157</f>
        <v>-158387.92919811537</v>
      </c>
      <c r="Q261" s="110">
        <f>'Form Data'!Q157</f>
        <v>-9.4856894361072669E-2</v>
      </c>
    </row>
    <row r="262" spans="2:17">
      <c r="B262" s="574"/>
      <c r="C262" s="235" t="s">
        <v>138</v>
      </c>
      <c r="D262" s="113">
        <f>'Form Data'!D158</f>
        <v>14287356.276855934</v>
      </c>
      <c r="E262" s="112">
        <f>'Form Data'!E158</f>
        <v>-346147.29513537325</v>
      </c>
      <c r="F262" s="110">
        <f>'Form Data'!F158</f>
        <v>-2.3654437464853129E-2</v>
      </c>
      <c r="G262" s="218">
        <f>'Form Data'!G158</f>
        <v>1.0736892816984811</v>
      </c>
      <c r="H262" s="111">
        <f>'Form Data'!H158</f>
        <v>-2.6922713324020853E-2</v>
      </c>
      <c r="I262" s="254">
        <f>'Form Data'!I158</f>
        <v>12.816151309820064</v>
      </c>
      <c r="J262" s="255">
        <f>'Form Data'!J158</f>
        <v>4.3013156196247238E-2</v>
      </c>
      <c r="K262" s="110">
        <f>'Form Data'!K158</f>
        <v>3.3674697383621536E-3</v>
      </c>
      <c r="L262" s="217">
        <f>'Form Data'!L158</f>
        <v>183108919.86149311</v>
      </c>
      <c r="M262" s="216">
        <f>'Form Data'!M158</f>
        <v>-3806842.9350994825</v>
      </c>
      <c r="N262" s="110">
        <f>'Form Data'!N158</f>
        <v>-2.0366623328831848E-2</v>
      </c>
      <c r="O262" s="215">
        <f>'Form Data'!O158</f>
        <v>41717241.992287248</v>
      </c>
      <c r="P262" s="214">
        <f>'Form Data'!P158</f>
        <v>-1202878.2297761217</v>
      </c>
      <c r="Q262" s="110">
        <f>'Form Data'!Q158</f>
        <v>-2.8025975313036848E-2</v>
      </c>
    </row>
    <row r="263" spans="2:17">
      <c r="B263" s="574"/>
      <c r="C263" s="235" t="s">
        <v>137</v>
      </c>
      <c r="D263" s="113">
        <f>'Form Data'!D159</f>
        <v>7227649.7281407639</v>
      </c>
      <c r="E263" s="112">
        <f>'Form Data'!E159</f>
        <v>346612.60665089637</v>
      </c>
      <c r="F263" s="110">
        <f>'Form Data'!F159</f>
        <v>5.0372146019733804E-2</v>
      </c>
      <c r="G263" s="218">
        <f>'Form Data'!G159</f>
        <v>0.54315507324098133</v>
      </c>
      <c r="H263" s="111">
        <f>'Form Data'!H159</f>
        <v>2.5619955499093461E-2</v>
      </c>
      <c r="I263" s="254">
        <f>'Form Data'!I159</f>
        <v>7.185499333963282</v>
      </c>
      <c r="J263" s="255">
        <f>'Form Data'!J159</f>
        <v>-0.1728739790541205</v>
      </c>
      <c r="K263" s="110">
        <f>'Form Data'!K159</f>
        <v>-2.3493504841388801E-2</v>
      </c>
      <c r="L263" s="217">
        <f>'Form Data'!L159</f>
        <v>51934272.307675354</v>
      </c>
      <c r="M263" s="216">
        <f>'Form Data'!M159</f>
        <v>1301032.387022227</v>
      </c>
      <c r="N263" s="110">
        <f>'Form Data'!N159</f>
        <v>2.5695222921959224E-2</v>
      </c>
      <c r="O263" s="215">
        <f>'Form Data'!O159</f>
        <v>15042766.08872051</v>
      </c>
      <c r="P263" s="214">
        <f>'Form Data'!P159</f>
        <v>1050350.9973641988</v>
      </c>
      <c r="Q263" s="110">
        <f>'Form Data'!Q159</f>
        <v>7.5065740296186872E-2</v>
      </c>
    </row>
    <row r="264" spans="2:17">
      <c r="B264" s="574"/>
      <c r="C264" s="235" t="s">
        <v>136</v>
      </c>
      <c r="D264" s="113">
        <f>'Form Data'!D160</f>
        <v>2216501.475832561</v>
      </c>
      <c r="E264" s="112">
        <f>'Form Data'!E160</f>
        <v>176821.23219338758</v>
      </c>
      <c r="F264" s="110">
        <f>'Form Data'!F160</f>
        <v>8.6690662786391079E-2</v>
      </c>
      <c r="G264" s="218">
        <f>'Form Data'!G160</f>
        <v>0.16656922605936375</v>
      </c>
      <c r="H264" s="111">
        <f>'Form Data'!H160</f>
        <v>1.3161224269795657E-2</v>
      </c>
      <c r="I264" s="254">
        <f>'Form Data'!I160</f>
        <v>7.7421236060197174</v>
      </c>
      <c r="J264" s="255">
        <f>'Form Data'!J160</f>
        <v>-0.36625326438432104</v>
      </c>
      <c r="K264" s="110">
        <f>'Form Data'!K160</f>
        <v>-4.5169738683602988E-2</v>
      </c>
      <c r="L264" s="217">
        <f>'Form Data'!L160</f>
        <v>17160428.398820814</v>
      </c>
      <c r="M264" s="216">
        <f>'Form Data'!M160</f>
        <v>621932.28827686422</v>
      </c>
      <c r="N264" s="110">
        <f>'Form Data'!N160</f>
        <v>3.76051295184184E-2</v>
      </c>
      <c r="O264" s="215">
        <f>'Form Data'!O160</f>
        <v>3426679.5499539794</v>
      </c>
      <c r="P264" s="214">
        <f>'Form Data'!P160</f>
        <v>291428.4445676594</v>
      </c>
      <c r="Q264" s="110">
        <f>'Form Data'!Q160</f>
        <v>9.2952186211493287E-2</v>
      </c>
    </row>
    <row r="265" spans="2:17">
      <c r="B265" s="574"/>
      <c r="C265" s="235" t="s">
        <v>135</v>
      </c>
      <c r="D265" s="113">
        <f>'Form Data'!D161</f>
        <v>27957704.635095943</v>
      </c>
      <c r="E265" s="112">
        <f>'Form Data'!E161</f>
        <v>23103.634003531188</v>
      </c>
      <c r="F265" s="110">
        <f>'Form Data'!F161</f>
        <v>8.2706153571435279E-4</v>
      </c>
      <c r="G265" s="218">
        <f>'Form Data'!G161</f>
        <v>2.1010106576694243</v>
      </c>
      <c r="H265" s="111">
        <f>'Form Data'!H161</f>
        <v>-6.8159839639037045E-7</v>
      </c>
      <c r="I265" s="254">
        <f>'Form Data'!I161</f>
        <v>9.2313011682821511</v>
      </c>
      <c r="J265" s="255">
        <f>'Form Data'!J161</f>
        <v>6.3542519019657462E-2</v>
      </c>
      <c r="K265" s="110">
        <f>'Form Data'!K161</f>
        <v>6.9310854976280577E-3</v>
      </c>
      <c r="L265" s="217">
        <f>'Form Data'!L161</f>
        <v>258085991.4604485</v>
      </c>
      <c r="M265" s="216">
        <f>'Form Data'!M161</f>
        <v>1988311.5189868212</v>
      </c>
      <c r="N265" s="110">
        <f>'Form Data'!N161</f>
        <v>7.7638794675582599E-3</v>
      </c>
      <c r="O265" s="215">
        <f>'Form Data'!O161</f>
        <v>57681829.598365277</v>
      </c>
      <c r="P265" s="214">
        <f>'Form Data'!P161</f>
        <v>70373.847727775574</v>
      </c>
      <c r="Q265" s="110">
        <f>'Form Data'!Q161</f>
        <v>1.2215252472073984E-3</v>
      </c>
    </row>
    <row r="266" spans="2:17" ht="15" customHeight="1">
      <c r="B266" s="574"/>
      <c r="C266" s="235" t="s">
        <v>134</v>
      </c>
      <c r="D266" s="113">
        <f>'Form Data'!D162</f>
        <v>21038454.313553449</v>
      </c>
      <c r="E266" s="112">
        <f>'Form Data'!E162</f>
        <v>-514880.44475598633</v>
      </c>
      <c r="F266" s="110">
        <f>'Form Data'!F162</f>
        <v>-2.3888667370021939E-2</v>
      </c>
      <c r="G266" s="218">
        <f>'Form Data'!G162</f>
        <v>1.5810316801966375</v>
      </c>
      <c r="H266" s="111">
        <f>'Form Data'!H162</f>
        <v>-4.0033203617973356E-2</v>
      </c>
      <c r="I266" s="254">
        <f>'Form Data'!I162</f>
        <v>4.9463451624788792</v>
      </c>
      <c r="J266" s="255">
        <f>'Form Data'!J162</f>
        <v>7.1433135130959613E-2</v>
      </c>
      <c r="K266" s="110">
        <f>'Form Data'!K162</f>
        <v>1.465321522321319E-2</v>
      </c>
      <c r="L266" s="217">
        <f>'Form Data'!L162</f>
        <v>104063456.719878</v>
      </c>
      <c r="M266" s="216">
        <f>'Form Data'!M162</f>
        <v>-1007154.1228606254</v>
      </c>
      <c r="N266" s="110">
        <f>'Form Data'!N162</f>
        <v>-9.5854979311774807E-3</v>
      </c>
      <c r="O266" s="215">
        <f>'Form Data'!O162</f>
        <v>12426873.42377991</v>
      </c>
      <c r="P266" s="214">
        <f>'Form Data'!P162</f>
        <v>-162306.43227054738</v>
      </c>
      <c r="Q266" s="110">
        <f>'Form Data'!Q162</f>
        <v>-1.2892534233875579E-2</v>
      </c>
    </row>
    <row r="267" spans="2:17">
      <c r="B267" s="574"/>
      <c r="C267" s="235" t="s">
        <v>133</v>
      </c>
      <c r="D267" s="113">
        <f>'Form Data'!D163</f>
        <v>6434802.6442182595</v>
      </c>
      <c r="E267" s="112">
        <f>'Form Data'!E163</f>
        <v>-55816.919076179154</v>
      </c>
      <c r="F267" s="110">
        <f>'Form Data'!F163</f>
        <v>-8.5996288230839098E-3</v>
      </c>
      <c r="G267" s="218">
        <f>'Form Data'!G163</f>
        <v>0.48357292245410261</v>
      </c>
      <c r="H267" s="111">
        <f>'Form Data'!H163</f>
        <v>-4.5981919578012009E-3</v>
      </c>
      <c r="I267" s="254">
        <f>'Form Data'!I163</f>
        <v>11.818541345896405</v>
      </c>
      <c r="J267" s="255">
        <f>'Form Data'!J163</f>
        <v>2.1920743373792462E-2</v>
      </c>
      <c r="K267" s="110">
        <f>'Form Data'!K163</f>
        <v>1.8582222919930889E-3</v>
      </c>
      <c r="L267" s="217">
        <f>'Form Data'!L163</f>
        <v>76049981.103377014</v>
      </c>
      <c r="M267" s="216">
        <f>'Form Data'!M163</f>
        <v>-517395.36011847854</v>
      </c>
      <c r="N267" s="110">
        <f>'Form Data'!N163</f>
        <v>-6.7573865530726864E-3</v>
      </c>
      <c r="O267" s="215">
        <f>'Form Data'!O163</f>
        <v>15646739.348779773</v>
      </c>
      <c r="P267" s="214">
        <f>'Form Data'!P163</f>
        <v>324672.69934914447</v>
      </c>
      <c r="Q267" s="110">
        <f>'Form Data'!Q163</f>
        <v>2.1189876455811486E-2</v>
      </c>
    </row>
    <row r="268" spans="2:17">
      <c r="B268" s="574"/>
      <c r="C268" s="235" t="s">
        <v>132</v>
      </c>
      <c r="D268" s="113">
        <f>'Form Data'!D164</f>
        <v>18670161.138304811</v>
      </c>
      <c r="E268" s="112">
        <f>'Form Data'!E164</f>
        <v>768947.32564499974</v>
      </c>
      <c r="F268" s="110">
        <f>'Form Data'!F164</f>
        <v>4.2955038339422387E-2</v>
      </c>
      <c r="G268" s="218">
        <f>'Form Data'!G164</f>
        <v>1.403055366810849</v>
      </c>
      <c r="H268" s="111">
        <f>'Form Data'!H164</f>
        <v>5.6673035966560148E-2</v>
      </c>
      <c r="I268" s="254">
        <f>'Form Data'!I164</f>
        <v>13.047409426026618</v>
      </c>
      <c r="J268" s="255">
        <f>'Form Data'!J164</f>
        <v>-0.13158294727877085</v>
      </c>
      <c r="K268" s="110">
        <f>'Form Data'!K164</f>
        <v>-9.984294971237536E-3</v>
      </c>
      <c r="L268" s="217">
        <f>'Form Data'!L164</f>
        <v>243597236.42135406</v>
      </c>
      <c r="M268" s="216">
        <f>'Form Data'!M164</f>
        <v>7677276.1114013195</v>
      </c>
      <c r="N268" s="110">
        <f>'Form Data'!N164</f>
        <v>3.2541867594903282E-2</v>
      </c>
      <c r="O268" s="215">
        <f>'Form Data'!O164</f>
        <v>43636926.490888089</v>
      </c>
      <c r="P268" s="214">
        <f>'Form Data'!P164</f>
        <v>1529325.4930812642</v>
      </c>
      <c r="Q268" s="110">
        <f>'Form Data'!Q164</f>
        <v>3.631946386973979E-2</v>
      </c>
    </row>
    <row r="269" spans="2:17">
      <c r="B269" s="574"/>
      <c r="C269" s="235" t="s">
        <v>131</v>
      </c>
      <c r="D269" s="113">
        <f>'Form Data'!D165</f>
        <v>27760608.031674571</v>
      </c>
      <c r="E269" s="112">
        <f>'Form Data'!E165</f>
        <v>3582419.3955366947</v>
      </c>
      <c r="F269" s="110">
        <f>'Form Data'!F165</f>
        <v>0.14816740201051454</v>
      </c>
      <c r="G269" s="218">
        <f>'Form Data'!G165</f>
        <v>2.0861989243821744</v>
      </c>
      <c r="H269" s="111">
        <f>'Form Data'!H165</f>
        <v>0.26771408239372008</v>
      </c>
      <c r="I269" s="254">
        <f>'Form Data'!I165</f>
        <v>9.1714603373827437</v>
      </c>
      <c r="J269" s="255">
        <f>'Form Data'!J165</f>
        <v>-0.26475510615831155</v>
      </c>
      <c r="K269" s="110">
        <f>'Form Data'!K165</f>
        <v>-2.8057340121407714E-2</v>
      </c>
      <c r="L269" s="217">
        <f>'Form Data'!L165</f>
        <v>254605315.50413218</v>
      </c>
      <c r="M269" s="216">
        <f>'Form Data'!M165</f>
        <v>26454718.498959094</v>
      </c>
      <c r="N269" s="110">
        <f>'Form Data'!N165</f>
        <v>0.11595287869599245</v>
      </c>
      <c r="O269" s="215">
        <f>'Form Data'!O165</f>
        <v>46009463.304680966</v>
      </c>
      <c r="P269" s="214">
        <f>'Form Data'!P165</f>
        <v>4506722.0319096148</v>
      </c>
      <c r="Q269" s="110">
        <f>'Form Data'!Q165</f>
        <v>0.1085885388218039</v>
      </c>
    </row>
    <row r="270" spans="2:17">
      <c r="B270" s="574"/>
      <c r="C270" s="235" t="s">
        <v>130</v>
      </c>
      <c r="D270" s="113">
        <f>'Form Data'!D166</f>
        <v>3843311.5623071953</v>
      </c>
      <c r="E270" s="112">
        <f>'Form Data'!E166</f>
        <v>15516.731268515345</v>
      </c>
      <c r="F270" s="110">
        <f>'Form Data'!F166</f>
        <v>4.0536998333071178E-3</v>
      </c>
      <c r="G270" s="218">
        <f>'Form Data'!G166</f>
        <v>0.28882337296800153</v>
      </c>
      <c r="H270" s="111">
        <f>'Form Data'!H166</f>
        <v>9.2807265250682836E-4</v>
      </c>
      <c r="I270" s="254">
        <f>'Form Data'!I166</f>
        <v>11.762235355901391</v>
      </c>
      <c r="J270" s="255">
        <f>'Form Data'!J166</f>
        <v>4.2072400014012246E-2</v>
      </c>
      <c r="K270" s="110">
        <f>'Form Data'!K166</f>
        <v>3.5897453109112326E-3</v>
      </c>
      <c r="L270" s="217">
        <f>'Form Data'!L166</f>
        <v>45205935.141914301</v>
      </c>
      <c r="M270" s="216">
        <f>'Form Data'!M166</f>
        <v>343555.96043758094</v>
      </c>
      <c r="N270" s="110">
        <f>'Form Data'!N166</f>
        <v>7.6579968941868368E-3</v>
      </c>
      <c r="O270" s="215">
        <f>'Form Data'!O166</f>
        <v>10431252.869596563</v>
      </c>
      <c r="P270" s="214">
        <f>'Form Data'!P166</f>
        <v>10643.510031340644</v>
      </c>
      <c r="Q270" s="110">
        <f>'Form Data'!Q166</f>
        <v>1.021390368267746E-3</v>
      </c>
    </row>
    <row r="271" spans="2:17">
      <c r="B271" s="574"/>
      <c r="C271" s="235" t="s">
        <v>129</v>
      </c>
      <c r="D271" s="113">
        <f>'Form Data'!D167</f>
        <v>243078792.46509323</v>
      </c>
      <c r="E271" s="112">
        <f>'Form Data'!E167</f>
        <v>-1190688.3223971426</v>
      </c>
      <c r="F271" s="110">
        <f>'Form Data'!F167</f>
        <v>-4.8744866471183033E-3</v>
      </c>
      <c r="G271" s="218">
        <f>'Form Data'!G167</f>
        <v>18.267276955972545</v>
      </c>
      <c r="H271" s="111">
        <f>'Form Data'!H167</f>
        <v>-0.10466789305217361</v>
      </c>
      <c r="I271" s="254">
        <f>'Form Data'!I167</f>
        <v>5.2457293327269916</v>
      </c>
      <c r="J271" s="255">
        <f>'Form Data'!J167</f>
        <v>1.763257610121638E-2</v>
      </c>
      <c r="K271" s="110">
        <f>'Form Data'!K167</f>
        <v>3.3726568045761422E-3</v>
      </c>
      <c r="L271" s="217">
        <f>'Form Data'!L167</f>
        <v>1275125551.7979963</v>
      </c>
      <c r="M271" s="216">
        <f>'Form Data'!M167</f>
        <v>-1938928.4497442245</v>
      </c>
      <c r="N271" s="110">
        <f>'Form Data'!N167</f>
        <v>-1.51826981310144E-3</v>
      </c>
      <c r="O271" s="215">
        <f>'Form Data'!O167</f>
        <v>345814143.40430528</v>
      </c>
      <c r="P271" s="214">
        <f>'Form Data'!P167</f>
        <v>-492022.22145521641</v>
      </c>
      <c r="Q271" s="110">
        <f>'Form Data'!Q167</f>
        <v>-1.4207723404697494E-3</v>
      </c>
    </row>
    <row r="272" spans="2:17">
      <c r="B272" s="574"/>
      <c r="C272" s="235" t="s">
        <v>128</v>
      </c>
      <c r="D272" s="113">
        <f>'Form Data'!D168</f>
        <v>144042763.95212567</v>
      </c>
      <c r="E272" s="112">
        <f>'Form Data'!E168</f>
        <v>-3308165.7081642151</v>
      </c>
      <c r="F272" s="110">
        <f>'Form Data'!F168</f>
        <v>-2.2450932042241089E-2</v>
      </c>
      <c r="G272" s="218">
        <f>'Form Data'!G168</f>
        <v>10.824757832360531</v>
      </c>
      <c r="H272" s="111">
        <f>'Form Data'!H168</f>
        <v>-0.25776931938999681</v>
      </c>
      <c r="I272" s="254">
        <f>'Form Data'!I168</f>
        <v>5.0993882886831372</v>
      </c>
      <c r="J272" s="255">
        <f>'Form Data'!J168</f>
        <v>8.6391645126377981E-3</v>
      </c>
      <c r="K272" s="110">
        <f>'Form Data'!K168</f>
        <v>1.6970320677598676E-3</v>
      </c>
      <c r="L272" s="217">
        <f>'Form Data'!L168</f>
        <v>734529983.56701922</v>
      </c>
      <c r="M272" s="216">
        <f>'Form Data'!M168</f>
        <v>-15596632.546810389</v>
      </c>
      <c r="N272" s="110">
        <f>'Form Data'!N168</f>
        <v>-2.0791999926107998E-2</v>
      </c>
      <c r="O272" s="215">
        <f>'Form Data'!O168</f>
        <v>248159588.75292692</v>
      </c>
      <c r="P272" s="214">
        <f>'Form Data'!P168</f>
        <v>-4315285.7869472802</v>
      </c>
      <c r="Q272" s="110">
        <f>'Form Data'!Q168</f>
        <v>-1.7091941504324831E-2</v>
      </c>
    </row>
    <row r="273" spans="2:17">
      <c r="B273" s="574"/>
      <c r="C273" s="235" t="s">
        <v>127</v>
      </c>
      <c r="D273" s="113">
        <f>'Form Data'!D169</f>
        <v>267636888.37112063</v>
      </c>
      <c r="E273" s="112">
        <f>'Form Data'!E169</f>
        <v>-3880325.8188682199</v>
      </c>
      <c r="F273" s="110">
        <f>'Form Data'!F169</f>
        <v>-1.4291270004534732E-2</v>
      </c>
      <c r="G273" s="218">
        <f>'Form Data'!G169</f>
        <v>20.112808336465807</v>
      </c>
      <c r="H273" s="111">
        <f>'Form Data'!H169</f>
        <v>-0.30848731036543953</v>
      </c>
      <c r="I273" s="254">
        <f>'Form Data'!I169</f>
        <v>6.0688327455285869</v>
      </c>
      <c r="J273" s="255">
        <f>'Form Data'!J169</f>
        <v>-2.4436114567809142E-2</v>
      </c>
      <c r="K273" s="110">
        <f>'Form Data'!K169</f>
        <v>-4.0103456993070483E-3</v>
      </c>
      <c r="L273" s="217">
        <f>'Form Data'!L169</f>
        <v>1624243512.0580359</v>
      </c>
      <c r="M273" s="216">
        <f>'Form Data'!M169</f>
        <v>-30183874.145946503</v>
      </c>
      <c r="N273" s="110">
        <f>'Form Data'!N169</f>
        <v>-1.8244302770641506E-2</v>
      </c>
      <c r="O273" s="215">
        <f>'Form Data'!O169</f>
        <v>452854025.61571079</v>
      </c>
      <c r="P273" s="214">
        <f>'Form Data'!P169</f>
        <v>-3456953.1565359831</v>
      </c>
      <c r="Q273" s="110">
        <f>'Form Data'!Q169</f>
        <v>-7.5758710996550712E-3</v>
      </c>
    </row>
    <row r="274" spans="2:17">
      <c r="B274" s="574"/>
      <c r="C274" s="235" t="s">
        <v>126</v>
      </c>
      <c r="D274" s="113">
        <f>'Form Data'!D170</f>
        <v>79015432.439434364</v>
      </c>
      <c r="E274" s="112">
        <f>'Form Data'!E170</f>
        <v>905422.15027916431</v>
      </c>
      <c r="F274" s="110">
        <f>'Form Data'!F170</f>
        <v>1.1591627589439367E-2</v>
      </c>
      <c r="G274" s="218">
        <f>'Form Data'!G170</f>
        <v>5.9379790952942164</v>
      </c>
      <c r="H274" s="111">
        <f>'Form Data'!H170</f>
        <v>6.318541839782732E-2</v>
      </c>
      <c r="I274" s="254">
        <f>'Form Data'!I170</f>
        <v>7.9737331502894451</v>
      </c>
      <c r="J274" s="255">
        <f>'Form Data'!J170</f>
        <v>-9.4790314675399223E-2</v>
      </c>
      <c r="K274" s="110">
        <f>'Form Data'!K170</f>
        <v>-1.1748161244990844E-2</v>
      </c>
      <c r="L274" s="217">
        <f>'Form Data'!L170</f>
        <v>630047973.02677381</v>
      </c>
      <c r="M274" s="216">
        <f>'Form Data'!M170</f>
        <v>-184477.83992028236</v>
      </c>
      <c r="N274" s="110">
        <f>'Form Data'!N170</f>
        <v>-2.9271396556395805E-4</v>
      </c>
      <c r="O274" s="215">
        <f>'Form Data'!O170</f>
        <v>137690080.21785414</v>
      </c>
      <c r="P274" s="214">
        <f>'Form Data'!P170</f>
        <v>1509932.5537464321</v>
      </c>
      <c r="Q274" s="110">
        <f>'Form Data'!Q170</f>
        <v>1.108775823529524E-2</v>
      </c>
    </row>
    <row r="275" spans="2:17">
      <c r="B275" s="574"/>
      <c r="C275" s="235" t="s">
        <v>125</v>
      </c>
      <c r="D275" s="113">
        <f>'Form Data'!D171</f>
        <v>11963889.519115172</v>
      </c>
      <c r="E275" s="112">
        <f>'Form Data'!E171</f>
        <v>-236385.72905484587</v>
      </c>
      <c r="F275" s="110">
        <f>'Form Data'!F171</f>
        <v>-1.9375442295066464E-2</v>
      </c>
      <c r="G275" s="218">
        <f>'Form Data'!G171</f>
        <v>0.89908165619885605</v>
      </c>
      <c r="H275" s="111">
        <f>'Form Data'!H171</f>
        <v>-1.8522881542396674E-2</v>
      </c>
      <c r="I275" s="254">
        <f>'Form Data'!I171</f>
        <v>8.1554212741229133</v>
      </c>
      <c r="J275" s="255">
        <f>'Form Data'!J171</f>
        <v>-0.12239492608877534</v>
      </c>
      <c r="K275" s="110">
        <f>'Form Data'!K171</f>
        <v>-1.4785895594739749E-2</v>
      </c>
      <c r="L275" s="217">
        <f>'Form Data'!L171</f>
        <v>97570559.105448022</v>
      </c>
      <c r="M275" s="216">
        <f>'Form Data'!M171</f>
        <v>-3421076.9908954352</v>
      </c>
      <c r="N275" s="110">
        <f>'Form Data'!N171</f>
        <v>-3.3874854622929509E-2</v>
      </c>
      <c r="O275" s="215">
        <f>'Form Data'!O171</f>
        <v>22875248.693589434</v>
      </c>
      <c r="P275" s="214">
        <f>'Form Data'!P171</f>
        <v>-522585.43041176721</v>
      </c>
      <c r="Q275" s="110">
        <f>'Form Data'!Q171</f>
        <v>-2.2334777981681035E-2</v>
      </c>
    </row>
    <row r="276" spans="2:17">
      <c r="B276" s="580"/>
      <c r="C276" s="231" t="s">
        <v>124</v>
      </c>
      <c r="D276" s="113">
        <f>'Form Data'!D172</f>
        <v>50651360.482879609</v>
      </c>
      <c r="E276" s="112">
        <f>'Form Data'!E172</f>
        <v>-1330539.9683457091</v>
      </c>
      <c r="F276" s="110">
        <f>'Form Data'!F172</f>
        <v>-2.5596216313679344E-2</v>
      </c>
      <c r="G276" s="218">
        <f>'Form Data'!G172</f>
        <v>3.8064300910596112</v>
      </c>
      <c r="H276" s="111">
        <f>'Form Data'!H172</f>
        <v>-0.10322168024882838</v>
      </c>
      <c r="I276" s="254">
        <f>'Form Data'!I172</f>
        <v>6.1188479929883632</v>
      </c>
      <c r="J276" s="255">
        <f>'Form Data'!J172</f>
        <v>0.14804842436361998</v>
      </c>
      <c r="K276" s="110">
        <f>'Form Data'!K172</f>
        <v>2.4795410172798689E-2</v>
      </c>
      <c r="L276" s="217">
        <f>'Form Data'!L172</f>
        <v>309927975.43279797</v>
      </c>
      <c r="M276" s="216">
        <f>'Form Data'!M172</f>
        <v>-445533.35767251253</v>
      </c>
      <c r="N276" s="110">
        <f>'Form Data'!N172</f>
        <v>-1.4354748232500954E-3</v>
      </c>
      <c r="O276" s="215">
        <f>'Form Data'!O172</f>
        <v>57499482.768626072</v>
      </c>
      <c r="P276" s="214">
        <f>'Form Data'!P172</f>
        <v>-2108801.9420959428</v>
      </c>
      <c r="Q276" s="110">
        <f>'Form Data'!Q172</f>
        <v>-3.5377665241164424E-2</v>
      </c>
    </row>
    <row r="277" spans="2:17" ht="15" thickBot="1">
      <c r="B277" s="574"/>
      <c r="C277" s="243" t="s">
        <v>123</v>
      </c>
      <c r="D277" s="108">
        <f>'Form Data'!D173</f>
        <v>30298041.011093255</v>
      </c>
      <c r="E277" s="107">
        <f>'Form Data'!E173</f>
        <v>-2026129.2783653848</v>
      </c>
      <c r="F277" s="105">
        <f>'Form Data'!F173</f>
        <v>-6.268155563535481E-2</v>
      </c>
      <c r="G277" s="230">
        <f>'Form Data'!G173</f>
        <v>2.276886028436782</v>
      </c>
      <c r="H277" s="106">
        <f>'Form Data'!H173</f>
        <v>-0.15427267355866725</v>
      </c>
      <c r="I277" s="256">
        <f>'Form Data'!I173</f>
        <v>3.4699199891786194</v>
      </c>
      <c r="J277" s="257">
        <f>'Form Data'!J173</f>
        <v>0.12396868054908339</v>
      </c>
      <c r="K277" s="105">
        <f>'Form Data'!K173</f>
        <v>3.7050354029168335E-2</v>
      </c>
      <c r="L277" s="229">
        <f>'Form Data'!L173</f>
        <v>105131778.13734607</v>
      </c>
      <c r="M277" s="228">
        <f>'Form Data'!M173</f>
        <v>-3023321.7430320382</v>
      </c>
      <c r="N277" s="105">
        <f>'Form Data'!N173</f>
        <v>-2.7953575433575465E-2</v>
      </c>
      <c r="O277" s="227">
        <f>'Form Data'!O173</f>
        <v>23063537.164251179</v>
      </c>
      <c r="P277" s="226">
        <f>'Form Data'!P173</f>
        <v>-2238715.777569253</v>
      </c>
      <c r="Q277" s="105">
        <f>'Form Data'!Q173</f>
        <v>-8.8478910661312166E-2</v>
      </c>
    </row>
    <row r="278" spans="2:17">
      <c r="B278" s="573" t="s">
        <v>62</v>
      </c>
      <c r="C278" s="225" t="s">
        <v>122</v>
      </c>
      <c r="D278" s="118">
        <f>Package!D59</f>
        <v>517826010.52219123</v>
      </c>
      <c r="E278" s="117">
        <f>Package!E59</f>
        <v>1586819.1929338574</v>
      </c>
      <c r="F278" s="115">
        <f>Package!F59</f>
        <v>3.0738061340286429E-3</v>
      </c>
      <c r="G278" s="224">
        <f>Package!G59</f>
        <v>38.914423810022818</v>
      </c>
      <c r="H278" s="116">
        <f>Package!H59</f>
        <v>8.7150253661505417E-2</v>
      </c>
      <c r="I278" s="258">
        <f>Package!I59</f>
        <v>5.4760638749978803</v>
      </c>
      <c r="J278" s="259">
        <f>Package!J59</f>
        <v>3.5713359643145814E-2</v>
      </c>
      <c r="K278" s="115">
        <f>Package!K59</f>
        <v>6.5645328444094101E-3</v>
      </c>
      <c r="L278" s="223">
        <f>Package!L59</f>
        <v>2835648309.7548437</v>
      </c>
      <c r="M278" s="222">
        <f>Package!M59</f>
        <v>27126159.160407066</v>
      </c>
      <c r="N278" s="115">
        <f>Package!N59</f>
        <v>9.6585170797622837E-3</v>
      </c>
      <c r="O278" s="221">
        <f>Package!O59</f>
        <v>860559537.8825103</v>
      </c>
      <c r="P278" s="220">
        <f>Package!P59</f>
        <v>12969454.975325227</v>
      </c>
      <c r="Q278" s="115">
        <f>Package!Q59</f>
        <v>1.5301565269429232E-2</v>
      </c>
    </row>
    <row r="279" spans="2:17">
      <c r="B279" s="574"/>
      <c r="C279" s="219" t="s">
        <v>121</v>
      </c>
      <c r="D279" s="113">
        <f>Package!D60</f>
        <v>2046213.5376747211</v>
      </c>
      <c r="E279" s="112">
        <f>Package!E60</f>
        <v>105340.26810642821</v>
      </c>
      <c r="F279" s="110">
        <f>Package!F60</f>
        <v>5.427467612548395E-2</v>
      </c>
      <c r="G279" s="218">
        <f>Package!G60</f>
        <v>0.1537721535667583</v>
      </c>
      <c r="H279" s="111">
        <f>Package!H60</f>
        <v>7.7956011440003803E-3</v>
      </c>
      <c r="I279" s="254">
        <f>Package!I60</f>
        <v>10.500809394125445</v>
      </c>
      <c r="J279" s="255">
        <f>Package!J60</f>
        <v>0.23247699204703132</v>
      </c>
      <c r="K279" s="110">
        <f>Package!K60</f>
        <v>2.2640189559891499E-2</v>
      </c>
      <c r="L279" s="217">
        <f>Package!L60</f>
        <v>21486898.338801373</v>
      </c>
      <c r="M279" s="216">
        <f>Package!M60</f>
        <v>1557366.4565653987</v>
      </c>
      <c r="N279" s="110">
        <f>Package!N60</f>
        <v>7.8143654641158161E-2</v>
      </c>
      <c r="O279" s="215">
        <f>Package!O60</f>
        <v>4677468.7682470111</v>
      </c>
      <c r="P279" s="214">
        <f>Package!P60</f>
        <v>300632.44245014712</v>
      </c>
      <c r="Q279" s="110">
        <f>Package!Q60</f>
        <v>6.8687156674841571E-2</v>
      </c>
    </row>
    <row r="280" spans="2:17">
      <c r="B280" s="574"/>
      <c r="C280" s="219" t="s">
        <v>120</v>
      </c>
      <c r="D280" s="113">
        <f>Package!D61</f>
        <v>9857007.1957091894</v>
      </c>
      <c r="E280" s="112">
        <f>Package!E61</f>
        <v>-101247.16073864698</v>
      </c>
      <c r="F280" s="110">
        <f>Package!F61</f>
        <v>-1.0167159535656046E-2</v>
      </c>
      <c r="G280" s="218">
        <f>Package!G61</f>
        <v>0.74075026691969115</v>
      </c>
      <c r="H280" s="111">
        <f>Package!H61</f>
        <v>-8.2278667358381963E-3</v>
      </c>
      <c r="I280" s="254">
        <f>Package!I61</f>
        <v>6.696519417794172</v>
      </c>
      <c r="J280" s="255">
        <f>Package!J61</f>
        <v>-5.6504169252310277E-2</v>
      </c>
      <c r="K280" s="110">
        <f>Package!K61</f>
        <v>-8.3672400257412804E-3</v>
      </c>
      <c r="L280" s="217">
        <f>Package!L61</f>
        <v>66007640.087403461</v>
      </c>
      <c r="M280" s="216">
        <f>Package!M61</f>
        <v>-1240686.46749717</v>
      </c>
      <c r="N280" s="110">
        <f>Package!N61</f>
        <v>-1.8449328497182605E-2</v>
      </c>
      <c r="O280" s="215">
        <f>Package!O61</f>
        <v>19563260.118902996</v>
      </c>
      <c r="P280" s="214">
        <f>Package!P61</f>
        <v>59144.504850581288</v>
      </c>
      <c r="Q280" s="110">
        <f>Package!Q61</f>
        <v>3.0324115187242112E-3</v>
      </c>
    </row>
    <row r="281" spans="2:17">
      <c r="B281" s="574"/>
      <c r="C281" s="219" t="s">
        <v>119</v>
      </c>
      <c r="D281" s="113">
        <f>Package!D62</f>
        <v>160357008.34221691</v>
      </c>
      <c r="E281" s="112">
        <f>Package!E62</f>
        <v>2007752.2591312826</v>
      </c>
      <c r="F281" s="110">
        <f>Package!F62</f>
        <v>1.2679265497008827E-2</v>
      </c>
      <c r="G281" s="218">
        <f>Package!G62</f>
        <v>12.050766969476078</v>
      </c>
      <c r="H281" s="111">
        <f>Package!H62</f>
        <v>0.14103600241567449</v>
      </c>
      <c r="I281" s="254">
        <f>Package!I62</f>
        <v>8.0542017222679476</v>
      </c>
      <c r="J281" s="255">
        <f>Package!J62</f>
        <v>-5.0348274559198103E-2</v>
      </c>
      <c r="K281" s="110">
        <f>Package!K62</f>
        <v>-6.2123467162160731E-3</v>
      </c>
      <c r="L281" s="217">
        <f>Package!L62</f>
        <v>1291547692.7676191</v>
      </c>
      <c r="M281" s="216">
        <f>Package!M62</f>
        <v>8198229.8818666935</v>
      </c>
      <c r="N281" s="110">
        <f>Package!N62</f>
        <v>6.3881507874184729E-3</v>
      </c>
      <c r="O281" s="215">
        <f>Package!O62</f>
        <v>282886591.25631344</v>
      </c>
      <c r="P281" s="214">
        <f>Package!P62</f>
        <v>2382819.0047390461</v>
      </c>
      <c r="Q281" s="110">
        <f>Package!Q62</f>
        <v>8.494784172107233E-3</v>
      </c>
    </row>
    <row r="282" spans="2:17">
      <c r="B282" s="574"/>
      <c r="C282" s="219" t="s">
        <v>118</v>
      </c>
      <c r="D282" s="113">
        <f>Package!D63</f>
        <v>169987208.78385454</v>
      </c>
      <c r="E282" s="112">
        <f>Package!E63</f>
        <v>-3844983.220510602</v>
      </c>
      <c r="F282" s="110">
        <f>Package!F63</f>
        <v>-2.2118936522494345E-2</v>
      </c>
      <c r="G282" s="218">
        <f>Package!G63</f>
        <v>12.774472796812644</v>
      </c>
      <c r="H282" s="111">
        <f>Package!H63</f>
        <v>-0.2997574925933062</v>
      </c>
      <c r="I282" s="254">
        <f>Package!I63</f>
        <v>6.1298874598551905</v>
      </c>
      <c r="J282" s="255">
        <f>Package!J63</f>
        <v>5.4138214816238595E-2</v>
      </c>
      <c r="K282" s="110">
        <f>Package!K63</f>
        <v>8.9105413394807587E-3</v>
      </c>
      <c r="L282" s="217">
        <f>Package!L63</f>
        <v>1042002459.459936</v>
      </c>
      <c r="M282" s="216">
        <f>Package!M63</f>
        <v>-14158349.874051571</v>
      </c>
      <c r="N282" s="110">
        <f>Package!N63</f>
        <v>-1.3405486881282588E-2</v>
      </c>
      <c r="O282" s="215">
        <f>Package!O63</f>
        <v>231446431.71937481</v>
      </c>
      <c r="P282" s="214">
        <f>Package!P63</f>
        <v>-5396325.9351464212</v>
      </c>
      <c r="Q282" s="110">
        <f>Package!Q63</f>
        <v>-2.2784424521090724E-2</v>
      </c>
    </row>
    <row r="283" spans="2:17">
      <c r="B283" s="574"/>
      <c r="C283" s="219" t="s">
        <v>117</v>
      </c>
      <c r="D283" s="113">
        <f>Package!D64</f>
        <v>253384627.79060125</v>
      </c>
      <c r="E283" s="112">
        <f>Package!E64</f>
        <v>15775213.637456357</v>
      </c>
      <c r="F283" s="110">
        <f>Package!F64</f>
        <v>6.6391366241443858E-2</v>
      </c>
      <c r="G283" s="218">
        <f>Package!G64</f>
        <v>19.04175648273231</v>
      </c>
      <c r="H283" s="111">
        <f>Package!H64</f>
        <v>1.1707271656134175</v>
      </c>
      <c r="I283" s="254">
        <f>Package!I64</f>
        <v>6.7578881651549878</v>
      </c>
      <c r="J283" s="255">
        <f>Package!J64</f>
        <v>2.0224524026071222E-2</v>
      </c>
      <c r="K283" s="110">
        <f>Package!K64</f>
        <v>3.0017117361890956E-3</v>
      </c>
      <c r="L283" s="217">
        <f>Package!L64</f>
        <v>1712344977.3783059</v>
      </c>
      <c r="M283" s="216">
        <f>Package!M64</f>
        <v>111412666.84871888</v>
      </c>
      <c r="N283" s="110">
        <f>Package!N64</f>
        <v>6.9592365720861527E-2</v>
      </c>
      <c r="O283" s="215">
        <f>Package!O64</f>
        <v>399798449.44687659</v>
      </c>
      <c r="P283" s="214">
        <f>Package!P64</f>
        <v>24795804.897213817</v>
      </c>
      <c r="Q283" s="110">
        <f>Package!Q64</f>
        <v>6.6121680093725391E-2</v>
      </c>
    </row>
    <row r="284" spans="2:17" ht="15" thickBot="1">
      <c r="B284" s="575"/>
      <c r="C284" s="213" t="s">
        <v>116</v>
      </c>
      <c r="D284" s="212">
        <f>Package!D65</f>
        <v>19157614.896177221</v>
      </c>
      <c r="E284" s="154">
        <f>Package!E65</f>
        <v>-453944.33970187604</v>
      </c>
      <c r="F284" s="152">
        <f>Package!F65</f>
        <v>-2.3146774524250509E-2</v>
      </c>
      <c r="G284" s="211">
        <f>Package!G65</f>
        <v>1.4396873276165765</v>
      </c>
      <c r="H284" s="153">
        <f>Package!H65</f>
        <v>-3.5333143722649396E-2</v>
      </c>
      <c r="I284" s="260">
        <f>Package!I65</f>
        <v>7.5000713084235464</v>
      </c>
      <c r="J284" s="261">
        <f>Package!J65</f>
        <v>4.7322452451452612E-2</v>
      </c>
      <c r="K284" s="152">
        <f>Package!K65</f>
        <v>6.3496641797518537E-3</v>
      </c>
      <c r="L284" s="210">
        <f>Package!L65</f>
        <v>143683477.82064632</v>
      </c>
      <c r="M284" s="209">
        <f>Package!M65</f>
        <v>-2476547.8383805752</v>
      </c>
      <c r="N284" s="152">
        <f>Package!N65</f>
        <v>-1.6944084589572066E-2</v>
      </c>
      <c r="O284" s="208">
        <f>Package!O65</f>
        <v>30583941.272570625</v>
      </c>
      <c r="P284" s="207">
        <f>Package!P65</f>
        <v>-1470311.9608928636</v>
      </c>
      <c r="Q284" s="152">
        <f>Package!Q65</f>
        <v>-4.5869481038413672E-2</v>
      </c>
    </row>
    <row r="285" spans="2:17">
      <c r="B285" s="573" t="s">
        <v>115</v>
      </c>
      <c r="C285" s="234" t="s">
        <v>12</v>
      </c>
      <c r="D285" s="151">
        <f>'NB &amp; PL'!D19</f>
        <v>571270409.42929745</v>
      </c>
      <c r="E285" s="133">
        <f>'NB &amp; PL'!E19</f>
        <v>7988520.2894039154</v>
      </c>
      <c r="F285" s="131">
        <f>'NB &amp; PL'!F19</f>
        <v>1.4182100371808566E-2</v>
      </c>
      <c r="G285" s="196">
        <f>'NB &amp; PL'!G19</f>
        <v>42.930749655157094</v>
      </c>
      <c r="H285" s="132">
        <f>'NB &amp; PL'!H19</f>
        <v>0.56531059838177811</v>
      </c>
      <c r="I285" s="262">
        <f>'NB &amp; PL'!I19</f>
        <v>7.7295816069145271</v>
      </c>
      <c r="J285" s="263">
        <f>'NB &amp; PL'!J19</f>
        <v>2.5124936198529291E-2</v>
      </c>
      <c r="K285" s="131">
        <f>'NB &amp; PL'!K19</f>
        <v>3.2610912452823693E-3</v>
      </c>
      <c r="L285" s="195">
        <f>'NB &amp; PL'!L19</f>
        <v>4415681249.2992287</v>
      </c>
      <c r="M285" s="194">
        <f>'NB &amp; PL'!M19</f>
        <v>75900341.021866798</v>
      </c>
      <c r="N285" s="131">
        <f>'NB &amp; PL'!N19</f>
        <v>1.7489440740453135E-2</v>
      </c>
      <c r="O285" s="193">
        <f>'NB &amp; PL'!O19</f>
        <v>941276811.09358597</v>
      </c>
      <c r="P285" s="192">
        <f>'NB &amp; PL'!P19</f>
        <v>17381649.646302462</v>
      </c>
      <c r="Q285" s="131">
        <f>'NB &amp; PL'!Q19</f>
        <v>1.881344374514753E-2</v>
      </c>
    </row>
    <row r="286" spans="2:17" ht="15" thickBot="1">
      <c r="B286" s="575"/>
      <c r="C286" s="244" t="s">
        <v>11</v>
      </c>
      <c r="D286" s="149">
        <f>'NB &amp; PL'!D20</f>
        <v>660163770.22932947</v>
      </c>
      <c r="E286" s="127">
        <f>'NB &amp; PL'!E20</f>
        <v>6232700.5586692095</v>
      </c>
      <c r="F286" s="125">
        <f>'NB &amp; PL'!F20</f>
        <v>9.5311277407390798E-3</v>
      </c>
      <c r="G286" s="186">
        <f>'NB &amp; PL'!G20</f>
        <v>49.611051234796399</v>
      </c>
      <c r="H286" s="126">
        <f>'NB &amp; PL'!H20</f>
        <v>0.42772506436484292</v>
      </c>
      <c r="I286" s="250">
        <f>'NB &amp; PL'!I20</f>
        <v>4.8832585936619877</v>
      </c>
      <c r="J286" s="251">
        <f>'NB &amp; PL'!J20</f>
        <v>2.4997237858589649E-2</v>
      </c>
      <c r="K286" s="125">
        <f>'NB &amp; PL'!K20</f>
        <v>5.1453052908998799E-3</v>
      </c>
      <c r="L286" s="185">
        <f>'NB &amp; PL'!L20</f>
        <v>3223750404.196671</v>
      </c>
      <c r="M286" s="184">
        <f>'NB &amp; PL'!M20</f>
        <v>46782359.056522846</v>
      </c>
      <c r="N286" s="125">
        <f>'NB &amp; PL'!N20</f>
        <v>1.4725473593631659E-2</v>
      </c>
      <c r="O286" s="183">
        <f>'NB &amp; PL'!O20</f>
        <v>1026819814.6645703</v>
      </c>
      <c r="P286" s="182">
        <f>'NB &amp; PL'!P20</f>
        <v>15967527.741963506</v>
      </c>
      <c r="Q286" s="125">
        <f>'NB &amp; PL'!Q20</f>
        <v>1.5796103890286808E-2</v>
      </c>
    </row>
    <row r="287" spans="2:17">
      <c r="B287" s="573" t="s">
        <v>114</v>
      </c>
      <c r="C287" s="135" t="s">
        <v>113</v>
      </c>
      <c r="D287" s="181">
        <f>Sodium!D35</f>
        <v>1324728631.8945484</v>
      </c>
      <c r="E287" s="180">
        <f>Sodium!E35</f>
        <v>1501153.2455899715</v>
      </c>
      <c r="F287" s="173">
        <f>Sodium!F35</f>
        <v>1.1344634764709383E-3</v>
      </c>
      <c r="G287" s="179">
        <f>Sodium!G35</f>
        <v>99.552842783680475</v>
      </c>
      <c r="H287" s="178">
        <f>Sodium!H35</f>
        <v>3.0535772260876115E-2</v>
      </c>
      <c r="I287" s="264">
        <f>Sodium!I35</f>
        <v>6.4466592237386084</v>
      </c>
      <c r="J287" s="265">
        <f>Sodium!J35</f>
        <v>2.9869378116504919E-3</v>
      </c>
      <c r="K287" s="173">
        <f>Sodium!K35</f>
        <v>4.6354589108667005E-4</v>
      </c>
      <c r="L287" s="177">
        <f>Sodium!L35</f>
        <v>8540074053.7536182</v>
      </c>
      <c r="M287" s="176">
        <f>Sodium!M35</f>
        <v>13629821.606319427</v>
      </c>
      <c r="N287" s="173">
        <f>Sodium!N35</f>
        <v>1.5985352434407343E-3</v>
      </c>
      <c r="O287" s="175">
        <f>Sodium!O35</f>
        <v>2128623461.6642084</v>
      </c>
      <c r="P287" s="174">
        <f>Sodium!P35</f>
        <v>11855026.836379051</v>
      </c>
      <c r="Q287" s="173">
        <f>Sodium!Q35</f>
        <v>5.6005308097592157E-3</v>
      </c>
    </row>
    <row r="288" spans="2:17">
      <c r="B288" s="574"/>
      <c r="C288" s="134" t="s">
        <v>112</v>
      </c>
      <c r="D288" s="172">
        <f>Sodium!D36</f>
        <v>1606038.9137173707</v>
      </c>
      <c r="E288" s="171">
        <f>Sodium!E36</f>
        <v>-531012.22782969917</v>
      </c>
      <c r="F288" s="164">
        <f>Sodium!F36</f>
        <v>-0.24847895191000663</v>
      </c>
      <c r="G288" s="170">
        <f>Sodium!G36</f>
        <v>0.12069320133370959</v>
      </c>
      <c r="H288" s="169">
        <f>Sodium!H36</f>
        <v>-4.0038239964129141E-2</v>
      </c>
      <c r="I288" s="266">
        <f>Sodium!I36</f>
        <v>11.045638523218287</v>
      </c>
      <c r="J288" s="267">
        <f>Sodium!J36</f>
        <v>0.25356124166866145</v>
      </c>
      <c r="K288" s="164">
        <f>Sodium!K36</f>
        <v>2.3495128421861411E-2</v>
      </c>
      <c r="L288" s="168">
        <f>Sodium!L36</f>
        <v>17739725.295144241</v>
      </c>
      <c r="M288" s="167">
        <f>Sodium!M36</f>
        <v>-5323495.7790555842</v>
      </c>
      <c r="N288" s="164">
        <f>Sodium!N36</f>
        <v>-0.2308218683734003</v>
      </c>
      <c r="O288" s="166">
        <f>Sodium!O36</f>
        <v>2840646.9134380976</v>
      </c>
      <c r="P288" s="165">
        <f>Sodium!P36</f>
        <v>-898571.05537123512</v>
      </c>
      <c r="Q288" s="164">
        <f>Sodium!Q36</f>
        <v>-0.24030988909089038</v>
      </c>
    </row>
    <row r="289" spans="2:17">
      <c r="B289" s="574"/>
      <c r="C289" s="134" t="s">
        <v>111</v>
      </c>
      <c r="D289" s="172">
        <f>Sodium!D37</f>
        <v>3867207.5129759344</v>
      </c>
      <c r="E289" s="171">
        <f>Sodium!E37</f>
        <v>32571.709571041167</v>
      </c>
      <c r="F289" s="164">
        <f>Sodium!F37</f>
        <v>8.4940816392836387E-3</v>
      </c>
      <c r="G289" s="170">
        <f>Sodium!G37</f>
        <v>0.29061914439077918</v>
      </c>
      <c r="H289" s="169">
        <f>Sodium!H37</f>
        <v>2.2093222994959416E-3</v>
      </c>
      <c r="I289" s="266">
        <f>Sodium!I37</f>
        <v>5.8576742284112733</v>
      </c>
      <c r="J289" s="267">
        <f>Sodium!J37</f>
        <v>-0.19095494087861287</v>
      </c>
      <c r="K289" s="164">
        <f>Sodium!K37</f>
        <v>-3.1569953378548933E-2</v>
      </c>
      <c r="L289" s="168">
        <f>Sodium!L37</f>
        <v>22652841.784677587</v>
      </c>
      <c r="M289" s="167">
        <f>Sodium!M37</f>
        <v>-541448.18940060586</v>
      </c>
      <c r="N289" s="164">
        <f>Sodium!N37</f>
        <v>-2.3344029500610937E-2</v>
      </c>
      <c r="O289" s="166">
        <f>Sodium!O37</f>
        <v>9161207.8542378172</v>
      </c>
      <c r="P289" s="165">
        <f>Sodium!P37</f>
        <v>67006.92246462591</v>
      </c>
      <c r="Q289" s="164">
        <f>Sodium!Q37</f>
        <v>7.3680934660810132E-3</v>
      </c>
    </row>
    <row r="290" spans="2:17" ht="15" thickBot="1">
      <c r="B290" s="575"/>
      <c r="C290" s="327" t="s">
        <v>110</v>
      </c>
      <c r="D290" s="163">
        <f>Sodium!D38</f>
        <v>476980.1148424102</v>
      </c>
      <c r="E290" s="162">
        <f>Sodium!E38</f>
        <v>97362.434441656864</v>
      </c>
      <c r="F290" s="155">
        <f>Sodium!F38</f>
        <v>0.25647497329121671</v>
      </c>
      <c r="G290" s="161">
        <f>Sodium!G38</f>
        <v>3.584487059507311E-2</v>
      </c>
      <c r="H290" s="160">
        <f>Sodium!H38</f>
        <v>7.2931454038903352E-3</v>
      </c>
      <c r="I290" s="270">
        <f>Sodium!I38</f>
        <v>5.457205344188373</v>
      </c>
      <c r="J290" s="271">
        <f>Sodium!J38</f>
        <v>4.246577038188093E-2</v>
      </c>
      <c r="K290" s="155">
        <f>Sodium!K38</f>
        <v>7.8426247103936045E-3</v>
      </c>
      <c r="L290" s="159">
        <f>Sodium!L38</f>
        <v>2602978.4317895849</v>
      </c>
      <c r="M290" s="158">
        <f>Sodium!M38</f>
        <v>547447.55480700056</v>
      </c>
      <c r="N290" s="155">
        <f>Sodium!N38</f>
        <v>0.26632903496474153</v>
      </c>
      <c r="O290" s="157">
        <f>Sodium!O38</f>
        <v>588542.03658205841</v>
      </c>
      <c r="P290" s="156">
        <f>Sodium!P38</f>
        <v>93264.834284428332</v>
      </c>
      <c r="Q290" s="155">
        <f>Sodium!Q38</f>
        <v>0.18830835308341551</v>
      </c>
    </row>
    <row r="291" spans="2:17">
      <c r="B291" s="583" t="s">
        <v>588</v>
      </c>
      <c r="C291" s="315" t="s">
        <v>107</v>
      </c>
      <c r="D291" s="316">
        <f>'Flavor Groups'!D99</f>
        <v>7532150.2906267</v>
      </c>
      <c r="E291" s="317">
        <f>'Flavor Groups'!E99</f>
        <v>55599.744222700596</v>
      </c>
      <c r="F291" s="318">
        <f>'Flavor Groups'!F99</f>
        <v>7.4365503018557714E-3</v>
      </c>
      <c r="G291" s="319">
        <f>'Flavor Groups'!G99</f>
        <v>0.56603817238661625</v>
      </c>
      <c r="H291" s="320">
        <f>'Flavor Groups'!H99</f>
        <v>3.7134240936470553E-3</v>
      </c>
      <c r="I291" s="321">
        <f>'Flavor Groups'!I99</f>
        <v>8.3502225471093698</v>
      </c>
      <c r="J291" s="322">
        <f>'Flavor Groups'!J99</f>
        <v>-0.1923636410241194</v>
      </c>
      <c r="K291" s="318">
        <f>'Flavor Groups'!K99</f>
        <v>-2.2518197275121651E-2</v>
      </c>
      <c r="L291" s="323">
        <f>'Flavor Groups'!L99</f>
        <v>62895131.18500746</v>
      </c>
      <c r="M291" s="324">
        <f>'Flavor Groups'!M99</f>
        <v>-973946.24758523703</v>
      </c>
      <c r="N291" s="318">
        <f>'Flavor Groups'!N99</f>
        <v>-1.5249104680009477E-2</v>
      </c>
      <c r="O291" s="325">
        <f>'Flavor Groups'!O99</f>
        <v>15699192.817338441</v>
      </c>
      <c r="P291" s="326">
        <f>'Flavor Groups'!P99</f>
        <v>65580.55649346672</v>
      </c>
      <c r="Q291" s="318">
        <f>'Flavor Groups'!Q99</f>
        <v>4.1948434820605037E-3</v>
      </c>
    </row>
    <row r="292" spans="2:17">
      <c r="B292" s="583"/>
      <c r="C292" s="233" t="s">
        <v>106</v>
      </c>
      <c r="D292" s="150">
        <f>'Flavor Groups'!D100</f>
        <v>2887674.5360761569</v>
      </c>
      <c r="E292" s="130">
        <f>'Flavor Groups'!E100</f>
        <v>-50723.062355468981</v>
      </c>
      <c r="F292" s="128">
        <f>'Flavor Groups'!F100</f>
        <v>-1.7262150766302862E-2</v>
      </c>
      <c r="G292" s="191">
        <f>'Flavor Groups'!G100</f>
        <v>0.21700762116788821</v>
      </c>
      <c r="H292" s="129">
        <f>'Flavor Groups'!H100</f>
        <v>-3.9945214201068946E-3</v>
      </c>
      <c r="I292" s="248">
        <f>'Flavor Groups'!I100</f>
        <v>11.496309766704963</v>
      </c>
      <c r="J292" s="249">
        <f>'Flavor Groups'!J100</f>
        <v>-0.2049589562630203</v>
      </c>
      <c r="K292" s="128">
        <f>'Flavor Groups'!K100</f>
        <v>-1.7515960116420027E-2</v>
      </c>
      <c r="L292" s="190">
        <f>'Flavor Groups'!L100</f>
        <v>33197600.972157545</v>
      </c>
      <c r="M292" s="189">
        <f>'Flavor Groups'!M100</f>
        <v>-1185378.9420146719</v>
      </c>
      <c r="N292" s="128">
        <f>'Flavor Groups'!N100</f>
        <v>-3.4475747738376632E-2</v>
      </c>
      <c r="O292" s="188">
        <f>'Flavor Groups'!O100</f>
        <v>6140139.9415417314</v>
      </c>
      <c r="P292" s="187">
        <f>'Flavor Groups'!P100</f>
        <v>-133741.2478359472</v>
      </c>
      <c r="Q292" s="128">
        <f>'Flavor Groups'!Q100</f>
        <v>-2.1317147041672511E-2</v>
      </c>
    </row>
    <row r="293" spans="2:17">
      <c r="B293" s="583"/>
      <c r="C293" s="233" t="s">
        <v>105</v>
      </c>
      <c r="D293" s="150">
        <f>'Flavor Groups'!D101</f>
        <v>707959.35879840679</v>
      </c>
      <c r="E293" s="130">
        <f>'Flavor Groups'!E101</f>
        <v>-162218.58208479336</v>
      </c>
      <c r="F293" s="128">
        <f>'Flavor Groups'!F101</f>
        <v>-0.18642001188877205</v>
      </c>
      <c r="G293" s="191">
        <f>'Flavor Groups'!G101</f>
        <v>5.3202871174375971E-2</v>
      </c>
      <c r="H293" s="129">
        <f>'Flavor Groups'!H101</f>
        <v>-1.2244769223452884E-2</v>
      </c>
      <c r="I293" s="248">
        <f>'Flavor Groups'!I101</f>
        <v>11.523238569975963</v>
      </c>
      <c r="J293" s="249">
        <f>'Flavor Groups'!J101</f>
        <v>0.48864956889283206</v>
      </c>
      <c r="K293" s="128">
        <f>'Flavor Groups'!K101</f>
        <v>4.4283440810062552E-2</v>
      </c>
      <c r="L293" s="190">
        <f>'Flavor Groups'!L101</f>
        <v>8157984.5892812526</v>
      </c>
      <c r="M293" s="189">
        <f>'Flavor Groups'!M101</f>
        <v>-1444071.3461736748</v>
      </c>
      <c r="N293" s="128">
        <f>'Flavor Groups'!N101</f>
        <v>-0.15039189064099712</v>
      </c>
      <c r="O293" s="188">
        <f>'Flavor Groups'!O101</f>
        <v>1675502.2182212367</v>
      </c>
      <c r="P293" s="187">
        <f>'Flavor Groups'!P101</f>
        <v>-398906.28859334486</v>
      </c>
      <c r="Q293" s="128">
        <f>'Flavor Groups'!Q101</f>
        <v>-0.19229881061657284</v>
      </c>
    </row>
    <row r="294" spans="2:17">
      <c r="B294" s="583"/>
      <c r="C294" s="233" t="s">
        <v>104</v>
      </c>
      <c r="D294" s="150">
        <f>'Flavor Groups'!D102</f>
        <v>615433.57030109735</v>
      </c>
      <c r="E294" s="130">
        <f>'Flavor Groups'!E102</f>
        <v>-45914.651585799176</v>
      </c>
      <c r="F294" s="128">
        <f>'Flavor Groups'!F102</f>
        <v>-6.9425833571911344E-2</v>
      </c>
      <c r="G294" s="191">
        <f>'Flavor Groups'!G102</f>
        <v>4.6249594062417285E-2</v>
      </c>
      <c r="H294" s="129">
        <f>'Flavor Groups'!H102</f>
        <v>-3.4915894015828605E-3</v>
      </c>
      <c r="I294" s="248">
        <f>'Flavor Groups'!I102</f>
        <v>8.5760651324161987</v>
      </c>
      <c r="J294" s="249">
        <f>'Flavor Groups'!J102</f>
        <v>-0.70439848347266398</v>
      </c>
      <c r="K294" s="128">
        <f>'Flavor Groups'!K102</f>
        <v>-7.590121707569436E-2</v>
      </c>
      <c r="L294" s="190">
        <f>'Flavor Groups'!L102</f>
        <v>5277998.3835776541</v>
      </c>
      <c r="M294" s="189">
        <f>'Flavor Groups'!M102</f>
        <v>-859619.72707648296</v>
      </c>
      <c r="N294" s="128">
        <f>'Flavor Groups'!N102</f>
        <v>-0.140057545383003</v>
      </c>
      <c r="O294" s="188">
        <f>'Flavor Groups'!O102</f>
        <v>1398898.4598980786</v>
      </c>
      <c r="P294" s="187">
        <f>'Flavor Groups'!P102</f>
        <v>-121214.73282725364</v>
      </c>
      <c r="Q294" s="128">
        <f>'Flavor Groups'!Q102</f>
        <v>-7.9740596560400889E-2</v>
      </c>
    </row>
    <row r="295" spans="2:17">
      <c r="B295" s="583"/>
      <c r="C295" s="233" t="s">
        <v>103</v>
      </c>
      <c r="D295" s="150">
        <f>'Flavor Groups'!D103</f>
        <v>17907301.850981247</v>
      </c>
      <c r="E295" s="130">
        <f>'Flavor Groups'!E103</f>
        <v>3110679.6709012277</v>
      </c>
      <c r="F295" s="128">
        <f>'Flavor Groups'!F103</f>
        <v>0.21022903964453363</v>
      </c>
      <c r="G295" s="191">
        <f>'Flavor Groups'!G103</f>
        <v>1.3457267873051866</v>
      </c>
      <c r="H295" s="129">
        <f>'Flavor Groups'!H103</f>
        <v>0.23284634981498864</v>
      </c>
      <c r="I295" s="248">
        <f>'Flavor Groups'!I103</f>
        <v>7.4035385755847312</v>
      </c>
      <c r="J295" s="249">
        <f>'Flavor Groups'!J103</f>
        <v>0.32450076453260657</v>
      </c>
      <c r="K295" s="128">
        <f>'Flavor Groups'!K103</f>
        <v>4.5839671039188519E-2</v>
      </c>
      <c r="L295" s="190">
        <f>'Flavor Groups'!L103</f>
        <v>132577400.03837952</v>
      </c>
      <c r="M295" s="189">
        <f>'Flavor Groups'!M103</f>
        <v>27831552.149740547</v>
      </c>
      <c r="N295" s="128">
        <f>'Flavor Groups'!N103</f>
        <v>0.26570554070391211</v>
      </c>
      <c r="O295" s="188">
        <f>'Flavor Groups'!O103</f>
        <v>32976946.984832179</v>
      </c>
      <c r="P295" s="187">
        <f>'Flavor Groups'!P103</f>
        <v>7693400.1266074479</v>
      </c>
      <c r="Q295" s="128">
        <f>'Flavor Groups'!Q103</f>
        <v>0.30428484459666649</v>
      </c>
    </row>
    <row r="296" spans="2:17">
      <c r="B296" s="583"/>
      <c r="C296" s="233" t="s">
        <v>102</v>
      </c>
      <c r="D296" s="150">
        <f>'Flavor Groups'!D104</f>
        <v>52592356.073673412</v>
      </c>
      <c r="E296" s="130">
        <f>'Flavor Groups'!E104</f>
        <v>742157.69549766183</v>
      </c>
      <c r="F296" s="128">
        <f>'Flavor Groups'!F104</f>
        <v>1.4313497705151369E-2</v>
      </c>
      <c r="G296" s="191">
        <f>'Flavor Groups'!G104</f>
        <v>3.9522951567355609</v>
      </c>
      <c r="H296" s="129">
        <f>'Flavor Groups'!H104</f>
        <v>5.2548934064506447E-2</v>
      </c>
      <c r="I296" s="248">
        <f>'Flavor Groups'!I104</f>
        <v>6.3979181447558569</v>
      </c>
      <c r="J296" s="249">
        <f>'Flavor Groups'!J104</f>
        <v>-0.11952106581024058</v>
      </c>
      <c r="K296" s="128">
        <f>'Flavor Groups'!K104</f>
        <v>-1.8338654485103991E-2</v>
      </c>
      <c r="L296" s="190">
        <f>'Flavor Groups'!L104</f>
        <v>336481589.19921601</v>
      </c>
      <c r="M296" s="189">
        <f>'Flavor Groups'!M104</f>
        <v>-1448926.786337316</v>
      </c>
      <c r="N296" s="128">
        <f>'Flavor Groups'!N104</f>
        <v>-4.287647068840798E-3</v>
      </c>
      <c r="O296" s="188">
        <f>'Flavor Groups'!O104</f>
        <v>92206285.062688917</v>
      </c>
      <c r="P296" s="187">
        <f>'Flavor Groups'!P104</f>
        <v>-172925.49852204323</v>
      </c>
      <c r="Q296" s="128">
        <f>'Flavor Groups'!Q104</f>
        <v>-1.8719092474541322E-3</v>
      </c>
    </row>
    <row r="297" spans="2:17">
      <c r="B297" s="583"/>
      <c r="C297" s="233" t="s">
        <v>101</v>
      </c>
      <c r="D297" s="150">
        <f>'Flavor Groups'!D105</f>
        <v>1193139099.1678808</v>
      </c>
      <c r="E297" s="130">
        <f>'Flavor Groups'!E105</f>
        <v>-3777082.0919435024</v>
      </c>
      <c r="F297" s="128">
        <f>'Flavor Groups'!F105</f>
        <v>-3.1556780258145583E-3</v>
      </c>
      <c r="G297" s="191">
        <f>'Flavor Groups'!G105</f>
        <v>89.663940446919639</v>
      </c>
      <c r="H297" s="129">
        <f>'Flavor Groups'!H105</f>
        <v>-0.35826781306899136</v>
      </c>
      <c r="I297" s="248">
        <f>'Flavor Groups'!I105</f>
        <v>6.3004186877772232</v>
      </c>
      <c r="J297" s="249">
        <f>'Flavor Groups'!J105</f>
        <v>-4.6497465917649805E-4</v>
      </c>
      <c r="K297" s="128">
        <f>'Flavor Groups'!K105</f>
        <v>-7.3795150662518913E-5</v>
      </c>
      <c r="L297" s="190">
        <f>'Flavor Groups'!L105</f>
        <v>7517275877.5149975</v>
      </c>
      <c r="M297" s="189">
        <f>'Flavor Groups'!M105</f>
        <v>-24353734.290793419</v>
      </c>
      <c r="N297" s="128">
        <f>'Flavor Groups'!N105</f>
        <v>-3.2292403027416889E-3</v>
      </c>
      <c r="O297" s="188">
        <f>'Flavor Groups'!O105</f>
        <v>1873826402.6246319</v>
      </c>
      <c r="P297" s="187">
        <f>'Flavor Groups'!P105</f>
        <v>580532.86939883232</v>
      </c>
      <c r="Q297" s="128">
        <f>'Flavor Groups'!Q105</f>
        <v>3.0990745997197229E-4</v>
      </c>
    </row>
    <row r="298" spans="2:17">
      <c r="B298" s="583"/>
      <c r="C298" s="233" t="s">
        <v>100</v>
      </c>
      <c r="D298" s="150">
        <f>'Flavor Groups'!D106</f>
        <v>18706430.79910288</v>
      </c>
      <c r="E298" s="130">
        <f>'Flavor Groups'!E106</f>
        <v>435175.71049897</v>
      </c>
      <c r="F298" s="128">
        <f>'Flavor Groups'!F106</f>
        <v>2.3817505058554869E-2</v>
      </c>
      <c r="G298" s="191">
        <f>'Flavor Groups'!G106</f>
        <v>1.4057810177497005</v>
      </c>
      <c r="H298" s="129">
        <f>'Flavor Groups'!H106</f>
        <v>3.1567220233478244E-2</v>
      </c>
      <c r="I298" s="248">
        <f>'Flavor Groups'!I106</f>
        <v>7.8085883207867797</v>
      </c>
      <c r="J298" s="249">
        <f>'Flavor Groups'!J106</f>
        <v>-7.9055137588671442E-2</v>
      </c>
      <c r="K298" s="128">
        <f>'Flavor Groups'!K106</f>
        <v>-1.0022656070328227E-2</v>
      </c>
      <c r="L298" s="190">
        <f>'Flavor Groups'!L106</f>
        <v>146070817.06148085</v>
      </c>
      <c r="M298" s="189">
        <f>'Flavor Groups'!M106</f>
        <v>1953671.3855450451</v>
      </c>
      <c r="N298" s="128">
        <f>'Flavor Groups'!N106</f>
        <v>1.3556134326571405E-2</v>
      </c>
      <c r="O298" s="188">
        <f>'Flavor Groups'!O106</f>
        <v>38778403.231700912</v>
      </c>
      <c r="P298" s="187">
        <f>'Flavor Groups'!P106</f>
        <v>948232.76702558994</v>
      </c>
      <c r="Q298" s="128">
        <f>'Flavor Groups'!Q106</f>
        <v>2.5065516633371272E-2</v>
      </c>
    </row>
    <row r="299" spans="2:17">
      <c r="B299" s="583"/>
      <c r="C299" s="233" t="s">
        <v>99</v>
      </c>
      <c r="D299" s="150">
        <f>'Flavor Groups'!D107</f>
        <v>9642650.0144033153</v>
      </c>
      <c r="E299" s="130">
        <f>'Flavor Groups'!E107</f>
        <v>-301849.14871206507</v>
      </c>
      <c r="F299" s="128">
        <f>'Flavor Groups'!F107</f>
        <v>-3.0353378663013811E-2</v>
      </c>
      <c r="G299" s="191">
        <f>'Flavor Groups'!G107</f>
        <v>0.72464140790033271</v>
      </c>
      <c r="H299" s="129">
        <f>'Flavor Groups'!H107</f>
        <v>-2.3302173045308683E-2</v>
      </c>
      <c r="I299" s="248">
        <f>'Flavor Groups'!I107</f>
        <v>5.3086395181359061</v>
      </c>
      <c r="J299" s="249">
        <f>'Flavor Groups'!J107</f>
        <v>0.10553990062914487</v>
      </c>
      <c r="K299" s="128">
        <f>'Flavor Groups'!K107</f>
        <v>2.0284043817657645E-2</v>
      </c>
      <c r="L299" s="190">
        <f>'Flavor Groups'!L107</f>
        <v>51189352.926015206</v>
      </c>
      <c r="M299" s="189">
        <f>'Flavor Groups'!M107</f>
        <v>-552866.86588673294</v>
      </c>
      <c r="N299" s="128">
        <f>'Flavor Groups'!N107</f>
        <v>-1.0685024108170576E-2</v>
      </c>
      <c r="O299" s="188">
        <f>'Flavor Groups'!O107</f>
        <v>17542352.021498807</v>
      </c>
      <c r="P299" s="187">
        <f>'Flavor Groups'!P107</f>
        <v>-477434.44437929243</v>
      </c>
      <c r="Q299" s="128">
        <f>'Flavor Groups'!Q107</f>
        <v>-2.6495011208004744E-2</v>
      </c>
    </row>
    <row r="300" spans="2:17">
      <c r="B300" s="583"/>
      <c r="C300" s="233" t="s">
        <v>98</v>
      </c>
      <c r="D300" s="150">
        <f>'Flavor Groups'!D108</f>
        <v>1791335.5755126539</v>
      </c>
      <c r="E300" s="130">
        <f>'Flavor Groups'!E108</f>
        <v>249399.44711001008</v>
      </c>
      <c r="F300" s="128">
        <f>'Flavor Groups'!F108</f>
        <v>0.16174434369624208</v>
      </c>
      <c r="G300" s="191">
        <f>'Flavor Groups'!G108</f>
        <v>0.13461817358532085</v>
      </c>
      <c r="H300" s="129">
        <f>'Flavor Groups'!H108</f>
        <v>1.8646397576277923E-2</v>
      </c>
      <c r="I300" s="248">
        <f>'Flavor Groups'!I108</f>
        <v>8.5680052528067687</v>
      </c>
      <c r="J300" s="249">
        <f>'Flavor Groups'!J108</f>
        <v>-0.50535343395661059</v>
      </c>
      <c r="K300" s="128">
        <f>'Flavor Groups'!K108</f>
        <v>-5.5696402115552067E-2</v>
      </c>
      <c r="L300" s="190">
        <f>'Flavor Groups'!L108</f>
        <v>15348172.620532054</v>
      </c>
      <c r="M300" s="189">
        <f>'Flavor Groups'!M108</f>
        <v>1357633.0554556325</v>
      </c>
      <c r="N300" s="128">
        <f>'Flavor Groups'!N108</f>
        <v>9.7039363574268026E-2</v>
      </c>
      <c r="O300" s="188">
        <f>'Flavor Groups'!O108</f>
        <v>3244238.1753634424</v>
      </c>
      <c r="P300" s="187">
        <f>'Flavor Groups'!P108</f>
        <v>356881.19802112039</v>
      </c>
      <c r="Q300" s="128">
        <f>'Flavor Groups'!Q108</f>
        <v>0.12360134227310299</v>
      </c>
    </row>
    <row r="301" spans="2:17">
      <c r="B301" s="583"/>
      <c r="C301" s="233" t="s">
        <v>97</v>
      </c>
      <c r="D301" s="150">
        <f>'Flavor Groups'!D109</f>
        <v>6280133.5501846559</v>
      </c>
      <c r="E301" s="130">
        <f>'Flavor Groups'!E109</f>
        <v>-47545.138827064075</v>
      </c>
      <c r="F301" s="128">
        <f>'Flavor Groups'!F109</f>
        <v>-7.5138358257078076E-3</v>
      </c>
      <c r="G301" s="191">
        <f>'Flavor Groups'!G109</f>
        <v>0.47194960003840075</v>
      </c>
      <c r="H301" s="129">
        <f>'Flavor Groups'!H109</f>
        <v>-3.9664395834668187E-3</v>
      </c>
      <c r="I301" s="248">
        <f>'Flavor Groups'!I109</f>
        <v>10.115869609331126</v>
      </c>
      <c r="J301" s="249">
        <f>'Flavor Groups'!J109</f>
        <v>7.0369640120850008E-2</v>
      </c>
      <c r="K301" s="128">
        <f>'Flavor Groups'!K109</f>
        <v>7.0050908701940993E-3</v>
      </c>
      <c r="L301" s="190">
        <f>'Flavor Groups'!L109</f>
        <v>63529012.122853756</v>
      </c>
      <c r="M301" s="189">
        <f>'Flavor Groups'!M109</f>
        <v>-35683.952785998583</v>
      </c>
      <c r="N301" s="128">
        <f>'Flavor Groups'!N109</f>
        <v>-5.6138005825648774E-4</v>
      </c>
      <c r="O301" s="188">
        <f>'Flavor Groups'!O109</f>
        <v>13717820.733545778</v>
      </c>
      <c r="P301" s="187">
        <f>'Flavor Groups'!P109</f>
        <v>501197.10787015036</v>
      </c>
      <c r="Q301" s="128">
        <f>'Flavor Groups'!Q109</f>
        <v>3.792172055928765E-2</v>
      </c>
    </row>
    <row r="302" spans="2:17" ht="15" thickBot="1">
      <c r="B302" s="584"/>
      <c r="C302" s="232" t="s">
        <v>96</v>
      </c>
      <c r="D302" s="149">
        <f>'Flavor Groups'!D110</f>
        <v>1945365.7062097415</v>
      </c>
      <c r="E302" s="127">
        <f>'Flavor Groups'!E110</f>
        <v>38863.571218365338</v>
      </c>
      <c r="F302" s="125">
        <f>'Flavor Groups'!F110</f>
        <v>2.0384750955729263E-2</v>
      </c>
      <c r="G302" s="186">
        <f>'Flavor Groups'!G110</f>
        <v>0.14619347815415693</v>
      </c>
      <c r="H302" s="126">
        <f>'Flavor Groups'!H110</f>
        <v>2.8020402811568257E-3</v>
      </c>
      <c r="I302" s="250">
        <f>'Flavor Groups'!I110</f>
        <v>11.075312523639363</v>
      </c>
      <c r="J302" s="251">
        <f>'Flavor Groups'!J110</f>
        <v>1.5169476349381483E-2</v>
      </c>
      <c r="K302" s="125">
        <f>'Flavor Groups'!K110</f>
        <v>1.3715443176929246E-3</v>
      </c>
      <c r="L302" s="185">
        <f>'Flavor Groups'!L110</f>
        <v>21545533.169043284</v>
      </c>
      <c r="M302" s="184">
        <f>'Flavor Groups'!M110</f>
        <v>459346.83607490733</v>
      </c>
      <c r="N302" s="125">
        <f>'Flavor Groups'!N110</f>
        <v>2.1784253862763028E-2</v>
      </c>
      <c r="O302" s="183">
        <f>'Flavor Groups'!O110</f>
        <v>3769146.7285662084</v>
      </c>
      <c r="P302" s="182">
        <f>'Flavor Groups'!P110</f>
        <v>98422.495319149923</v>
      </c>
      <c r="Q302" s="125">
        <f>'Flavor Groups'!Q110</f>
        <v>2.6812827405475543E-2</v>
      </c>
    </row>
    <row r="303" spans="2:17">
      <c r="B303" s="582" t="s">
        <v>95</v>
      </c>
      <c r="C303" s="135" t="s">
        <v>94</v>
      </c>
      <c r="D303" s="181">
        <f>'Cheddar Sharpness'!D43</f>
        <v>1330678858.4360838</v>
      </c>
      <c r="E303" s="180">
        <f>'Cheddar Sharpness'!E43</f>
        <v>1100075.1617722511</v>
      </c>
      <c r="F303" s="173">
        <f>'Cheddar Sharpness'!F43</f>
        <v>8.2738621856098728E-4</v>
      </c>
      <c r="G303" s="179">
        <f>'Cheddar Sharpness'!G43</f>
        <v>100</v>
      </c>
      <c r="H303" s="178">
        <f>'Cheddar Sharpness'!H43</f>
        <v>0</v>
      </c>
      <c r="I303" s="264">
        <f>'Cheddar Sharpness'!I43</f>
        <v>6.4501435074671036</v>
      </c>
      <c r="J303" s="265">
        <f>'Cheddar Sharpness'!J43</f>
        <v>9.1508870745471427E-4</v>
      </c>
      <c r="K303" s="173">
        <f>'Cheddar Sharpness'!K43</f>
        <v>1.418911919436572E-4</v>
      </c>
      <c r="L303" s="177">
        <f>'Cheddar Sharpness'!L43</f>
        <v>8583069599.2652426</v>
      </c>
      <c r="M303" s="176">
        <f>'Cheddar Sharpness'!M43</f>
        <v>8312325.1926765442</v>
      </c>
      <c r="N303" s="173">
        <f>'Cheddar Sharpness'!N43</f>
        <v>9.693948093213628E-4</v>
      </c>
      <c r="O303" s="175">
        <f>'Cheddar Sharpness'!O43</f>
        <v>2141213858.468467</v>
      </c>
      <c r="P303" s="174">
        <f>'Cheddar Sharpness'!P43</f>
        <v>11116727.53775835</v>
      </c>
      <c r="Q303" s="173">
        <f>'Cheddar Sharpness'!Q43</f>
        <v>5.2188829215037208E-3</v>
      </c>
    </row>
    <row r="304" spans="2:17">
      <c r="B304" s="583"/>
      <c r="C304" s="120" t="s">
        <v>93</v>
      </c>
      <c r="D304" s="172">
        <f>'Cheddar Sharpness'!D44</f>
        <v>42314745.811439164</v>
      </c>
      <c r="E304" s="171">
        <f>'Cheddar Sharpness'!E44</f>
        <v>250592.48872919381</v>
      </c>
      <c r="F304" s="164">
        <f>'Cheddar Sharpness'!F44</f>
        <v>5.9573881543908717E-3</v>
      </c>
      <c r="G304" s="170">
        <f>'Cheddar Sharpness'!G44</f>
        <v>3.1799367325314472</v>
      </c>
      <c r="H304" s="169">
        <f>'Cheddar Sharpness'!H44</f>
        <v>1.621647376498947E-2</v>
      </c>
      <c r="I304" s="266">
        <f>'Cheddar Sharpness'!I44</f>
        <v>6.4736224806027352</v>
      </c>
      <c r="J304" s="267">
        <f>'Cheddar Sharpness'!J44</f>
        <v>3.1633346228669978E-2</v>
      </c>
      <c r="K304" s="164">
        <f>'Cheddar Sharpness'!K44</f>
        <v>4.9104935709804835E-3</v>
      </c>
      <c r="L304" s="168">
        <f>'Cheddar Sharpness'!L44</f>
        <v>273929689.74592298</v>
      </c>
      <c r="M304" s="167">
        <f>'Cheddar Sharpness'!M44</f>
        <v>2952871.0943806171</v>
      </c>
      <c r="N304" s="164">
        <f>'Cheddar Sharpness'!N44</f>
        <v>1.0897135441603244E-2</v>
      </c>
      <c r="O304" s="166">
        <f>'Cheddar Sharpness'!O44</f>
        <v>75795738.782914013</v>
      </c>
      <c r="P304" s="165">
        <f>'Cheddar Sharpness'!P44</f>
        <v>582127.01495699584</v>
      </c>
      <c r="Q304" s="164">
        <f>'Cheddar Sharpness'!Q44</f>
        <v>7.7396497957434524E-3</v>
      </c>
    </row>
    <row r="305" spans="2:17">
      <c r="B305" s="583"/>
      <c r="C305" s="120" t="s">
        <v>92</v>
      </c>
      <c r="D305" s="172">
        <f>'Cheddar Sharpness'!D45</f>
        <v>124610497.68620341</v>
      </c>
      <c r="E305" s="171">
        <f>'Cheddar Sharpness'!E45</f>
        <v>216235.14303264022</v>
      </c>
      <c r="F305" s="164">
        <f>'Cheddar Sharpness'!F45</f>
        <v>1.7383047948662123E-3</v>
      </c>
      <c r="G305" s="170">
        <f>'Cheddar Sharpness'!G45</f>
        <v>9.3644305608533713</v>
      </c>
      <c r="H305" s="169">
        <f>'Cheddar Sharpness'!H45</f>
        <v>8.5154313392745706E-3</v>
      </c>
      <c r="I305" s="266">
        <f>'Cheddar Sharpness'!I45</f>
        <v>5.7987300552560725</v>
      </c>
      <c r="J305" s="267">
        <f>'Cheddar Sharpness'!J45</f>
        <v>-1.6972543544184759E-3</v>
      </c>
      <c r="K305" s="164">
        <f>'Cheddar Sharpness'!K45</f>
        <v>-2.9260850344704168E-4</v>
      </c>
      <c r="L305" s="168">
        <f>'Cheddar Sharpness'!L45</f>
        <v>722582638.13340497</v>
      </c>
      <c r="M305" s="167">
        <f>'Cheddar Sharpness'!M45</f>
        <v>1042760.5191398859</v>
      </c>
      <c r="N305" s="164">
        <f>'Cheddar Sharpness'!N45</f>
        <v>1.4451876486545976E-3</v>
      </c>
      <c r="O305" s="166">
        <f>'Cheddar Sharpness'!O45</f>
        <v>209537573.42524076</v>
      </c>
      <c r="P305" s="165">
        <f>'Cheddar Sharpness'!P45</f>
        <v>972171.8115426302</v>
      </c>
      <c r="Q305" s="164">
        <f>'Cheddar Sharpness'!Q45</f>
        <v>4.6612324192833914E-3</v>
      </c>
    </row>
    <row r="306" spans="2:17">
      <c r="B306" s="583"/>
      <c r="C306" s="120" t="s">
        <v>91</v>
      </c>
      <c r="D306" s="172">
        <f>'Cheddar Sharpness'!D46</f>
        <v>30173983.815190759</v>
      </c>
      <c r="E306" s="171">
        <f>'Cheddar Sharpness'!E46</f>
        <v>128185.89491684362</v>
      </c>
      <c r="F306" s="164">
        <f>'Cheddar Sharpness'!F46</f>
        <v>4.2663501650707699E-3</v>
      </c>
      <c r="G306" s="170">
        <f>'Cheddar Sharpness'!G46</f>
        <v>2.2675631782903314</v>
      </c>
      <c r="H306" s="169">
        <f>'Cheddar Sharpness'!H46</f>
        <v>7.764940063253345E-3</v>
      </c>
      <c r="I306" s="266">
        <f>'Cheddar Sharpness'!I46</f>
        <v>5.8664966603749287</v>
      </c>
      <c r="J306" s="267">
        <f>'Cheddar Sharpness'!J46</f>
        <v>0.12132119248832396</v>
      </c>
      <c r="K306" s="164">
        <f>'Cheddar Sharpness'!K46</f>
        <v>2.1117056070169542E-2</v>
      </c>
      <c r="L306" s="168">
        <f>'Cheddar Sharpness'!L46</f>
        <v>177015575.28202373</v>
      </c>
      <c r="M306" s="167">
        <f>'Cheddar Sharpness'!M46</f>
        <v>4397194.1573876739</v>
      </c>
      <c r="N306" s="164">
        <f>'Cheddar Sharpness'!N46</f>
        <v>2.5473498990891113E-2</v>
      </c>
      <c r="O306" s="166">
        <f>'Cheddar Sharpness'!O46</f>
        <v>44380271.567979611</v>
      </c>
      <c r="P306" s="165">
        <f>'Cheddar Sharpness'!P46</f>
        <v>821662.92790014297</v>
      </c>
      <c r="Q306" s="164">
        <f>'Cheddar Sharpness'!Q46</f>
        <v>1.8863387825113136E-2</v>
      </c>
    </row>
    <row r="307" spans="2:17" ht="15" thickBot="1">
      <c r="B307" s="584"/>
      <c r="C307" s="119" t="s">
        <v>90</v>
      </c>
      <c r="D307" s="163">
        <f>'Cheddar Sharpness'!D47</f>
        <v>65772308.027762659</v>
      </c>
      <c r="E307" s="162">
        <f>'Cheddar Sharpness'!E47</f>
        <v>-1731033.1392698213</v>
      </c>
      <c r="F307" s="155">
        <f>'Cheddar Sharpness'!F47</f>
        <v>-2.5643666066639519E-2</v>
      </c>
      <c r="G307" s="161">
        <f>'Cheddar Sharpness'!G47</f>
        <v>4.9427634331745027</v>
      </c>
      <c r="H307" s="160">
        <f>'Cheddar Sharpness'!H47</f>
        <v>-0.13428367499265192</v>
      </c>
      <c r="I307" s="270">
        <f>'Cheddar Sharpness'!I47</f>
        <v>5.5913925446115025</v>
      </c>
      <c r="J307" s="271">
        <f>'Cheddar Sharpness'!J47</f>
        <v>2.5680549750407344E-2</v>
      </c>
      <c r="K307" s="155">
        <f>'Cheddar Sharpness'!K47</f>
        <v>4.6140637126244723E-3</v>
      </c>
      <c r="L307" s="159">
        <f>'Cheddar Sharpness'!L47</f>
        <v>367758792.74832338</v>
      </c>
      <c r="M307" s="158">
        <f>'Cheddar Sharpness'!M47</f>
        <v>-7945362.8782300353</v>
      </c>
      <c r="N307" s="155">
        <f>'Cheddar Sharpness'!N47</f>
        <v>-2.1147923863071814E-2</v>
      </c>
      <c r="O307" s="157">
        <f>'Cheddar Sharpness'!O47</f>
        <v>100791425.58790897</v>
      </c>
      <c r="P307" s="156">
        <f>'Cheddar Sharpness'!P47</f>
        <v>-1059847.0323110521</v>
      </c>
      <c r="Q307" s="155">
        <f>'Cheddar Sharpness'!Q47</f>
        <v>-1.0405830040661132E-2</v>
      </c>
    </row>
    <row r="308" spans="2:17">
      <c r="B308" s="573" t="s">
        <v>63</v>
      </c>
      <c r="C308" s="402" t="s">
        <v>287</v>
      </c>
      <c r="D308" s="348">
        <f>Size!D51</f>
        <v>2526398.5995376245</v>
      </c>
      <c r="E308" s="349">
        <f>Size!E51</f>
        <v>1175758.5015074834</v>
      </c>
      <c r="F308" s="352">
        <f>Size!F51</f>
        <v>0.87051946941474934</v>
      </c>
      <c r="G308" s="364">
        <f>Size!G51</f>
        <v>0.18985787468712334</v>
      </c>
      <c r="H308" s="365">
        <f>Size!H51</f>
        <v>8.8273815508323722E-2</v>
      </c>
      <c r="I308" s="363">
        <f>Size!I51</f>
        <v>16.052177517843109</v>
      </c>
      <c r="J308" s="350">
        <f>Size!J51</f>
        <v>-3.4846623440033717</v>
      </c>
      <c r="K308" s="352">
        <f>Size!K51</f>
        <v>-0.17836366416702698</v>
      </c>
      <c r="L308" s="368">
        <f>Size!L51</f>
        <v>40554198.800608173</v>
      </c>
      <c r="M308" s="371">
        <f>Size!M51</f>
        <v>14166959.494404674</v>
      </c>
      <c r="N308" s="352">
        <f>Size!N51</f>
        <v>0.53688676295417148</v>
      </c>
      <c r="O308" s="360">
        <f>Size!O51</f>
        <v>15389678.546322839</v>
      </c>
      <c r="P308" s="351">
        <f>Size!P51</f>
        <v>6657295.5736912694</v>
      </c>
      <c r="Q308" s="352">
        <f>Size!Q51</f>
        <v>0.76236871362102465</v>
      </c>
    </row>
    <row r="309" spans="2:17">
      <c r="B309" s="574"/>
      <c r="C309" s="402" t="s">
        <v>288</v>
      </c>
      <c r="D309" s="172">
        <f>Size!D52</f>
        <v>170689817.51933017</v>
      </c>
      <c r="E309" s="397">
        <f>Size!E52</f>
        <v>2785950.3669503033</v>
      </c>
      <c r="F309" s="356">
        <f>Size!F52</f>
        <v>1.6592532466342395E-2</v>
      </c>
      <c r="G309" s="344">
        <f>Size!G52</f>
        <v>12.82727357071998</v>
      </c>
      <c r="H309" s="366">
        <f>Size!H52</f>
        <v>0.19892320408068365</v>
      </c>
      <c r="I309" s="346">
        <f>Size!I52</f>
        <v>9.7841987528503491</v>
      </c>
      <c r="J309" s="398">
        <f>Size!J52</f>
        <v>-1.7453792206740815E-3</v>
      </c>
      <c r="K309" s="356">
        <f>Size!K52</f>
        <v>-1.7835573115056224E-4</v>
      </c>
      <c r="L309" s="369">
        <f>Size!L52</f>
        <v>1670063099.6968839</v>
      </c>
      <c r="M309" s="399">
        <f>Size!M52</f>
        <v>26965236.185019493</v>
      </c>
      <c r="N309" s="356">
        <f>Size!N52</f>
        <v>1.6411217361932125E-2</v>
      </c>
      <c r="O309" s="400">
        <f>Size!O52</f>
        <v>438957969.75380659</v>
      </c>
      <c r="P309" s="401">
        <f>Size!P52</f>
        <v>6881955.1054071188</v>
      </c>
      <c r="Q309" s="356">
        <f>Size!Q52</f>
        <v>1.5927649006407561E-2</v>
      </c>
    </row>
    <row r="310" spans="2:17">
      <c r="B310" s="574"/>
      <c r="C310" s="114" t="s">
        <v>89</v>
      </c>
      <c r="D310" s="172">
        <f>Size!D53</f>
        <v>537101479.31110001</v>
      </c>
      <c r="E310" s="353">
        <f>Size!E53</f>
        <v>11047492.237152517</v>
      </c>
      <c r="F310" s="356">
        <f>Size!F53</f>
        <v>2.1000681505336769E-2</v>
      </c>
      <c r="G310" s="344">
        <f>Size!G53</f>
        <v>40.362967811958988</v>
      </c>
      <c r="H310" s="366">
        <f>Size!H53</f>
        <v>0.79750590089788886</v>
      </c>
      <c r="I310" s="346">
        <f>Size!I53</f>
        <v>6.2407067493660753</v>
      </c>
      <c r="J310" s="354">
        <f>Size!J53</f>
        <v>-2.9637877911081745E-4</v>
      </c>
      <c r="K310" s="356">
        <f>Size!K53</f>
        <v>-4.7488964998948917E-5</v>
      </c>
      <c r="L310" s="369">
        <f>Size!L53</f>
        <v>3351892827.0312853</v>
      </c>
      <c r="M310" s="372">
        <f>Size!M53</f>
        <v>68788248.12953186</v>
      </c>
      <c r="N310" s="356">
        <f>Size!N53</f>
        <v>2.0952195239708916E-2</v>
      </c>
      <c r="O310" s="361">
        <f>Size!O53</f>
        <v>1050620155.0330982</v>
      </c>
      <c r="P310" s="355">
        <f>Size!P53</f>
        <v>20755925.877369881</v>
      </c>
      <c r="Q310" s="356">
        <f>Size!Q53</f>
        <v>2.0154040979154471E-2</v>
      </c>
    </row>
    <row r="311" spans="2:17">
      <c r="B311" s="574"/>
      <c r="C311" s="114" t="s">
        <v>88</v>
      </c>
      <c r="D311" s="172">
        <f>Size!D54</f>
        <v>137125844.94983959</v>
      </c>
      <c r="E311" s="353">
        <f>Size!E54</f>
        <v>-181925.61828356981</v>
      </c>
      <c r="F311" s="356">
        <f>Size!F54</f>
        <v>-1.3249477253241848E-3</v>
      </c>
      <c r="G311" s="344">
        <f>Size!G54</f>
        <v>10.304954052625469</v>
      </c>
      <c r="H311" s="366">
        <f>Size!H54</f>
        <v>-2.2209128331708072E-2</v>
      </c>
      <c r="I311" s="346">
        <f>Size!I54</f>
        <v>5.3738423470631762</v>
      </c>
      <c r="J311" s="354">
        <f>Size!J54</f>
        <v>5.2050383682730406E-2</v>
      </c>
      <c r="K311" s="356">
        <f>Size!K54</f>
        <v>9.7806122525818488E-3</v>
      </c>
      <c r="L311" s="369">
        <f>Size!L54</f>
        <v>736892672.4682672</v>
      </c>
      <c r="M311" s="372">
        <f>Size!M54</f>
        <v>6169282.5491431952</v>
      </c>
      <c r="N311" s="356">
        <f>Size!N54</f>
        <v>8.44270572730128E-3</v>
      </c>
      <c r="O311" s="361">
        <f>Size!O54</f>
        <v>176954207.02099425</v>
      </c>
      <c r="P311" s="355">
        <f>Size!P54</f>
        <v>-480653.41158816218</v>
      </c>
      <c r="Q311" s="356">
        <f>Size!Q54</f>
        <v>-2.7089006659477138E-3</v>
      </c>
    </row>
    <row r="312" spans="2:17">
      <c r="B312" s="574"/>
      <c r="C312" s="114" t="s">
        <v>87</v>
      </c>
      <c r="D312" s="172">
        <f>Size!D55</f>
        <v>209709674.94108039</v>
      </c>
      <c r="E312" s="353">
        <f>Size!E55</f>
        <v>-293878.85826271772</v>
      </c>
      <c r="F312" s="356">
        <f>Size!F55</f>
        <v>-1.3993994527517228E-3</v>
      </c>
      <c r="G312" s="344">
        <f>Size!G55</f>
        <v>15.759600718955381</v>
      </c>
      <c r="H312" s="366">
        <f>Size!H55</f>
        <v>-3.5142431365800419E-2</v>
      </c>
      <c r="I312" s="346">
        <f>Size!I55</f>
        <v>5.4462746794431904</v>
      </c>
      <c r="J312" s="354">
        <f>Size!J55</f>
        <v>1.3701211893223153E-2</v>
      </c>
      <c r="K312" s="356">
        <f>Size!K55</f>
        <v>2.5220481554577585E-3</v>
      </c>
      <c r="L312" s="369">
        <f>Size!L55</f>
        <v>1142136492.6658683</v>
      </c>
      <c r="M312" s="372">
        <f>Size!M55</f>
        <v>1276758.204354763</v>
      </c>
      <c r="N312" s="356">
        <f>Size!N55</f>
        <v>1.1191193498974645E-3</v>
      </c>
      <c r="O312" s="361">
        <f>Size!O55</f>
        <v>201108385.69334817</v>
      </c>
      <c r="P312" s="355">
        <f>Size!P55</f>
        <v>-78796.421530008316</v>
      </c>
      <c r="Q312" s="356">
        <f>Size!Q55</f>
        <v>-3.916572651483107E-4</v>
      </c>
    </row>
    <row r="313" spans="2:17" ht="15" thickBot="1">
      <c r="B313" s="575"/>
      <c r="C313" s="109" t="s">
        <v>86</v>
      </c>
      <c r="D313" s="163">
        <f>Size!D56</f>
        <v>173491369.80969441</v>
      </c>
      <c r="E313" s="162">
        <f>Size!E56</f>
        <v>-1359196.7754445374</v>
      </c>
      <c r="F313" s="359">
        <f>Size!F56</f>
        <v>-7.7734765290721078E-3</v>
      </c>
      <c r="G313" s="345">
        <f>Size!G56</f>
        <v>13.037809138532099</v>
      </c>
      <c r="H313" s="367">
        <f>Size!H56</f>
        <v>-0.11301492580351891</v>
      </c>
      <c r="I313" s="347">
        <f>Size!I56</f>
        <v>4.0311207605228505</v>
      </c>
      <c r="J313" s="357">
        <f>Size!J56</f>
        <v>5.6618467736750056E-2</v>
      </c>
      <c r="K313" s="359">
        <f>Size!K56</f>
        <v>1.4245423342569234E-2</v>
      </c>
      <c r="L313" s="370">
        <f>Size!L56</f>
        <v>699364662.61140645</v>
      </c>
      <c r="M313" s="373">
        <f>Size!M56</f>
        <v>4420684.8238229752</v>
      </c>
      <c r="N313" s="359">
        <f>Size!N56</f>
        <v>6.3612103494969799E-3</v>
      </c>
      <c r="O313" s="362">
        <f>Size!O56</f>
        <v>83691212.588728547</v>
      </c>
      <c r="P313" s="358">
        <f>Size!P56</f>
        <v>-814251.25949439406</v>
      </c>
      <c r="Q313" s="359">
        <f>Size!Q56</f>
        <v>-9.6354865403358997E-3</v>
      </c>
    </row>
    <row r="314" spans="2:17">
      <c r="B314" s="573" t="s">
        <v>85</v>
      </c>
      <c r="C314" s="135" t="s">
        <v>182</v>
      </c>
      <c r="D314" s="144">
        <f>Variety!D395</f>
        <v>209320.77335498156</v>
      </c>
      <c r="E314" s="143">
        <f>Variety!E395</f>
        <v>41409.788314707694</v>
      </c>
      <c r="F314" s="142">
        <f>Variety!F395</f>
        <v>0.24661750572647437</v>
      </c>
      <c r="G314" s="148">
        <f>Variety!G395</f>
        <v>1.5730374915627007E-2</v>
      </c>
      <c r="H314" s="147">
        <f>Variety!H395</f>
        <v>3.1014891998994536E-3</v>
      </c>
      <c r="I314" s="272">
        <f>Variety!I395</f>
        <v>5.5420405797702816</v>
      </c>
      <c r="J314" s="273">
        <f>Variety!J395</f>
        <v>-0.21449380597446055</v>
      </c>
      <c r="K314" s="142">
        <f>Variety!K395</f>
        <v>-3.7260926731476608E-2</v>
      </c>
      <c r="L314" s="146">
        <f>Variety!L395</f>
        <v>1160064.2201222058</v>
      </c>
      <c r="M314" s="145">
        <f>Variety!M395</f>
        <v>193478.86099359824</v>
      </c>
      <c r="N314" s="142">
        <f>Variety!N395</f>
        <v>0.20016738218342411</v>
      </c>
      <c r="O314" s="144">
        <f>Variety!O395</f>
        <v>385386.20662945753</v>
      </c>
      <c r="P314" s="143">
        <f>Variety!P395</f>
        <v>91534.140633676492</v>
      </c>
      <c r="Q314" s="142">
        <f>Variety!Q395</f>
        <v>0.31149735266789202</v>
      </c>
    </row>
    <row r="315" spans="2:17">
      <c r="B315" s="574"/>
      <c r="C315" s="135" t="s">
        <v>169</v>
      </c>
      <c r="D315" s="139">
        <f>Variety!D396</f>
        <v>1664702.7771708732</v>
      </c>
      <c r="E315" s="102">
        <f>Variety!E396</f>
        <v>-19496.20651429845</v>
      </c>
      <c r="F315" s="101">
        <f>Variety!F396</f>
        <v>-1.1575951952921311E-2</v>
      </c>
      <c r="G315" s="141">
        <f>Variety!G396</f>
        <v>0.12510176791471386</v>
      </c>
      <c r="H315" s="104">
        <f>Variety!H396</f>
        <v>-1.5698520653784076E-3</v>
      </c>
      <c r="I315" s="274">
        <f>Variety!I396</f>
        <v>11.543591366975846</v>
      </c>
      <c r="J315" s="275">
        <f>Variety!J396</f>
        <v>2.7364015896454319E-2</v>
      </c>
      <c r="K315" s="101">
        <f>Variety!K396</f>
        <v>2.3761267524724187E-3</v>
      </c>
      <c r="L315" s="140">
        <f>Variety!L396</f>
        <v>19216648.607130408</v>
      </c>
      <c r="M315" s="103">
        <f>Variety!M396</f>
        <v>-178969.79344487935</v>
      </c>
      <c r="N315" s="101">
        <f>Variety!N396</f>
        <v>-9.227331129569501E-3</v>
      </c>
      <c r="O315" s="139">
        <f>Variety!O396</f>
        <v>3647842.828486023</v>
      </c>
      <c r="P315" s="102">
        <f>Variety!P396</f>
        <v>-73530.900691812858</v>
      </c>
      <c r="Q315" s="101">
        <f>Variety!Q396</f>
        <v>-1.9759074482437983E-2</v>
      </c>
    </row>
    <row r="316" spans="2:17">
      <c r="B316" s="574"/>
      <c r="C316" s="135" t="s">
        <v>164</v>
      </c>
      <c r="D316" s="139">
        <f>Variety!D397</f>
        <v>7736046.1714622909</v>
      </c>
      <c r="E316" s="102">
        <f>Variety!E397</f>
        <v>-616523.13504186273</v>
      </c>
      <c r="F316" s="101">
        <f>Variety!F397</f>
        <v>-7.3812393817765221E-2</v>
      </c>
      <c r="G316" s="141">
        <f>Variety!G397</f>
        <v>0.58136086873389481</v>
      </c>
      <c r="H316" s="104">
        <f>Variety!H397</f>
        <v>-4.685081842423966E-2</v>
      </c>
      <c r="I316" s="274">
        <f>Variety!I397</f>
        <v>8.9245014808831762</v>
      </c>
      <c r="J316" s="275">
        <f>Variety!J397</f>
        <v>-0.14182494192716</v>
      </c>
      <c r="K316" s="101">
        <f>Variety!K397</f>
        <v>-1.5643043865080447E-2</v>
      </c>
      <c r="L316" s="140">
        <f>Variety!L397</f>
        <v>69040355.513395846</v>
      </c>
      <c r="M316" s="103">
        <f>Variety!M397</f>
        <v>-6686764.2885173708</v>
      </c>
      <c r="N316" s="101">
        <f>Variety!N397</f>
        <v>-8.8300787168567749E-2</v>
      </c>
      <c r="O316" s="139">
        <f>Variety!O397</f>
        <v>16115627.158214131</v>
      </c>
      <c r="P316" s="102">
        <f>Variety!P397</f>
        <v>-1215215.5809395257</v>
      </c>
      <c r="Q316" s="101">
        <f>Variety!Q397</f>
        <v>-7.0118666427808701E-2</v>
      </c>
    </row>
    <row r="317" spans="2:17">
      <c r="B317" s="574"/>
      <c r="C317" s="135" t="s">
        <v>166</v>
      </c>
      <c r="D317" s="139">
        <f>Variety!D398</f>
        <v>3172120.283391153</v>
      </c>
      <c r="E317" s="102">
        <f>Variety!E398</f>
        <v>-322603.41364545468</v>
      </c>
      <c r="F317" s="101">
        <f>Variety!F398</f>
        <v>-9.2311564979803709E-2</v>
      </c>
      <c r="G317" s="141">
        <f>Variety!G398</f>
        <v>0.23838360873331024</v>
      </c>
      <c r="H317" s="104">
        <f>Variety!H398</f>
        <v>-2.4460815455699475E-2</v>
      </c>
      <c r="I317" s="274">
        <f>Variety!I398</f>
        <v>15.36627292087495</v>
      </c>
      <c r="J317" s="275">
        <f>Variety!J398</f>
        <v>0.53010485697446619</v>
      </c>
      <c r="K317" s="101">
        <f>Variety!K398</f>
        <v>3.5730577780681977E-2</v>
      </c>
      <c r="L317" s="140">
        <f>Variety!L398</f>
        <v>48743666.012431644</v>
      </c>
      <c r="M317" s="103">
        <f>Variety!M398</f>
        <v>-3104642.0936991051</v>
      </c>
      <c r="N317" s="101">
        <f>Variety!N398</f>
        <v>-5.9879332751689149E-2</v>
      </c>
      <c r="O317" s="139">
        <f>Variety!O398</f>
        <v>10138802.552350899</v>
      </c>
      <c r="P317" s="102">
        <f>Variety!P398</f>
        <v>-1065669.5190736987</v>
      </c>
      <c r="Q317" s="101">
        <f>Variety!Q398</f>
        <v>-9.5111087098118274E-2</v>
      </c>
    </row>
    <row r="318" spans="2:17">
      <c r="B318" s="574"/>
      <c r="C318" s="135" t="s">
        <v>162</v>
      </c>
      <c r="D318" s="139">
        <f>Variety!D399</f>
        <v>4631789.4447533246</v>
      </c>
      <c r="E318" s="102">
        <f>Variety!E399</f>
        <v>-288889.10718435142</v>
      </c>
      <c r="F318" s="101">
        <f>Variety!F399</f>
        <v>-5.8709201207746441E-2</v>
      </c>
      <c r="G318" s="141">
        <f>Variety!G399</f>
        <v>0.34807717995887905</v>
      </c>
      <c r="H318" s="104">
        <f>Variety!H399</f>
        <v>-2.2015861073234388E-2</v>
      </c>
      <c r="I318" s="274">
        <f>Variety!I399</f>
        <v>15.050787773583673</v>
      </c>
      <c r="J318" s="275">
        <f>Variety!J399</f>
        <v>0.16442633118216676</v>
      </c>
      <c r="K318" s="101">
        <f>Variety!K399</f>
        <v>1.1045434562258021E-2</v>
      </c>
      <c r="L318" s="140">
        <f>Variety!L399</f>
        <v>69712079.944907248</v>
      </c>
      <c r="M318" s="103">
        <f>Variety!M399</f>
        <v>-3538919.5211098492</v>
      </c>
      <c r="N318" s="101">
        <f>Variety!N399</f>
        <v>-4.8312235285631007E-2</v>
      </c>
      <c r="O318" s="139">
        <f>Variety!O399</f>
        <v>10121110.677992022</v>
      </c>
      <c r="P318" s="102">
        <f>Variety!P399</f>
        <v>-686270.58070990443</v>
      </c>
      <c r="Q318" s="101">
        <f>Variety!Q399</f>
        <v>-6.3500173102279581E-2</v>
      </c>
    </row>
    <row r="319" spans="2:17">
      <c r="B319" s="574"/>
      <c r="C319" s="135" t="s">
        <v>226</v>
      </c>
      <c r="D319" s="139">
        <f>Variety!D400</f>
        <v>1699714.6307297451</v>
      </c>
      <c r="E319" s="102">
        <f>Variety!E400</f>
        <v>297027.42285022419</v>
      </c>
      <c r="F319" s="101">
        <f>Variety!F400</f>
        <v>0.21175599319769112</v>
      </c>
      <c r="G319" s="141">
        <f>Variety!G400</f>
        <v>0.12773289512748257</v>
      </c>
      <c r="H319" s="104">
        <f>Variety!H400</f>
        <v>2.223427966182609E-2</v>
      </c>
      <c r="I319" s="274">
        <f>Variety!I400</f>
        <v>13.440674938520786</v>
      </c>
      <c r="J319" s="275">
        <f>Variety!J400</f>
        <v>-0.60395725334062078</v>
      </c>
      <c r="K319" s="101">
        <f>Variety!K400</f>
        <v>-4.3002710579391486E-2</v>
      </c>
      <c r="L319" s="140">
        <f>Variety!L400</f>
        <v>22845311.839886397</v>
      </c>
      <c r="M319" s="103">
        <f>Variety!M400</f>
        <v>3145085.9249894843</v>
      </c>
      <c r="N319" s="101">
        <f>Variety!N400</f>
        <v>0.15964720092936771</v>
      </c>
      <c r="O319" s="139">
        <f>Variety!O400</f>
        <v>3500333.4107800727</v>
      </c>
      <c r="P319" s="102">
        <f>Variety!P400</f>
        <v>660147.52781820903</v>
      </c>
      <c r="Q319" s="101">
        <f>Variety!Q400</f>
        <v>0.23243109959048872</v>
      </c>
    </row>
    <row r="320" spans="2:17">
      <c r="B320" s="574"/>
      <c r="C320" s="135" t="s">
        <v>146</v>
      </c>
      <c r="D320" s="139">
        <f>Variety!D401</f>
        <v>270734714.80481791</v>
      </c>
      <c r="E320" s="102">
        <f>Variety!E401</f>
        <v>-677328.21112650633</v>
      </c>
      <c r="F320" s="101">
        <f>Variety!F401</f>
        <v>-2.4955716909242525E-3</v>
      </c>
      <c r="G320" s="141">
        <f>Variety!G401</f>
        <v>20.345608791215501</v>
      </c>
      <c r="H320" s="104">
        <f>Variety!H401</f>
        <v>-6.7776743378122006E-2</v>
      </c>
      <c r="I320" s="274">
        <f>Variety!I401</f>
        <v>6.0110034548514051</v>
      </c>
      <c r="J320" s="275">
        <f>Variety!J401</f>
        <v>1.0261033451074653E-2</v>
      </c>
      <c r="K320" s="101">
        <f>Variety!K401</f>
        <v>1.7099606566149097E-3</v>
      </c>
      <c r="L320" s="140">
        <f>Variety!L401</f>
        <v>1627387306.0399704</v>
      </c>
      <c r="M320" s="103">
        <f>Variety!M401</f>
        <v>-1286454.1647386551</v>
      </c>
      <c r="N320" s="101">
        <f>Variety!N401</f>
        <v>-7.8987836371659833E-4</v>
      </c>
      <c r="O320" s="139">
        <f>Variety!O401</f>
        <v>453998492.18148535</v>
      </c>
      <c r="P320" s="102">
        <f>Variety!P401</f>
        <v>712074.28356409073</v>
      </c>
      <c r="Q320" s="101">
        <f>Variety!Q401</f>
        <v>1.5709146699481467E-3</v>
      </c>
    </row>
    <row r="321" spans="2:17">
      <c r="B321" s="574"/>
      <c r="C321" s="135" t="s">
        <v>227</v>
      </c>
      <c r="D321" s="139">
        <f>Variety!D402</f>
        <v>22470497.036027934</v>
      </c>
      <c r="E321" s="102">
        <f>Variety!E402</f>
        <v>-1211213.7814708315</v>
      </c>
      <c r="F321" s="101">
        <f>Variety!F402</f>
        <v>-5.1145535506490848E-2</v>
      </c>
      <c r="G321" s="141">
        <f>Variety!G402</f>
        <v>1.6886491352569462</v>
      </c>
      <c r="H321" s="104">
        <f>Variety!H402</f>
        <v>-9.2494721384519529E-2</v>
      </c>
      <c r="I321" s="274">
        <f>Variety!I402</f>
        <v>4.9655179147525983</v>
      </c>
      <c r="J321" s="275">
        <f>Variety!J402</f>
        <v>1.5169588813844115E-2</v>
      </c>
      <c r="K321" s="101">
        <f>Variety!K402</f>
        <v>3.0643477620269166E-3</v>
      </c>
      <c r="L321" s="140">
        <f>Variety!L402</f>
        <v>111577655.58579187</v>
      </c>
      <c r="M321" s="103">
        <f>Variety!M402</f>
        <v>-5655061.914978832</v>
      </c>
      <c r="N321" s="101">
        <f>Variety!N402</f>
        <v>-4.8237915451730909E-2</v>
      </c>
      <c r="O321" s="139">
        <f>Variety!O402</f>
        <v>35783126.746981002</v>
      </c>
      <c r="P321" s="102">
        <f>Variety!P402</f>
        <v>-1502839.1884875372</v>
      </c>
      <c r="Q321" s="101">
        <f>Variety!Q402</f>
        <v>-4.0305759842417029E-2</v>
      </c>
    </row>
    <row r="322" spans="2:17">
      <c r="B322" s="574"/>
      <c r="C322" s="135" t="s">
        <v>228</v>
      </c>
      <c r="D322" s="139">
        <f>Variety!D403</f>
        <v>72135351.668036625</v>
      </c>
      <c r="E322" s="102">
        <f>Variety!E403</f>
        <v>-875192.57413381338</v>
      </c>
      <c r="F322" s="101">
        <f>Variety!F403</f>
        <v>-1.1987207919322803E-2</v>
      </c>
      <c r="G322" s="141">
        <f>Variety!G403</f>
        <v>5.4209436943197282</v>
      </c>
      <c r="H322" s="104">
        <f>Variety!H403</f>
        <v>-7.0310014044181912E-2</v>
      </c>
      <c r="I322" s="274">
        <f>Variety!I403</f>
        <v>4.820807250055795</v>
      </c>
      <c r="J322" s="275">
        <f>Variety!J403</f>
        <v>2.2396938457282189E-2</v>
      </c>
      <c r="K322" s="101">
        <f>Variety!K403</f>
        <v>4.6675746763767297E-3</v>
      </c>
      <c r="L322" s="140">
        <f>Variety!L403</f>
        <v>347750626.30659533</v>
      </c>
      <c r="M322" s="103">
        <f>Variety!M403</f>
        <v>-2583922.0404547453</v>
      </c>
      <c r="N322" s="101">
        <f>Variety!N403</f>
        <v>-7.375584431070864E-3</v>
      </c>
      <c r="O322" s="139">
        <f>Variety!O403</f>
        <v>96592391.082468823</v>
      </c>
      <c r="P322" s="102">
        <f>Variety!P403</f>
        <v>742402.35924296081</v>
      </c>
      <c r="Q322" s="101">
        <f>Variety!Q403</f>
        <v>7.7454611015834764E-3</v>
      </c>
    </row>
    <row r="323" spans="2:17">
      <c r="B323" s="574"/>
      <c r="C323" s="135" t="s">
        <v>229</v>
      </c>
      <c r="D323" s="139">
        <f>Variety!D404</f>
        <v>3210878.8442154299</v>
      </c>
      <c r="E323" s="102">
        <f>Variety!E404</f>
        <v>-32979.40938571142</v>
      </c>
      <c r="F323" s="101">
        <f>Variety!F404</f>
        <v>-1.0166723329880278E-2</v>
      </c>
      <c r="G323" s="141">
        <f>Variety!G404</f>
        <v>0.24129629954361054</v>
      </c>
      <c r="H323" s="104">
        <f>Variety!H404</f>
        <v>-2.6800856400182038E-3</v>
      </c>
      <c r="I323" s="274">
        <f>Variety!I404</f>
        <v>6.3126966422669835</v>
      </c>
      <c r="J323" s="275">
        <f>Variety!J404</f>
        <v>-1.4694380947708474E-2</v>
      </c>
      <c r="K323" s="101">
        <f>Variety!K404</f>
        <v>-2.3223443744500639E-3</v>
      </c>
      <c r="L323" s="140">
        <f>Variety!L404</f>
        <v>20269304.098604836</v>
      </c>
      <c r="M323" s="103">
        <f>Variety!M404</f>
        <v>-255855.49581191316</v>
      </c>
      <c r="N323" s="101">
        <f>Variety!N404</f>
        <v>-1.2465457071598652E-2</v>
      </c>
      <c r="O323" s="139">
        <f>Variety!O404</f>
        <v>5677204.8235740718</v>
      </c>
      <c r="P323" s="102">
        <f>Variety!P404</f>
        <v>69100.666853667237</v>
      </c>
      <c r="Q323" s="101">
        <f>Variety!Q404</f>
        <v>1.2321573373572472E-2</v>
      </c>
    </row>
    <row r="324" spans="2:17">
      <c r="B324" s="574"/>
      <c r="C324" s="135" t="s">
        <v>153</v>
      </c>
      <c r="D324" s="139">
        <f>Variety!D405</f>
        <v>14795786.309434917</v>
      </c>
      <c r="E324" s="102">
        <f>Variety!E405</f>
        <v>-1493115.5829192176</v>
      </c>
      <c r="F324" s="101">
        <f>Variety!F405</f>
        <v>-9.1664594260959534E-2</v>
      </c>
      <c r="G324" s="141">
        <f>Variety!G405</f>
        <v>1.111897601411062</v>
      </c>
      <c r="H324" s="104">
        <f>Variety!H405</f>
        <v>-0.11321986415498464</v>
      </c>
      <c r="I324" s="274">
        <f>Variety!I405</f>
        <v>5.5142131182612175</v>
      </c>
      <c r="J324" s="275">
        <f>Variety!J405</f>
        <v>5.3789914427556873E-2</v>
      </c>
      <c r="K324" s="101">
        <f>Variety!K405</f>
        <v>9.8508691395553342E-3</v>
      </c>
      <c r="L324" s="140">
        <f>Variety!L405</f>
        <v>81587118.962475747</v>
      </c>
      <c r="M324" s="103">
        <f>Variety!M405</f>
        <v>-7357178.8955047876</v>
      </c>
      <c r="N324" s="101">
        <f>Variety!N405</f>
        <v>-8.2716701044199245E-2</v>
      </c>
      <c r="O324" s="139">
        <f>Variety!O405</f>
        <v>15174997.821903057</v>
      </c>
      <c r="P324" s="102">
        <f>Variety!P405</f>
        <v>-1580586.6277972125</v>
      </c>
      <c r="Q324" s="101">
        <f>Variety!Q405</f>
        <v>-9.4331930500071964E-2</v>
      </c>
    </row>
    <row r="325" spans="2:17">
      <c r="B325" s="574"/>
      <c r="C325" s="135" t="s">
        <v>148</v>
      </c>
      <c r="D325" s="139">
        <f>Variety!D406</f>
        <v>100528508.97681551</v>
      </c>
      <c r="E325" s="102">
        <f>Variety!E406</f>
        <v>-4775524.4100435227</v>
      </c>
      <c r="F325" s="101">
        <f>Variety!F406</f>
        <v>-4.5349871761317211E-2</v>
      </c>
      <c r="G325" s="141">
        <f>Variety!G406</f>
        <v>7.5546784514908687</v>
      </c>
      <c r="H325" s="104">
        <f>Variety!H406</f>
        <v>-0.36542637505653275</v>
      </c>
      <c r="I325" s="274">
        <f>Variety!I406</f>
        <v>4.8373715248077218</v>
      </c>
      <c r="J325" s="275">
        <f>Variety!J406</f>
        <v>-5.3200984171463794E-2</v>
      </c>
      <c r="K325" s="101">
        <f>Variety!K406</f>
        <v>-1.0878273264282609E-2</v>
      </c>
      <c r="L325" s="140">
        <f>Variety!L406</f>
        <v>486293746.7558248</v>
      </c>
      <c r="M325" s="103">
        <f>Variety!M406</f>
        <v>-28703264.010574281</v>
      </c>
      <c r="N325" s="101">
        <f>Variety!N406</f>
        <v>-5.5734816728079971E-2</v>
      </c>
      <c r="O325" s="139">
        <f>Variety!O406</f>
        <v>109530907.40870985</v>
      </c>
      <c r="P325" s="102">
        <f>Variety!P406</f>
        <v>-5632837.2797702402</v>
      </c>
      <c r="Q325" s="101">
        <f>Variety!Q406</f>
        <v>-4.8911550201907392E-2</v>
      </c>
    </row>
    <row r="326" spans="2:17">
      <c r="B326" s="574"/>
      <c r="C326" s="135" t="s">
        <v>161</v>
      </c>
      <c r="D326" s="139">
        <f>Variety!D407</f>
        <v>3893015.3653758862</v>
      </c>
      <c r="E326" s="102">
        <f>Variety!E407</f>
        <v>-174642.9475898915</v>
      </c>
      <c r="F326" s="101">
        <f>Variety!F407</f>
        <v>-4.2934517639599198E-2</v>
      </c>
      <c r="G326" s="141">
        <f>Variety!G407</f>
        <v>0.29255859448697163</v>
      </c>
      <c r="H326" s="104">
        <f>Variety!H407</f>
        <v>-1.3377267617301847E-2</v>
      </c>
      <c r="I326" s="274">
        <f>Variety!I407</f>
        <v>5.632728357545556</v>
      </c>
      <c r="J326" s="275">
        <f>Variety!J407</f>
        <v>-0.11396501722793673</v>
      </c>
      <c r="K326" s="101">
        <f>Variety!K407</f>
        <v>-1.9831407349522746E-2</v>
      </c>
      <c r="L326" s="140">
        <f>Variety!L407</f>
        <v>21928298.044913329</v>
      </c>
      <c r="M326" s="103">
        <f>Variety!M407</f>
        <v>-1447287.033049427</v>
      </c>
      <c r="N326" s="101">
        <f>Variety!N407</f>
        <v>-6.1914473080455695E-2</v>
      </c>
      <c r="O326" s="139">
        <f>Variety!O407</f>
        <v>6711325.2446409306</v>
      </c>
      <c r="P326" s="102">
        <f>Variety!P407</f>
        <v>-359750.66946617514</v>
      </c>
      <c r="Q326" s="101">
        <f>Variety!Q407</f>
        <v>-5.0876369287516321E-2</v>
      </c>
    </row>
    <row r="327" spans="2:17">
      <c r="B327" s="574"/>
      <c r="C327" s="135" t="s">
        <v>150</v>
      </c>
      <c r="D327" s="139">
        <f>Variety!D408</f>
        <v>82246647.061664045</v>
      </c>
      <c r="E327" s="102">
        <f>Variety!E408</f>
        <v>2794031.1528491974</v>
      </c>
      <c r="F327" s="101">
        <f>Variety!F408</f>
        <v>3.5166005812266962E-2</v>
      </c>
      <c r="G327" s="141">
        <f>Variety!G408</f>
        <v>6.1808036206667198</v>
      </c>
      <c r="H327" s="104">
        <f>Variety!H408</f>
        <v>0.20503017209007002</v>
      </c>
      <c r="I327" s="274">
        <f>Variety!I408</f>
        <v>5.4346794926600355</v>
      </c>
      <c r="J327" s="275">
        <f>Variety!J408</f>
        <v>-8.2630243843272666E-2</v>
      </c>
      <c r="K327" s="101">
        <f>Variety!K408</f>
        <v>-1.4976546141062044E-2</v>
      </c>
      <c r="L327" s="140">
        <f>Variety!L408</f>
        <v>446984166.12607336</v>
      </c>
      <c r="M327" s="103">
        <f>Variety!M408</f>
        <v>8619474.7817115784</v>
      </c>
      <c r="N327" s="101">
        <f>Variety!N408</f>
        <v>1.9662794362560701E-2</v>
      </c>
      <c r="O327" s="139">
        <f>Variety!O408</f>
        <v>133250207.46491772</v>
      </c>
      <c r="P327" s="102">
        <f>Variety!P408</f>
        <v>3764515.679403916</v>
      </c>
      <c r="Q327" s="101">
        <f>Variety!Q408</f>
        <v>2.9072831349116448E-2</v>
      </c>
    </row>
    <row r="328" spans="2:17" ht="15" customHeight="1">
      <c r="B328" s="574"/>
      <c r="C328" s="135" t="s">
        <v>171</v>
      </c>
      <c r="D328" s="139">
        <f>Variety!D409</f>
        <v>3580232.3163643829</v>
      </c>
      <c r="E328" s="102">
        <f>Variety!E409</f>
        <v>671352.46100496827</v>
      </c>
      <c r="F328" s="101">
        <f>Variety!F409</f>
        <v>0.23079415252164737</v>
      </c>
      <c r="G328" s="141">
        <f>Variety!G409</f>
        <v>0.26905306969197268</v>
      </c>
      <c r="H328" s="104">
        <f>Variety!H409</f>
        <v>5.0271009391957472E-2</v>
      </c>
      <c r="I328" s="274">
        <f>Variety!I409</f>
        <v>8.316849053244427</v>
      </c>
      <c r="J328" s="275">
        <f>Variety!J409</f>
        <v>0.11881097170414634</v>
      </c>
      <c r="K328" s="101">
        <f>Variety!K409</f>
        <v>1.4492610368775409E-2</v>
      </c>
      <c r="L328" s="140">
        <f>Variety!L409</f>
        <v>29776251.750750221</v>
      </c>
      <c r="M328" s="103">
        <f>Variety!M409</f>
        <v>5929143.9218883552</v>
      </c>
      <c r="N328" s="101">
        <f>Variety!N409</f>
        <v>0.24863157261831073</v>
      </c>
      <c r="O328" s="139">
        <f>Variety!O409</f>
        <v>5166535.983438829</v>
      </c>
      <c r="P328" s="102">
        <f>Variety!P409</f>
        <v>1043864.7161836973</v>
      </c>
      <c r="Q328" s="101">
        <f>Variety!Q409</f>
        <v>0.25320105546001997</v>
      </c>
    </row>
    <row r="329" spans="2:17">
      <c r="B329" s="574"/>
      <c r="C329" s="135" t="s">
        <v>147</v>
      </c>
      <c r="D329" s="139">
        <f>Variety!D410</f>
        <v>124840256.89450642</v>
      </c>
      <c r="E329" s="102">
        <f>Variety!E410</f>
        <v>117390.61948567629</v>
      </c>
      <c r="F329" s="101">
        <f>Variety!F410</f>
        <v>9.4121168789389068E-4</v>
      </c>
      <c r="G329" s="141">
        <f>Variety!G410</f>
        <v>9.3816968762266431</v>
      </c>
      <c r="H329" s="104">
        <f>Variety!H410</f>
        <v>1.0668718977822067E-3</v>
      </c>
      <c r="I329" s="274">
        <f>Variety!I410</f>
        <v>6.2482080726136431</v>
      </c>
      <c r="J329" s="275">
        <f>Variety!J410</f>
        <v>-0.13107886676021963</v>
      </c>
      <c r="K329" s="101">
        <f>Variety!K410</f>
        <v>-2.0547573420970029E-2</v>
      </c>
      <c r="L329" s="140">
        <f>Variety!L410</f>
        <v>780027900.915416</v>
      </c>
      <c r="M329" s="103">
        <f>Variety!M410</f>
        <v>-15615050.954096675</v>
      </c>
      <c r="N329" s="101">
        <f>Variety!N410</f>
        <v>-1.9625701349337887E-2</v>
      </c>
      <c r="O329" s="139">
        <f>Variety!O410</f>
        <v>214139832.67970613</v>
      </c>
      <c r="P329" s="102">
        <f>Variety!P410</f>
        <v>-509621.42477053404</v>
      </c>
      <c r="Q329" s="101">
        <f>Variety!Q410</f>
        <v>-2.3742032184367223E-3</v>
      </c>
    </row>
    <row r="330" spans="2:17">
      <c r="B330" s="574"/>
      <c r="C330" s="135" t="s">
        <v>230</v>
      </c>
      <c r="D330" s="139">
        <f>Variety!D411</f>
        <v>626486.48784413608</v>
      </c>
      <c r="E330" s="102">
        <f>Variety!E411</f>
        <v>76131.266574812704</v>
      </c>
      <c r="F330" s="101">
        <f>Variety!F411</f>
        <v>0.1383311425650251</v>
      </c>
      <c r="G330" s="141">
        <f>Variety!G411</f>
        <v>4.7080216528008208E-2</v>
      </c>
      <c r="H330" s="104">
        <f>Variety!H411</f>
        <v>5.6870152982186756E-3</v>
      </c>
      <c r="I330" s="274">
        <f>Variety!I411</f>
        <v>15.327363295205252</v>
      </c>
      <c r="J330" s="275">
        <f>Variety!J411</f>
        <v>-0.53969074319014787</v>
      </c>
      <c r="K330" s="101">
        <f>Variety!K411</f>
        <v>-3.4013292063176562E-2</v>
      </c>
      <c r="L330" s="140">
        <f>Variety!L411</f>
        <v>9602385.9987242632</v>
      </c>
      <c r="M330" s="103">
        <f>Variety!M411</f>
        <v>869869.96253085136</v>
      </c>
      <c r="N330" s="101">
        <f>Variety!N411</f>
        <v>9.9612752948351424E-2</v>
      </c>
      <c r="O330" s="139">
        <f>Variety!O411</f>
        <v>1405127.8533231227</v>
      </c>
      <c r="P330" s="102">
        <f>Variety!P411</f>
        <v>141121.61072196579</v>
      </c>
      <c r="Q330" s="101">
        <f>Variety!Q411</f>
        <v>0.11164629253060987</v>
      </c>
    </row>
    <row r="331" spans="2:17">
      <c r="B331" s="574"/>
      <c r="C331" s="135" t="s">
        <v>176</v>
      </c>
      <c r="D331" s="139">
        <f>Variety!D412</f>
        <v>1069377.0663389126</v>
      </c>
      <c r="E331" s="102">
        <f>Variety!E412</f>
        <v>130194.92969398864</v>
      </c>
      <c r="F331" s="101">
        <f>Variety!F412</f>
        <v>0.13862585819518347</v>
      </c>
      <c r="G331" s="141">
        <f>Variety!G412</f>
        <v>8.0363271690941776E-2</v>
      </c>
      <c r="H331" s="104">
        <f>Variety!H412</f>
        <v>9.7257022246158148E-3</v>
      </c>
      <c r="I331" s="274">
        <f>Variety!I412</f>
        <v>6.6288046438524688</v>
      </c>
      <c r="J331" s="275">
        <f>Variety!J412</f>
        <v>-2.6353960782063979E-3</v>
      </c>
      <c r="K331" s="101">
        <f>Variety!K412</f>
        <v>-3.9740932019856551E-4</v>
      </c>
      <c r="L331" s="140">
        <f>Variety!L412</f>
        <v>7088691.6633767132</v>
      </c>
      <c r="M331" s="103">
        <f>Variety!M412</f>
        <v>860561.63764192164</v>
      </c>
      <c r="N331" s="101">
        <f>Variety!N412</f>
        <v>0.13817335766691752</v>
      </c>
      <c r="O331" s="139">
        <f>Variety!O412</f>
        <v>1389964.580721203</v>
      </c>
      <c r="P331" s="102">
        <f>Variety!P412</f>
        <v>103306.47842158959</v>
      </c>
      <c r="Q331" s="101">
        <f>Variety!Q412</f>
        <v>8.0290543569385198E-2</v>
      </c>
    </row>
    <row r="332" spans="2:17">
      <c r="B332" s="574"/>
      <c r="C332" s="135" t="s">
        <v>160</v>
      </c>
      <c r="D332" s="139">
        <f>Variety!D413</f>
        <v>14968791.33559854</v>
      </c>
      <c r="E332" s="102">
        <f>Variety!E413</f>
        <v>196058.8426643908</v>
      </c>
      <c r="F332" s="101">
        <f>Variety!F413</f>
        <v>1.3271670813653902E-2</v>
      </c>
      <c r="G332" s="141">
        <f>Variety!G413</f>
        <v>1.1248988620132596</v>
      </c>
      <c r="H332" s="104">
        <f>Variety!H413</f>
        <v>1.381521065160074E-2</v>
      </c>
      <c r="I332" s="274">
        <f>Variety!I413</f>
        <v>11.711481784450935</v>
      </c>
      <c r="J332" s="275">
        <f>Variety!J413</f>
        <v>-5.9339028901984392E-2</v>
      </c>
      <c r="K332" s="101">
        <f>Variety!K413</f>
        <v>-5.0411971979617337E-3</v>
      </c>
      <c r="L332" s="140">
        <f>Variety!L413</f>
        <v>175306727.06210929</v>
      </c>
      <c r="M332" s="103">
        <f>Variety!M413</f>
        <v>1419539.9641850591</v>
      </c>
      <c r="N332" s="101">
        <f>Variety!N413</f>
        <v>8.1635685059742082E-3</v>
      </c>
      <c r="O332" s="139">
        <f>Variety!O413</f>
        <v>36981332.828799643</v>
      </c>
      <c r="P332" s="102">
        <f>Variety!P413</f>
        <v>308136.15120717138</v>
      </c>
      <c r="Q332" s="101">
        <f>Variety!Q413</f>
        <v>8.4022168537995021E-3</v>
      </c>
    </row>
    <row r="333" spans="2:17">
      <c r="B333" s="574"/>
      <c r="C333" s="135" t="s">
        <v>180</v>
      </c>
      <c r="D333" s="139">
        <f>Variety!D414</f>
        <v>795756.59149339655</v>
      </c>
      <c r="E333" s="102">
        <f>Variety!E414</f>
        <v>-47935.462726373924</v>
      </c>
      <c r="F333" s="101">
        <f>Variety!F414</f>
        <v>-5.681630221195301E-2</v>
      </c>
      <c r="G333" s="141">
        <f>Variety!G414</f>
        <v>5.9800799152143362E-2</v>
      </c>
      <c r="H333" s="104">
        <f>Variety!H414</f>
        <v>-3.6547903046946981E-3</v>
      </c>
      <c r="I333" s="274">
        <f>Variety!I414</f>
        <v>13.300244169536018</v>
      </c>
      <c r="J333" s="275">
        <f>Variety!J414</f>
        <v>2.0749741598176996E-2</v>
      </c>
      <c r="K333" s="101">
        <f>Variety!K414</f>
        <v>1.562540028219975E-3</v>
      </c>
      <c r="L333" s="140">
        <f>Variety!L414</f>
        <v>10583756.966379903</v>
      </c>
      <c r="M333" s="103">
        <f>Variety!M414</f>
        <v>-620046.96652697027</v>
      </c>
      <c r="N333" s="101">
        <f>Variety!N414</f>
        <v>-5.5342539930194626E-2</v>
      </c>
      <c r="O333" s="139">
        <f>Variety!O414</f>
        <v>1682649.3039606628</v>
      </c>
      <c r="P333" s="102">
        <f>Variety!P414</f>
        <v>-105123.76545225643</v>
      </c>
      <c r="Q333" s="101">
        <f>Variety!Q414</f>
        <v>-5.8801515276643956E-2</v>
      </c>
    </row>
    <row r="334" spans="2:17">
      <c r="B334" s="574"/>
      <c r="C334" s="135" t="s">
        <v>158</v>
      </c>
      <c r="D334" s="139">
        <f>Variety!D415</f>
        <v>23477033.256305523</v>
      </c>
      <c r="E334" s="102">
        <f>Variety!E415</f>
        <v>76954.913133028895</v>
      </c>
      <c r="F334" s="101">
        <f>Variety!F415</f>
        <v>3.2886604909800332E-3</v>
      </c>
      <c r="G334" s="141">
        <f>Variety!G415</f>
        <v>1.7642899417442868</v>
      </c>
      <c r="H334" s="104">
        <f>Variety!H415</f>
        <v>4.328167569021657E-3</v>
      </c>
      <c r="I334" s="274">
        <f>Variety!I415</f>
        <v>8.3400330630448209</v>
      </c>
      <c r="J334" s="275">
        <f>Variety!J415</f>
        <v>6.2985123444214253E-2</v>
      </c>
      <c r="K334" s="101">
        <f>Variety!K415</f>
        <v>7.6096120143111651E-3</v>
      </c>
      <c r="L334" s="140">
        <f>Variety!L415</f>
        <v>195799233.57979089</v>
      </c>
      <c r="M334" s="103">
        <f>Variety!M415</f>
        <v>2115663.3429422379</v>
      </c>
      <c r="N334" s="101">
        <f>Variety!N415</f>
        <v>1.092329793567451E-2</v>
      </c>
      <c r="O334" s="139">
        <f>Variety!O415</f>
        <v>35553795.339465715</v>
      </c>
      <c r="P334" s="102">
        <f>Variety!P415</f>
        <v>131662.12824458629</v>
      </c>
      <c r="Q334" s="101">
        <f>Variety!Q415</f>
        <v>3.7169452065319987E-3</v>
      </c>
    </row>
    <row r="335" spans="2:17">
      <c r="B335" s="574"/>
      <c r="C335" s="135" t="s">
        <v>231</v>
      </c>
      <c r="D335" s="139">
        <f>Variety!D416</f>
        <v>5954444.9739923738</v>
      </c>
      <c r="E335" s="102">
        <f>Variety!E416</f>
        <v>87623.632241248153</v>
      </c>
      <c r="F335" s="101">
        <f>Variety!F416</f>
        <v>1.4935452630485983E-2</v>
      </c>
      <c r="G335" s="141">
        <f>Variety!G416</f>
        <v>0.44747422988221935</v>
      </c>
      <c r="H335" s="104">
        <f>Variety!H416</f>
        <v>6.2200962006419003E-3</v>
      </c>
      <c r="I335" s="274">
        <f>Variety!I416</f>
        <v>16.584633400522897</v>
      </c>
      <c r="J335" s="275">
        <f>Variety!J416</f>
        <v>-0.31646642781401368</v>
      </c>
      <c r="K335" s="101">
        <f>Variety!K416</f>
        <v>-1.8724605559894761E-2</v>
      </c>
      <c r="L335" s="140">
        <f>Variety!L416</f>
        <v>98752286.997249618</v>
      </c>
      <c r="M335" s="103">
        <f>Variety!M416</f>
        <v>-403446.17470365763</v>
      </c>
      <c r="N335" s="101">
        <f>Variety!N416</f>
        <v>-4.068813388773111E-3</v>
      </c>
      <c r="O335" s="139">
        <f>Variety!O416</f>
        <v>19997104.445520818</v>
      </c>
      <c r="P335" s="102">
        <f>Variety!P416</f>
        <v>295950.46661792696</v>
      </c>
      <c r="Q335" s="101">
        <f>Variety!Q416</f>
        <v>1.5021986373734626E-2</v>
      </c>
    </row>
    <row r="336" spans="2:17">
      <c r="B336" s="574"/>
      <c r="C336" s="135" t="s">
        <v>177</v>
      </c>
      <c r="D336" s="139">
        <f>Variety!D417</f>
        <v>852307.23482598609</v>
      </c>
      <c r="E336" s="102">
        <f>Variety!E417</f>
        <v>-64117.248078105156</v>
      </c>
      <c r="F336" s="101">
        <f>Variety!F417</f>
        <v>-6.996457348555514E-2</v>
      </c>
      <c r="G336" s="141">
        <f>Variety!G417</f>
        <v>6.4050558060844448E-2</v>
      </c>
      <c r="H336" s="104">
        <f>Variety!H417</f>
        <v>-4.8753675354741843E-3</v>
      </c>
      <c r="I336" s="274">
        <f>Variety!I417</f>
        <v>14.711877519773683</v>
      </c>
      <c r="J336" s="275">
        <f>Variety!J417</f>
        <v>7.0089603829254443E-2</v>
      </c>
      <c r="K336" s="101">
        <f>Variety!K417</f>
        <v>4.7869566361447673E-3</v>
      </c>
      <c r="L336" s="140">
        <f>Variety!L417</f>
        <v>12539039.647976894</v>
      </c>
      <c r="M336" s="103">
        <f>Variety!M417</f>
        <v>-879053.27168385126</v>
      </c>
      <c r="N336" s="101">
        <f>Variety!N417</f>
        <v>-6.5512534228752139E-2</v>
      </c>
      <c r="O336" s="139">
        <f>Variety!O417</f>
        <v>2491242.0394948176</v>
      </c>
      <c r="P336" s="102">
        <f>Variety!P417</f>
        <v>-174571.65003935387</v>
      </c>
      <c r="Q336" s="101">
        <f>Variety!Q417</f>
        <v>-6.5485315318438028E-2</v>
      </c>
    </row>
    <row r="337" spans="2:17">
      <c r="B337" s="574"/>
      <c r="C337" s="135" t="s">
        <v>163</v>
      </c>
      <c r="D337" s="139">
        <f>Variety!D418</f>
        <v>13285522.710366601</v>
      </c>
      <c r="E337" s="102">
        <f>Variety!E418</f>
        <v>65455.829063020647</v>
      </c>
      <c r="F337" s="101">
        <f>Variety!F418</f>
        <v>4.9512479513693875E-3</v>
      </c>
      <c r="G337" s="141">
        <f>Variety!G418</f>
        <v>0.99840187781902323</v>
      </c>
      <c r="H337" s="104">
        <f>Variety!H418</f>
        <v>4.0969861038493427E-3</v>
      </c>
      <c r="I337" s="274">
        <f>Variety!I418</f>
        <v>9.4831605484705932</v>
      </c>
      <c r="J337" s="275">
        <f>Variety!J418</f>
        <v>-3.3749042488141257E-2</v>
      </c>
      <c r="K337" s="101">
        <f>Variety!K418</f>
        <v>-3.5462186716792563E-3</v>
      </c>
      <c r="L337" s="140">
        <f>Variety!L418</f>
        <v>125988744.83275865</v>
      </c>
      <c r="M337" s="103">
        <f>Variety!M418</f>
        <v>174563.53696468472</v>
      </c>
      <c r="N337" s="101">
        <f>Variety!N418</f>
        <v>1.3874710717568409E-3</v>
      </c>
      <c r="O337" s="139">
        <f>Variety!O418</f>
        <v>28079447.495122407</v>
      </c>
      <c r="P337" s="102">
        <f>Variety!P418</f>
        <v>223025.494745709</v>
      </c>
      <c r="Q337" s="101">
        <f>Variety!Q418</f>
        <v>8.0062505781500967E-3</v>
      </c>
    </row>
    <row r="338" spans="2:17">
      <c r="B338" s="574"/>
      <c r="C338" s="135" t="s">
        <v>167</v>
      </c>
      <c r="D338" s="139">
        <f>Variety!D419</f>
        <v>2657266.845556194</v>
      </c>
      <c r="E338" s="102">
        <f>Variety!E419</f>
        <v>343669.30695573147</v>
      </c>
      <c r="F338" s="101">
        <f>Variety!F419</f>
        <v>0.14854325405429991</v>
      </c>
      <c r="G338" s="141">
        <f>Variety!G419</f>
        <v>0.19969257260758005</v>
      </c>
      <c r="H338" s="104">
        <f>Variety!H419</f>
        <v>2.568276080065296E-2</v>
      </c>
      <c r="I338" s="274">
        <f>Variety!I419</f>
        <v>18.204609329068688</v>
      </c>
      <c r="J338" s="275">
        <f>Variety!J419</f>
        <v>-0.47281063263059764</v>
      </c>
      <c r="K338" s="101">
        <f>Variety!K419</f>
        <v>-2.5314558092079276E-2</v>
      </c>
      <c r="L338" s="140">
        <f>Variety!L419</f>
        <v>48374504.806437217</v>
      </c>
      <c r="M338" s="103">
        <f>Variety!M419</f>
        <v>5162471.9556426033</v>
      </c>
      <c r="N338" s="101">
        <f>Variety!N419</f>
        <v>0.11946838912827662</v>
      </c>
      <c r="O338" s="139">
        <f>Variety!O419</f>
        <v>7793425.6450735889</v>
      </c>
      <c r="P338" s="102">
        <f>Variety!P419</f>
        <v>1128014.2132673506</v>
      </c>
      <c r="Q338" s="101">
        <f>Variety!Q419</f>
        <v>0.16923399625185231</v>
      </c>
    </row>
    <row r="339" spans="2:17">
      <c r="B339" s="574"/>
      <c r="C339" s="135" t="s">
        <v>175</v>
      </c>
      <c r="D339" s="139">
        <f>Variety!D420</f>
        <v>2341248.2977238134</v>
      </c>
      <c r="E339" s="102">
        <f>Variety!E420</f>
        <v>89148.571511885617</v>
      </c>
      <c r="F339" s="101">
        <f>Variety!F420</f>
        <v>3.9584646485364625E-2</v>
      </c>
      <c r="G339" s="141">
        <f>Variety!G420</f>
        <v>0.17594390133134216</v>
      </c>
      <c r="H339" s="104">
        <f>Variety!H420</f>
        <v>6.5594500643212095E-3</v>
      </c>
      <c r="I339" s="274">
        <f>Variety!I420</f>
        <v>18.901167638108291</v>
      </c>
      <c r="J339" s="275">
        <f>Variety!J420</f>
        <v>-8.0422815635930789E-2</v>
      </c>
      <c r="K339" s="101">
        <f>Variety!K420</f>
        <v>-4.2368849876890562E-3</v>
      </c>
      <c r="L339" s="140">
        <f>Variety!L420</f>
        <v>44252326.557713464</v>
      </c>
      <c r="M339" s="103">
        <f>Variety!M420</f>
        <v>1503891.8937691599</v>
      </c>
      <c r="N339" s="101">
        <f>Variety!N420</f>
        <v>3.5180045903238671E-2</v>
      </c>
      <c r="O339" s="139">
        <f>Variety!O420</f>
        <v>5465171.823297713</v>
      </c>
      <c r="P339" s="102">
        <f>Variety!P420</f>
        <v>230567.09222640842</v>
      </c>
      <c r="Q339" s="101">
        <f>Variety!Q420</f>
        <v>4.4046705352520664E-2</v>
      </c>
    </row>
    <row r="340" spans="2:17">
      <c r="B340" s="574"/>
      <c r="C340" s="135" t="s">
        <v>165</v>
      </c>
      <c r="D340" s="139">
        <f>Variety!D421</f>
        <v>7859575.075255177</v>
      </c>
      <c r="E340" s="102">
        <f>Variety!E421</f>
        <v>-504221.95584183838</v>
      </c>
      <c r="F340" s="101">
        <f>Variety!F421</f>
        <v>-6.0286249650381991E-2</v>
      </c>
      <c r="G340" s="141">
        <f>Variety!G421</f>
        <v>0.59064401793324905</v>
      </c>
      <c r="H340" s="104">
        <f>Variety!H421</f>
        <v>-3.8412126487147868E-2</v>
      </c>
      <c r="I340" s="274">
        <f>Variety!I421</f>
        <v>8.7196616262572739</v>
      </c>
      <c r="J340" s="275">
        <f>Variety!J421</f>
        <v>4.1771745583087494E-2</v>
      </c>
      <c r="K340" s="101">
        <f>Variety!K421</f>
        <v>4.81358327398391E-3</v>
      </c>
      <c r="L340" s="140">
        <f>Variety!L421</f>
        <v>68532835.18239069</v>
      </c>
      <c r="M340" s="103">
        <f>Variety!M421</f>
        <v>-4047274.437778905</v>
      </c>
      <c r="N340" s="101">
        <f>Variety!N421</f>
        <v>-5.5762859259366436E-2</v>
      </c>
      <c r="O340" s="139">
        <f>Variety!O421</f>
        <v>16751612.878298301</v>
      </c>
      <c r="P340" s="102">
        <f>Variety!P421</f>
        <v>-965552.55353657901</v>
      </c>
      <c r="Q340" s="101">
        <f>Variety!Q421</f>
        <v>-5.4498139516247747E-2</v>
      </c>
    </row>
    <row r="341" spans="2:17">
      <c r="B341" s="574"/>
      <c r="C341" s="135" t="s">
        <v>155</v>
      </c>
      <c r="D341" s="139">
        <f>Variety!D422</f>
        <v>18310934.50466314</v>
      </c>
      <c r="E341" s="102">
        <f>Variety!E422</f>
        <v>-865616.02954879031</v>
      </c>
      <c r="F341" s="101">
        <f>Variety!F422</f>
        <v>-4.5139298019447646E-2</v>
      </c>
      <c r="G341" s="141">
        <f>Variety!G422</f>
        <v>1.376059624647795</v>
      </c>
      <c r="H341" s="104">
        <f>Variety!H422</f>
        <v>-6.6243063650707423E-2</v>
      </c>
      <c r="I341" s="274">
        <f>Variety!I422</f>
        <v>6.5018494687631758</v>
      </c>
      <c r="J341" s="275">
        <f>Variety!J422</f>
        <v>9.7622314330978455E-3</v>
      </c>
      <c r="K341" s="101">
        <f>Variety!K422</f>
        <v>1.5037123002544003E-3</v>
      </c>
      <c r="L341" s="140">
        <f>Variety!L422</f>
        <v>119054939.78170134</v>
      </c>
      <c r="M341" s="103">
        <f>Variety!M422</f>
        <v>-5440899.1974712163</v>
      </c>
      <c r="N341" s="101">
        <f>Variety!N422</f>
        <v>-4.370346223684992E-2</v>
      </c>
      <c r="O341" s="139">
        <f>Variety!O422</f>
        <v>36059113.23295068</v>
      </c>
      <c r="P341" s="102">
        <f>Variety!P422</f>
        <v>-1784887.7077277005</v>
      </c>
      <c r="Q341" s="101">
        <f>Variety!Q422</f>
        <v>-4.7164350051823699E-2</v>
      </c>
    </row>
    <row r="342" spans="2:17">
      <c r="B342" s="574"/>
      <c r="C342" s="135" t="s">
        <v>181</v>
      </c>
      <c r="D342" s="139">
        <f>Variety!D423</f>
        <v>1327853.2165004509</v>
      </c>
      <c r="E342" s="102">
        <f>Variety!E423</f>
        <v>-265461.17066213116</v>
      </c>
      <c r="F342" s="101">
        <f>Variety!F423</f>
        <v>-0.16660941042205218</v>
      </c>
      <c r="G342" s="141">
        <f>Variety!G423</f>
        <v>9.9787654104691051E-2</v>
      </c>
      <c r="H342" s="104">
        <f>Variety!H423</f>
        <v>-2.0048372703647149E-2</v>
      </c>
      <c r="I342" s="274">
        <f>Variety!I423</f>
        <v>11.604184884747937</v>
      </c>
      <c r="J342" s="275">
        <f>Variety!J423</f>
        <v>0.79588729070477982</v>
      </c>
      <c r="K342" s="101">
        <f>Variety!K423</f>
        <v>7.3636692900038395E-2</v>
      </c>
      <c r="L342" s="140">
        <f>Variety!L423</f>
        <v>15408654.224078462</v>
      </c>
      <c r="M342" s="103">
        <f>Variety!M423</f>
        <v>-1812361.8332452215</v>
      </c>
      <c r="N342" s="101">
        <f>Variety!N423</f>
        <v>-0.10524128351151892</v>
      </c>
      <c r="O342" s="139">
        <f>Variety!O423</f>
        <v>2244779.1510472069</v>
      </c>
      <c r="P342" s="102">
        <f>Variety!P423</f>
        <v>-406614.53223841451</v>
      </c>
      <c r="Q342" s="101">
        <f>Variety!Q423</f>
        <v>-0.153358791944671</v>
      </c>
    </row>
    <row r="343" spans="2:17">
      <c r="B343" s="574"/>
      <c r="C343" s="135" t="s">
        <v>172</v>
      </c>
      <c r="D343" s="139">
        <f>Variety!D424</f>
        <v>1484212.6262334213</v>
      </c>
      <c r="E343" s="102">
        <f>Variety!E424</f>
        <v>109641.22807769757</v>
      </c>
      <c r="F343" s="101">
        <f>Variety!F424</f>
        <v>7.9763938217253985E-2</v>
      </c>
      <c r="G343" s="141">
        <f>Variety!G424</f>
        <v>0.11153800308947436</v>
      </c>
      <c r="H343" s="104">
        <f>Variety!H424</f>
        <v>8.1540279954517708E-3</v>
      </c>
      <c r="I343" s="274">
        <f>Variety!I424</f>
        <v>9.866319489965214</v>
      </c>
      <c r="J343" s="275">
        <f>Variety!J424</f>
        <v>9.6286483025277647E-2</v>
      </c>
      <c r="K343" s="101">
        <f>Variety!K424</f>
        <v>9.8552873830500456E-3</v>
      </c>
      <c r="L343" s="140">
        <f>Variety!L424</f>
        <v>14643715.96145926</v>
      </c>
      <c r="M343" s="103">
        <f>Variety!M424</f>
        <v>1214108.0310822632</v>
      </c>
      <c r="N343" s="101">
        <f>Variety!N424</f>
        <v>9.0405322134239005E-2</v>
      </c>
      <c r="O343" s="139">
        <f>Variety!O424</f>
        <v>2641154.0097493907</v>
      </c>
      <c r="P343" s="102">
        <f>Variety!P424</f>
        <v>174282.45191339869</v>
      </c>
      <c r="Q343" s="101">
        <f>Variety!Q424</f>
        <v>7.0649179670417894E-2</v>
      </c>
    </row>
    <row r="344" spans="2:17">
      <c r="B344" s="574"/>
      <c r="C344" s="135" t="s">
        <v>151</v>
      </c>
      <c r="D344" s="139">
        <f>Variety!D425</f>
        <v>50285460.191692345</v>
      </c>
      <c r="E344" s="102">
        <f>Variety!E425</f>
        <v>-1122137.6926432997</v>
      </c>
      <c r="F344" s="101">
        <f>Variety!F425</f>
        <v>-2.1828245995233034E-2</v>
      </c>
      <c r="G344" s="141">
        <f>Variety!G425</f>
        <v>3.7789328261209234</v>
      </c>
      <c r="H344" s="104">
        <f>Variety!H425</f>
        <v>-8.752462123212057E-2</v>
      </c>
      <c r="I344" s="274">
        <f>Variety!I425</f>
        <v>5.8370199145052943</v>
      </c>
      <c r="J344" s="275">
        <f>Variety!J425</f>
        <v>-5.8354038473868108E-2</v>
      </c>
      <c r="K344" s="101">
        <f>Variety!K425</f>
        <v>-9.898275993905279E-3</v>
      </c>
      <c r="L344" s="140">
        <f>Variety!L425</f>
        <v>293517232.54897141</v>
      </c>
      <c r="M344" s="103">
        <f>Variety!M425</f>
        <v>-9549781.003567636</v>
      </c>
      <c r="N344" s="101">
        <f>Variety!N425</f>
        <v>-3.1510459985814677E-2</v>
      </c>
      <c r="O344" s="139">
        <f>Variety!O425</f>
        <v>86484008.189118117</v>
      </c>
      <c r="P344" s="102">
        <f>Variety!P425</f>
        <v>-1962064.1224801391</v>
      </c>
      <c r="Q344" s="101">
        <f>Variety!Q425</f>
        <v>-2.2183733784895798E-2</v>
      </c>
    </row>
    <row r="345" spans="2:17">
      <c r="B345" s="574"/>
      <c r="C345" s="135" t="s">
        <v>149</v>
      </c>
      <c r="D345" s="139">
        <f>Variety!D426</f>
        <v>120134797.02136064</v>
      </c>
      <c r="E345" s="102">
        <f>Variety!E426</f>
        <v>2677136.3428991884</v>
      </c>
      <c r="F345" s="101">
        <f>Variety!F426</f>
        <v>2.2792351962702614E-2</v>
      </c>
      <c r="G345" s="141">
        <f>Variety!G426</f>
        <v>9.028083392153107</v>
      </c>
      <c r="H345" s="104">
        <f>Variety!H426</f>
        <v>0.19388250416946207</v>
      </c>
      <c r="I345" s="274">
        <f>Variety!I426</f>
        <v>5.0128974879759403</v>
      </c>
      <c r="J345" s="275">
        <f>Variety!J426</f>
        <v>2.4605810136613115E-4</v>
      </c>
      <c r="K345" s="101">
        <f>Variety!K426</f>
        <v>4.9087415075316335E-5</v>
      </c>
      <c r="L345" s="140">
        <f>Variety!L426</f>
        <v>602223422.20687819</v>
      </c>
      <c r="M345" s="103">
        <f>Variety!M426</f>
        <v>13449111.457265854</v>
      </c>
      <c r="N345" s="101">
        <f>Variety!N426</f>
        <v>2.2842558195419211E-2</v>
      </c>
      <c r="O345" s="139">
        <f>Variety!O426</f>
        <v>164630318.68071592</v>
      </c>
      <c r="P345" s="102">
        <f>Variety!P426</f>
        <v>3740218.6557685733</v>
      </c>
      <c r="Q345" s="101">
        <f>Variety!Q426</f>
        <v>2.3247040403285357E-2</v>
      </c>
    </row>
    <row r="346" spans="2:17">
      <c r="B346" s="574"/>
      <c r="C346" s="135" t="s">
        <v>159</v>
      </c>
      <c r="D346" s="139">
        <f>Variety!D427</f>
        <v>13640397.817356005</v>
      </c>
      <c r="E346" s="102">
        <f>Variety!E427</f>
        <v>-234934.81934626959</v>
      </c>
      <c r="F346" s="101">
        <f>Variety!F427</f>
        <v>-1.6931833311500784E-2</v>
      </c>
      <c r="G346" s="141">
        <f>Variety!G427</f>
        <v>1.0250706044422506</v>
      </c>
      <c r="H346" s="104">
        <f>Variety!H427</f>
        <v>-1.8517997545810738E-2</v>
      </c>
      <c r="I346" s="274">
        <f>Variety!I427</f>
        <v>6.873689192702817</v>
      </c>
      <c r="J346" s="275">
        <f>Variety!J427</f>
        <v>-0.19436825034096739</v>
      </c>
      <c r="K346" s="101">
        <f>Variety!K427</f>
        <v>-2.7499528959298435E-2</v>
      </c>
      <c r="L346" s="140">
        <f>Variety!L427</f>
        <v>93759855.06132707</v>
      </c>
      <c r="M346" s="103">
        <f>Variety!M427</f>
        <v>-4311793.0562247783</v>
      </c>
      <c r="N346" s="101">
        <f>Variety!N427</f>
        <v>-4.3965744830315526E-2</v>
      </c>
      <c r="O346" s="139">
        <f>Variety!O427</f>
        <v>25934821.37644143</v>
      </c>
      <c r="P346" s="102">
        <f>Variety!P427</f>
        <v>-228557.88735258579</v>
      </c>
      <c r="Q346" s="101">
        <f>Variety!Q427</f>
        <v>-8.7357938379494359E-3</v>
      </c>
    </row>
    <row r="347" spans="2:17">
      <c r="B347" s="574"/>
      <c r="C347" s="135" t="s">
        <v>179</v>
      </c>
      <c r="D347" s="139">
        <f>Variety!D428</f>
        <v>1321625.3622394013</v>
      </c>
      <c r="E347" s="102">
        <f>Variety!E428</f>
        <v>132422.97003582912</v>
      </c>
      <c r="F347" s="101">
        <f>Variety!F428</f>
        <v>0.11135444303172949</v>
      </c>
      <c r="G347" s="141">
        <f>Variety!G428</f>
        <v>9.9319633272950403E-2</v>
      </c>
      <c r="H347" s="104">
        <f>Variety!H428</f>
        <v>9.8775928941952362E-3</v>
      </c>
      <c r="I347" s="274">
        <f>Variety!I428</f>
        <v>7.4240726554661896</v>
      </c>
      <c r="J347" s="275">
        <f>Variety!J428</f>
        <v>0.28628698141770226</v>
      </c>
      <c r="K347" s="101">
        <f>Variety!K428</f>
        <v>4.0108654769305072E-2</v>
      </c>
      <c r="L347" s="140">
        <f>Variety!L428</f>
        <v>9811842.7125721369</v>
      </c>
      <c r="M347" s="103">
        <f>Variety!M428</f>
        <v>1323570.9139572885</v>
      </c>
      <c r="N347" s="101">
        <f>Variety!N428</f>
        <v>0.15592937471362242</v>
      </c>
      <c r="O347" s="139">
        <f>Variety!O428</f>
        <v>1931567.7460173522</v>
      </c>
      <c r="P347" s="102">
        <f>Variety!P428</f>
        <v>201758.94968227367</v>
      </c>
      <c r="Q347" s="101">
        <f>Variety!Q428</f>
        <v>0.11663656128338433</v>
      </c>
    </row>
    <row r="348" spans="2:17">
      <c r="B348" s="574"/>
      <c r="C348" s="135" t="s">
        <v>174</v>
      </c>
      <c r="D348" s="139">
        <f>Variety!D429</f>
        <v>2039643.3829457348</v>
      </c>
      <c r="E348" s="102">
        <f>Variety!E429</f>
        <v>610968.00548755983</v>
      </c>
      <c r="F348" s="101">
        <f>Variety!F429</f>
        <v>0.42764648647795861</v>
      </c>
      <c r="G348" s="141">
        <f>Variety!G429</f>
        <v>0.15327840898764114</v>
      </c>
      <c r="H348" s="104">
        <f>Variety!H429</f>
        <v>4.5825176773765089E-2</v>
      </c>
      <c r="I348" s="274">
        <f>Variety!I429</f>
        <v>6.3192411548249723</v>
      </c>
      <c r="J348" s="275">
        <f>Variety!J429</f>
        <v>0.23648571299348387</v>
      </c>
      <c r="K348" s="101">
        <f>Variety!K429</f>
        <v>3.8878057034342835E-2</v>
      </c>
      <c r="L348" s="140">
        <f>Variety!L429</f>
        <v>12888998.406677118</v>
      </c>
      <c r="M348" s="103">
        <f>Variety!M429</f>
        <v>4198715.479832748</v>
      </c>
      <c r="N348" s="101">
        <f>Variety!N429</f>
        <v>0.48315060800412774</v>
      </c>
      <c r="O348" s="139">
        <f>Variety!O429</f>
        <v>2846809.584420139</v>
      </c>
      <c r="P348" s="102">
        <f>Variety!P429</f>
        <v>951715.57767937239</v>
      </c>
      <c r="Q348" s="101">
        <f>Variety!Q429</f>
        <v>0.50219966624038792</v>
      </c>
    </row>
    <row r="349" spans="2:17">
      <c r="B349" s="574"/>
      <c r="C349" s="135" t="s">
        <v>152</v>
      </c>
      <c r="D349" s="139">
        <f>Variety!D430</f>
        <v>50334700.355853155</v>
      </c>
      <c r="E349" s="102">
        <f>Variety!E430</f>
        <v>1775261.5946743786</v>
      </c>
      <c r="F349" s="101">
        <f>Variety!F430</f>
        <v>3.6558527857072871E-2</v>
      </c>
      <c r="G349" s="141">
        <f>Variety!G430</f>
        <v>3.7826332053558267</v>
      </c>
      <c r="H349" s="104">
        <f>Variety!H430</f>
        <v>0.13039090335451498</v>
      </c>
      <c r="I349" s="274">
        <f>Variety!I430</f>
        <v>10.402315680915889</v>
      </c>
      <c r="J349" s="275">
        <f>Variety!J430</f>
        <v>1.8226953012890235E-2</v>
      </c>
      <c r="K349" s="101">
        <f>Variety!K430</f>
        <v>1.7552770869448313E-3</v>
      </c>
      <c r="L349" s="140">
        <f>Variety!L430</f>
        <v>523597442.80589384</v>
      </c>
      <c r="M349" s="103">
        <f>Variety!M430</f>
        <v>19351922.132641375</v>
      </c>
      <c r="N349" s="101">
        <f>Variety!N430</f>
        <v>3.837797529029769E-2</v>
      </c>
      <c r="O349" s="139">
        <f>Variety!O430</f>
        <v>120351254.53618857</v>
      </c>
      <c r="P349" s="102">
        <f>Variety!P430</f>
        <v>3249935.5295054018</v>
      </c>
      <c r="Q349" s="101">
        <f>Variety!Q430</f>
        <v>2.7753193192639636E-2</v>
      </c>
    </row>
    <row r="350" spans="2:17">
      <c r="B350" s="574"/>
      <c r="C350" s="135" t="s">
        <v>154</v>
      </c>
      <c r="D350" s="139">
        <f>Variety!D431</f>
        <v>45036579.324228041</v>
      </c>
      <c r="E350" s="102">
        <f>Variety!E431</f>
        <v>-2838296.8538044617</v>
      </c>
      <c r="F350" s="101">
        <f>Variety!F431</f>
        <v>-5.9285727304017981E-2</v>
      </c>
      <c r="G350" s="141">
        <f>Variety!G431</f>
        <v>3.3844814651341566</v>
      </c>
      <c r="H350" s="104">
        <f>Variety!H431</f>
        <v>-0.21627365974325219</v>
      </c>
      <c r="I350" s="274">
        <f>Variety!I431</f>
        <v>6.8236288715437636</v>
      </c>
      <c r="J350" s="275">
        <f>Variety!J431</f>
        <v>3.8468630835388318E-2</v>
      </c>
      <c r="K350" s="101">
        <f>Variety!K431</f>
        <v>5.6695242957699359E-3</v>
      </c>
      <c r="L350" s="140">
        <f>Variety!L431</f>
        <v>307312902.95237339</v>
      </c>
      <c r="M350" s="103">
        <f>Variety!M431</f>
        <v>-17525803.419649303</v>
      </c>
      <c r="N350" s="101">
        <f>Variety!N431</f>
        <v>-5.3952324879590591E-2</v>
      </c>
      <c r="O350" s="139">
        <f>Variety!O431</f>
        <v>63688729.847467802</v>
      </c>
      <c r="P350" s="102">
        <f>Variety!P431</f>
        <v>-3536842.5447614864</v>
      </c>
      <c r="Q350" s="101">
        <f>Variety!Q431</f>
        <v>-5.2611564601126634E-2</v>
      </c>
    </row>
    <row r="351" spans="2:17">
      <c r="B351" s="574"/>
      <c r="C351" s="135" t="s">
        <v>170</v>
      </c>
      <c r="D351" s="139">
        <f>Variety!D432</f>
        <v>2278079.8539879024</v>
      </c>
      <c r="E351" s="102">
        <f>Variety!E432</f>
        <v>44489.349839486182</v>
      </c>
      <c r="F351" s="101">
        <f>Variety!F432</f>
        <v>1.9918310790118753E-2</v>
      </c>
      <c r="G351" s="141">
        <f>Variety!G432</f>
        <v>0.17119681728958083</v>
      </c>
      <c r="H351" s="104">
        <f>Variety!H432</f>
        <v>3.2044777421775528E-3</v>
      </c>
      <c r="I351" s="274">
        <f>Variety!I432</f>
        <v>17.680261091599334</v>
      </c>
      <c r="J351" s="275">
        <f>Variety!J432</f>
        <v>5.2186123636264625E-2</v>
      </c>
      <c r="K351" s="101">
        <f>Variety!K432</f>
        <v>2.9603983265958818E-3</v>
      </c>
      <c r="L351" s="140">
        <f>Variety!L432</f>
        <v>40277046.606018603</v>
      </c>
      <c r="M351" s="103">
        <f>Variety!M432</f>
        <v>903145.75115989149</v>
      </c>
      <c r="N351" s="101">
        <f>Variety!N432</f>
        <v>2.2937675250646241E-2</v>
      </c>
      <c r="O351" s="139">
        <f>Variety!O432</f>
        <v>4474972.1060006181</v>
      </c>
      <c r="P351" s="102">
        <f>Variety!P432</f>
        <v>72252.411701196805</v>
      </c>
      <c r="Q351" s="101">
        <f>Variety!Q432</f>
        <v>1.6410858904951E-2</v>
      </c>
    </row>
    <row r="352" spans="2:17">
      <c r="B352" s="574"/>
      <c r="C352" s="135" t="s">
        <v>157</v>
      </c>
      <c r="D352" s="139">
        <f>Variety!D433</f>
        <v>27817092.151118524</v>
      </c>
      <c r="E352" s="102">
        <f>Variety!E433</f>
        <v>-1380497.3129922673</v>
      </c>
      <c r="F352" s="101">
        <f>Variety!F433</f>
        <v>-4.7281208426098065E-2</v>
      </c>
      <c r="G352" s="141">
        <f>Variety!G433</f>
        <v>2.0904436840464506</v>
      </c>
      <c r="H352" s="104">
        <f>Variety!H433</f>
        <v>-0.10555927805007093</v>
      </c>
      <c r="I352" s="274">
        <f>Variety!I433</f>
        <v>7.0053783364400246</v>
      </c>
      <c r="J352" s="275">
        <f>Variety!J433</f>
        <v>-0.15678687248547263</v>
      </c>
      <c r="K352" s="101">
        <f>Variety!K433</f>
        <v>-2.1890987978060696E-2</v>
      </c>
      <c r="L352" s="140">
        <f>Variety!L433</f>
        <v>194869254.73820156</v>
      </c>
      <c r="M352" s="103">
        <f>Variety!M433</f>
        <v>-14248704.706142396</v>
      </c>
      <c r="N352" s="101">
        <f>Variety!N433</f>
        <v>-6.8137164038914802E-2</v>
      </c>
      <c r="O352" s="139">
        <f>Variety!O433</f>
        <v>53271370.900375836</v>
      </c>
      <c r="P352" s="102">
        <f>Variety!P433</f>
        <v>-2279281.1681911573</v>
      </c>
      <c r="Q352" s="101">
        <f>Variety!Q433</f>
        <v>-4.103068250896149E-2</v>
      </c>
    </row>
    <row r="353" spans="2:17">
      <c r="B353" s="574"/>
      <c r="C353" s="135" t="s">
        <v>183</v>
      </c>
      <c r="D353" s="139">
        <f>Variety!D434</f>
        <v>69.797316372394562</v>
      </c>
      <c r="E353" s="102">
        <f>Variety!E434</f>
        <v>-281.64185872673988</v>
      </c>
      <c r="F353" s="101">
        <f>Variety!F434</f>
        <v>-0.80139574265530855</v>
      </c>
      <c r="G353" s="141">
        <f>Variety!G434</f>
        <v>5.2452412488484067E-6</v>
      </c>
      <c r="H353" s="104">
        <f>Variety!H434</f>
        <v>-2.1187128124078562E-5</v>
      </c>
      <c r="I353" s="274">
        <f>Variety!I434</f>
        <v>20.318144922486489</v>
      </c>
      <c r="J353" s="275">
        <f>Variety!J434</f>
        <v>10.55460996688031</v>
      </c>
      <c r="K353" s="101">
        <f>Variety!K434</f>
        <v>1.0810234218314443</v>
      </c>
      <c r="L353" s="140">
        <f>Variety!L434</f>
        <v>1418.1519892549516</v>
      </c>
      <c r="M353" s="103">
        <f>Variety!M434</f>
        <v>-2013.1366815948484</v>
      </c>
      <c r="N353" s="101">
        <f>Variety!N434</f>
        <v>-0.58669988879025758</v>
      </c>
      <c r="O353" s="139">
        <f>Variety!O434</f>
        <v>187.88561701774597</v>
      </c>
      <c r="P353" s="102">
        <f>Variety!P434</f>
        <v>-313.78935575485229</v>
      </c>
      <c r="Q353" s="101">
        <f>Variety!Q434</f>
        <v>-0.62548337625980854</v>
      </c>
    </row>
    <row r="354" spans="2:17">
      <c r="B354" s="574"/>
      <c r="C354" s="135" t="s">
        <v>173</v>
      </c>
      <c r="D354" s="139">
        <f>Variety!D435</f>
        <v>2741788.2291072011</v>
      </c>
      <c r="E354" s="102">
        <f>Variety!E435</f>
        <v>111597.63964276295</v>
      </c>
      <c r="F354" s="101">
        <f>Variety!F435</f>
        <v>4.242948784387772E-2</v>
      </c>
      <c r="G354" s="141">
        <f>Variety!G435</f>
        <v>0.2060443217929803</v>
      </c>
      <c r="H354" s="104">
        <f>Variety!H435</f>
        <v>8.2229799852275298E-3</v>
      </c>
      <c r="I354" s="274">
        <f>Variety!I435</f>
        <v>5.1142336602539755</v>
      </c>
      <c r="J354" s="275">
        <f>Variety!J435</f>
        <v>8.7088710562435168E-2</v>
      </c>
      <c r="K354" s="101">
        <f>Variety!K435</f>
        <v>1.7323691963124881E-2</v>
      </c>
      <c r="L354" s="140">
        <f>Variety!L435</f>
        <v>14022145.650588186</v>
      </c>
      <c r="M354" s="103">
        <f>Variety!M435</f>
        <v>799796.31203582138</v>
      </c>
      <c r="N354" s="101">
        <f>Variety!N435</f>
        <v>6.0488215184563127E-2</v>
      </c>
      <c r="O354" s="139">
        <f>Variety!O435</f>
        <v>2146508.8232152895</v>
      </c>
      <c r="P354" s="102">
        <f>Variety!P435</f>
        <v>107385.73966901004</v>
      </c>
      <c r="Q354" s="101">
        <f>Variety!Q435</f>
        <v>5.2662706109065947E-2</v>
      </c>
    </row>
    <row r="355" spans="2:17">
      <c r="B355" s="574"/>
      <c r="C355" s="135" t="s">
        <v>178</v>
      </c>
      <c r="D355" s="139">
        <f>Variety!D436</f>
        <v>1190371.4586227678</v>
      </c>
      <c r="E355" s="102">
        <f>Variety!E436</f>
        <v>85922.881014294922</v>
      </c>
      <c r="F355" s="101">
        <f>Variety!F436</f>
        <v>7.7797086035774302E-2</v>
      </c>
      <c r="G355" s="141">
        <f>Variety!G436</f>
        <v>8.9455953333607771E-2</v>
      </c>
      <c r="H355" s="104">
        <f>Variety!H436</f>
        <v>6.3883990448290739E-3</v>
      </c>
      <c r="I355" s="274">
        <f>Variety!I436</f>
        <v>6.8498543383434347</v>
      </c>
      <c r="J355" s="275">
        <f>Variety!J436</f>
        <v>1.7634507404419963E-2</v>
      </c>
      <c r="K355" s="101">
        <f>Variety!K436</f>
        <v>2.581080211231478E-3</v>
      </c>
      <c r="L355" s="140">
        <f>Variety!L436</f>
        <v>8153871.1000873689</v>
      </c>
      <c r="M355" s="103">
        <f>Variety!M436</f>
        <v>608035.62589837331</v>
      </c>
      <c r="N355" s="101">
        <f>Variety!N436</f>
        <v>8.0578966766264304E-2</v>
      </c>
      <c r="O355" s="139">
        <f>Variety!O436</f>
        <v>1150048.0880908477</v>
      </c>
      <c r="P355" s="102">
        <f>Variety!P436</f>
        <v>70690.903879138641</v>
      </c>
      <c r="Q355" s="101">
        <f>Variety!Q436</f>
        <v>6.5493522360502557E-2</v>
      </c>
    </row>
    <row r="356" spans="2:17">
      <c r="B356" s="574"/>
      <c r="C356" s="135" t="s">
        <v>156</v>
      </c>
      <c r="D356" s="139">
        <f>Variety!D437</f>
        <v>20120289.132943798</v>
      </c>
      <c r="E356" s="102">
        <f>Variety!E437</f>
        <v>2453316.3618286438</v>
      </c>
      <c r="F356" s="101">
        <f>Variety!F437</f>
        <v>0.13886455781715615</v>
      </c>
      <c r="G356" s="141">
        <f>Variety!G437</f>
        <v>1.5120319230584838</v>
      </c>
      <c r="H356" s="104">
        <f>Variety!H437</f>
        <v>0.18326728019864147</v>
      </c>
      <c r="I356" s="274">
        <f>Variety!I437</f>
        <v>5.6803709334252872</v>
      </c>
      <c r="J356" s="275">
        <f>Variety!J437</f>
        <v>-6.4774889394785262E-2</v>
      </c>
      <c r="K356" s="101">
        <f>Variety!K437</f>
        <v>-1.1274716324430865E-2</v>
      </c>
      <c r="L356" s="140">
        <f>Variety!L437</f>
        <v>114290705.56288663</v>
      </c>
      <c r="M356" s="103">
        <f>Variety!M437</f>
        <v>12791370.745038435</v>
      </c>
      <c r="N356" s="101">
        <f>Variety!N437</f>
        <v>0.1260241829958193</v>
      </c>
      <c r="O356" s="139">
        <f>Variety!O437</f>
        <v>27710265.123627998</v>
      </c>
      <c r="P356" s="102">
        <f>Variety!P437</f>
        <v>2979567.6022757515</v>
      </c>
      <c r="Q356" s="101">
        <f>Variety!Q437</f>
        <v>0.12048053233044566</v>
      </c>
    </row>
    <row r="357" spans="2:17">
      <c r="B357" s="574"/>
      <c r="C357" s="135" t="s">
        <v>168</v>
      </c>
      <c r="D357" s="139">
        <f>Variety!D438</f>
        <v>5835772.5130324019</v>
      </c>
      <c r="E357" s="102">
        <f>Variety!E438</f>
        <v>1026160.8598386627</v>
      </c>
      <c r="F357" s="101">
        <f>Variety!F438</f>
        <v>0.21335628192709868</v>
      </c>
      <c r="G357" s="141">
        <f>Variety!G438</f>
        <v>0.43855604047779423</v>
      </c>
      <c r="H357" s="104">
        <f>Variety!H438</f>
        <v>7.6816539690239716E-2</v>
      </c>
      <c r="I357" s="274">
        <f>Variety!I438</f>
        <v>5.9497108775222118</v>
      </c>
      <c r="J357" s="275">
        <f>Variety!J438</f>
        <v>-0.15155447257960031</v>
      </c>
      <c r="K357" s="101">
        <f>Variety!K438</f>
        <v>-2.4839842865885402E-2</v>
      </c>
      <c r="L357" s="140">
        <f>Variety!L438</f>
        <v>34721159.199534014</v>
      </c>
      <c r="M357" s="103">
        <f>Variety!M438</f>
        <v>5376442.2724571601</v>
      </c>
      <c r="N357" s="101">
        <f>Variety!N438</f>
        <v>0.1832167025436946</v>
      </c>
      <c r="O357" s="139">
        <f>Variety!O438</f>
        <v>7070603.6369805867</v>
      </c>
      <c r="P357" s="102">
        <f>Variety!P438</f>
        <v>859124.53579860181</v>
      </c>
      <c r="Q357" s="101">
        <f>Variety!Q438</f>
        <v>0.13831239255640715</v>
      </c>
    </row>
    <row r="358" spans="2:17">
      <c r="B358" s="574"/>
      <c r="C358" s="135" t="s">
        <v>200</v>
      </c>
      <c r="D358" s="139">
        <f>Variety!D439</f>
        <v>30334369.989118554</v>
      </c>
      <c r="E358" s="102">
        <f>Variety!E439</f>
        <v>-2025318.743463777</v>
      </c>
      <c r="F358" s="101">
        <f>Variety!F439</f>
        <v>-6.2587707817613331E-2</v>
      </c>
      <c r="G358" s="141">
        <f>Variety!G439</f>
        <v>2.279616137042249</v>
      </c>
      <c r="H358" s="104">
        <f>Variety!H439</f>
        <v>-0.15421397063223763</v>
      </c>
      <c r="I358" s="274">
        <f>Variety!I439</f>
        <v>3.4786828087865005</v>
      </c>
      <c r="J358" s="275">
        <f>Variety!J439</f>
        <v>0.12280150527025135</v>
      </c>
      <c r="K358" s="101">
        <f>Variety!K439</f>
        <v>3.6592922741808989E-2</v>
      </c>
      <c r="L358" s="140">
        <f>Variety!L439</f>
        <v>105523651.39651586</v>
      </c>
      <c r="M358" s="103">
        <f>Variety!M439</f>
        <v>-3071623.0087626129</v>
      </c>
      <c r="N358" s="101">
        <f>Variety!N439</f>
        <v>-2.8285052232561152E-2</v>
      </c>
      <c r="O358" s="139">
        <f>Variety!O439</f>
        <v>23145731.33820447</v>
      </c>
      <c r="P358" s="102">
        <f>Variety!P439</f>
        <v>-2246914.5126442425</v>
      </c>
      <c r="Q358" s="101">
        <f>Variety!Q439</f>
        <v>-8.8486821178153943E-2</v>
      </c>
    </row>
    <row r="359" spans="2:17">
      <c r="B359" s="574"/>
      <c r="C359" s="135" t="s">
        <v>201</v>
      </c>
      <c r="D359" s="139">
        <f>Variety!D440</f>
        <v>946446.42994804541</v>
      </c>
      <c r="E359" s="102">
        <f>Variety!E440</f>
        <v>66129.979992008302</v>
      </c>
      <c r="F359" s="101">
        <f>Variety!F440</f>
        <v>7.5120690968924667E-2</v>
      </c>
      <c r="G359" s="141">
        <f>Variety!G440</f>
        <v>7.1125082054762798E-2</v>
      </c>
      <c r="H359" s="104">
        <f>Variety!H440</f>
        <v>4.9149062434348662E-3</v>
      </c>
      <c r="I359" s="274">
        <f>Variety!I440</f>
        <v>12.336603010200571</v>
      </c>
      <c r="J359" s="275">
        <f>Variety!J440</f>
        <v>-0.2469659269781328</v>
      </c>
      <c r="K359" s="101">
        <f>Variety!K440</f>
        <v>-1.9626063814730747E-2</v>
      </c>
      <c r="L359" s="140">
        <f>Variety!L440</f>
        <v>11675933.876690641</v>
      </c>
      <c r="M359" s="103">
        <f>Variety!M440</f>
        <v>598411.14213642105</v>
      </c>
      <c r="N359" s="101">
        <f>Variety!N440</f>
        <v>5.4020303679431107E-2</v>
      </c>
      <c r="O359" s="139">
        <f>Variety!O440</f>
        <v>2224371.0876009949</v>
      </c>
      <c r="P359" s="102">
        <f>Variety!P440</f>
        <v>141631.49039854016</v>
      </c>
      <c r="Q359" s="101">
        <f>Variety!Q440</f>
        <v>6.8002495649854749E-2</v>
      </c>
    </row>
    <row r="360" spans="2:17">
      <c r="B360" s="574"/>
      <c r="C360" s="135" t="s">
        <v>232</v>
      </c>
      <c r="D360" s="139">
        <f>Variety!D441</f>
        <v>980188.40704026329</v>
      </c>
      <c r="E360" s="102">
        <f>Variety!E441</f>
        <v>33127.33627022244</v>
      </c>
      <c r="F360" s="101">
        <f>Variety!F441</f>
        <v>3.4979091943127927E-2</v>
      </c>
      <c r="G360" s="141">
        <f>Variety!G441</f>
        <v>7.36607785436868E-2</v>
      </c>
      <c r="H360" s="104">
        <f>Variety!H441</f>
        <v>2.4306203399177134E-3</v>
      </c>
      <c r="I360" s="274">
        <f>Variety!I441</f>
        <v>15.802628605186829</v>
      </c>
      <c r="J360" s="275">
        <f>Variety!J441</f>
        <v>0.25099372366308081</v>
      </c>
      <c r="K360" s="101">
        <f>Variety!K441</f>
        <v>1.6139378629656233E-2</v>
      </c>
      <c r="L360" s="140">
        <f>Variety!L441</f>
        <v>15489553.359566975</v>
      </c>
      <c r="M360" s="103">
        <f>Variety!M441</f>
        <v>761205.37644637749</v>
      </c>
      <c r="N360" s="101">
        <f>Variety!N441</f>
        <v>5.1683011381775869E-2</v>
      </c>
      <c r="O360" s="139">
        <f>Variety!O441</f>
        <v>1882175.6147092152</v>
      </c>
      <c r="P360" s="102">
        <f>Variety!P441</f>
        <v>919.70121677755378</v>
      </c>
      <c r="Q360" s="101">
        <f>Variety!Q441</f>
        <v>4.8887618647809811E-4</v>
      </c>
    </row>
    <row r="361" spans="2:17">
      <c r="B361" s="574"/>
      <c r="C361" s="135" t="s">
        <v>202</v>
      </c>
      <c r="D361" s="139">
        <f>Variety!D442</f>
        <v>50659384.421885878</v>
      </c>
      <c r="E361" s="102">
        <f>Variety!E442</f>
        <v>-18075.164619460702</v>
      </c>
      <c r="F361" s="101">
        <f>Variety!F442</f>
        <v>-3.5667069278811785E-4</v>
      </c>
      <c r="G361" s="141">
        <f>Variety!G442</f>
        <v>3.8070330869631976</v>
      </c>
      <c r="H361" s="104">
        <f>Variety!H442</f>
        <v>-4.5093521921208968E-3</v>
      </c>
      <c r="I361" s="274">
        <f>Variety!I442</f>
        <v>6.0795961583681306</v>
      </c>
      <c r="J361" s="275">
        <f>Variety!J442</f>
        <v>0.15245717243708157</v>
      </c>
      <c r="K361" s="101">
        <f>Variety!K442</f>
        <v>2.5721882479719384E-2</v>
      </c>
      <c r="L361" s="140">
        <f>Variety!L442</f>
        <v>307988598.9165917</v>
      </c>
      <c r="M361" s="103">
        <f>Variety!M442</f>
        <v>7616252.4934707284</v>
      </c>
      <c r="N361" s="101">
        <f>Variety!N442</f>
        <v>2.53560375452874E-2</v>
      </c>
      <c r="O361" s="139">
        <f>Variety!O442</f>
        <v>57268468.699680299</v>
      </c>
      <c r="P361" s="102">
        <f>Variety!P442</f>
        <v>-427807.99003943801</v>
      </c>
      <c r="Q361" s="101">
        <f>Variety!Q442</f>
        <v>-7.4148283838160458E-3</v>
      </c>
    </row>
    <row r="362" spans="2:17" ht="15" thickBot="1">
      <c r="B362" s="575"/>
      <c r="C362" s="109" t="s">
        <v>203</v>
      </c>
      <c r="D362" s="136">
        <f>Variety!D443</f>
        <v>31450394.153602805</v>
      </c>
      <c r="E362" s="98">
        <f>Variety!E443</f>
        <v>-1928914.0196146406</v>
      </c>
      <c r="F362" s="97">
        <f>Variety!F443</f>
        <v>-5.7787717157132192E-2</v>
      </c>
      <c r="G362" s="138">
        <f>Variety!G443</f>
        <v>2.3634849200629615</v>
      </c>
      <c r="H362" s="100">
        <f>Variety!H443</f>
        <v>-0.14703259067944474</v>
      </c>
      <c r="I362" s="276">
        <f>Variety!I443</f>
        <v>7.2430277038138957</v>
      </c>
      <c r="J362" s="277">
        <f>Variety!J443</f>
        <v>-0.11416626814047781</v>
      </c>
      <c r="K362" s="97">
        <f>Variety!K443</f>
        <v>-1.5517637373118022E-2</v>
      </c>
      <c r="L362" s="137">
        <f>Variety!L443</f>
        <v>227796076.1504117</v>
      </c>
      <c r="M362" s="99">
        <f>Variety!M443</f>
        <v>-17781968.729591042</v>
      </c>
      <c r="N362" s="97">
        <f>Variety!N443</f>
        <v>-7.2408625690785502E-2</v>
      </c>
      <c r="O362" s="136">
        <f>Variety!O443</f>
        <v>62895142.716259778</v>
      </c>
      <c r="P362" s="98">
        <f>Variety!P443</f>
        <v>-3341040.6286131889</v>
      </c>
      <c r="Q362" s="97">
        <f>Variety!Q443</f>
        <v>-5.044132164465668E-2</v>
      </c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  <row r="508" spans="9:11" s="1" customFormat="1">
      <c r="I508" s="78"/>
      <c r="J508" s="78"/>
      <c r="K508" s="78"/>
    </row>
    <row r="509" spans="9:11" s="1" customFormat="1">
      <c r="I509" s="78"/>
      <c r="J509" s="78"/>
      <c r="K509" s="78"/>
    </row>
  </sheetData>
  <mergeCells count="55">
    <mergeCell ref="F2:K2"/>
    <mergeCell ref="B10:B14"/>
    <mergeCell ref="B130:B134"/>
    <mergeCell ref="B250:B254"/>
    <mergeCell ref="B287:B290"/>
    <mergeCell ref="B246:Q246"/>
    <mergeCell ref="D247:F247"/>
    <mergeCell ref="L247:N247"/>
    <mergeCell ref="O247:Q247"/>
    <mergeCell ref="G247:H247"/>
    <mergeCell ref="I247:K247"/>
    <mergeCell ref="B285:B286"/>
    <mergeCell ref="B259:B277"/>
    <mergeCell ref="B278:B284"/>
    <mergeCell ref="B125:Q125"/>
    <mergeCell ref="B126:Q126"/>
    <mergeCell ref="D127:F127"/>
    <mergeCell ref="B194:B242"/>
    <mergeCell ref="B158:B164"/>
    <mergeCell ref="B165:B166"/>
    <mergeCell ref="B167:B170"/>
    <mergeCell ref="B171:B182"/>
    <mergeCell ref="B188:B193"/>
    <mergeCell ref="L7:N7"/>
    <mergeCell ref="O7:Q7"/>
    <mergeCell ref="B314:B362"/>
    <mergeCell ref="B291:B302"/>
    <mergeCell ref="B303:B307"/>
    <mergeCell ref="B308:B313"/>
    <mergeCell ref="B15:B18"/>
    <mergeCell ref="B45:B46"/>
    <mergeCell ref="B47:B50"/>
    <mergeCell ref="B51:B62"/>
    <mergeCell ref="B63:B67"/>
    <mergeCell ref="B68:B73"/>
    <mergeCell ref="B245:Q245"/>
    <mergeCell ref="B124:Q124"/>
    <mergeCell ref="B183:B187"/>
    <mergeCell ref="B255:B258"/>
    <mergeCell ref="B5:Q5"/>
    <mergeCell ref="B4:Q4"/>
    <mergeCell ref="B6:Q6"/>
    <mergeCell ref="B244:Q244"/>
    <mergeCell ref="G127:H127"/>
    <mergeCell ref="I127:K127"/>
    <mergeCell ref="B74:B122"/>
    <mergeCell ref="D7:F7"/>
    <mergeCell ref="L127:N127"/>
    <mergeCell ref="O127:Q127"/>
    <mergeCell ref="B135:B138"/>
    <mergeCell ref="B139:B157"/>
    <mergeCell ref="B19:B37"/>
    <mergeCell ref="B38:B44"/>
    <mergeCell ref="G7:H7"/>
    <mergeCell ref="I7:K7"/>
  </mergeCells>
  <conditionalFormatting sqref="C10:C14">
    <cfRule type="cellIs" dxfId="98" priority="6" operator="lessThan">
      <formula>0</formula>
    </cfRule>
  </conditionalFormatting>
  <conditionalFormatting sqref="C130:C134">
    <cfRule type="cellIs" dxfId="97" priority="5" operator="lessThan">
      <formula>0</formula>
    </cfRule>
  </conditionalFormatting>
  <conditionalFormatting sqref="C250:C254">
    <cfRule type="cellIs" dxfId="96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9:Q123">
    <cfRule type="cellIs" dxfId="95" priority="3" operator="lessThan">
      <formula>0</formula>
    </cfRule>
  </conditionalFormatting>
  <conditionalFormatting sqref="D129:Q242">
    <cfRule type="cellIs" dxfId="94" priority="2" operator="lessThan">
      <formula>0</formula>
    </cfRule>
  </conditionalFormatting>
  <conditionalFormatting sqref="D249:Q362">
    <cfRule type="cellIs" dxfId="93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9"/>
  <sheetViews>
    <sheetView showGridLines="0" zoomScale="80" zoomScaleNormal="80" workbookViewId="0">
      <selection activeCell="T10" sqref="T10"/>
    </sheetView>
  </sheetViews>
  <sheetFormatPr defaultColWidth="9.21875" defaultRowHeight="14.4"/>
  <cols>
    <col min="1" max="1" width="9.21875" style="1"/>
    <col min="2" max="2" width="20.21875" style="1" bestFit="1" customWidth="1"/>
    <col min="3" max="3" width="34.44140625" style="79" bestFit="1" customWidth="1"/>
    <col min="4" max="4" width="11.77734375" style="1" bestFit="1" customWidth="1"/>
    <col min="5" max="5" width="10.77734375" style="1" bestFit="1" customWidth="1"/>
    <col min="6" max="6" width="11.5546875" style="78" bestFit="1" customWidth="1"/>
    <col min="7" max="7" width="9.21875" style="78" bestFit="1" customWidth="1"/>
    <col min="8" max="8" width="10.109375" style="78" bestFit="1" customWidth="1"/>
    <col min="9" max="9" width="9.21875" style="78" bestFit="1" customWidth="1"/>
    <col min="10" max="10" width="10.109375" style="78" bestFit="1" customWidth="1"/>
    <col min="11" max="11" width="12" style="78" bestFit="1" customWidth="1"/>
    <col min="12" max="12" width="12.33203125" style="1" bestFit="1" customWidth="1"/>
    <col min="13" max="13" width="11.33203125" style="1" bestFit="1" customWidth="1"/>
    <col min="14" max="14" width="11.5546875" style="78" bestFit="1" customWidth="1"/>
    <col min="15" max="15" width="12.77734375" style="1" bestFit="1" customWidth="1"/>
    <col min="16" max="16" width="11.33203125" style="1" bestFit="1" customWidth="1"/>
    <col min="17" max="17" width="11.5546875" style="78" bestFit="1" customWidth="1"/>
    <col min="18" max="16384" width="9.21875" style="1"/>
  </cols>
  <sheetData>
    <row r="2" spans="2:17" ht="31.95" customHeight="1">
      <c r="C2" s="589" t="s">
        <v>581</v>
      </c>
      <c r="D2" s="589"/>
      <c r="E2" s="589"/>
      <c r="F2" s="589"/>
      <c r="G2" s="589"/>
      <c r="H2" s="589"/>
      <c r="I2" s="589"/>
      <c r="J2" s="589"/>
      <c r="K2" s="589"/>
      <c r="L2" s="589"/>
      <c r="M2" s="589"/>
      <c r="N2" s="589"/>
      <c r="O2" s="589"/>
    </row>
    <row r="4" spans="2:17" ht="23.4">
      <c r="B4" s="586" t="s">
        <v>205</v>
      </c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</row>
    <row r="5" spans="2:17">
      <c r="B5" s="587" t="s">
        <v>15</v>
      </c>
      <c r="C5" s="587"/>
      <c r="D5" s="587"/>
      <c r="E5" s="587"/>
      <c r="F5" s="587"/>
      <c r="G5" s="587"/>
      <c r="H5" s="587"/>
      <c r="I5" s="587"/>
      <c r="J5" s="587"/>
      <c r="K5" s="587"/>
      <c r="L5" s="587"/>
      <c r="M5" s="587"/>
      <c r="N5" s="587"/>
      <c r="O5" s="587"/>
      <c r="P5" s="587"/>
      <c r="Q5" s="587"/>
    </row>
    <row r="6" spans="2:17" ht="15" thickBot="1">
      <c r="B6" s="588" t="str">
        <f>'HOME PAGE'!H5</f>
        <v>4 WEEKS ENDING 06-15-2025</v>
      </c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</row>
    <row r="7" spans="2:17">
      <c r="D7" s="570" t="s">
        <v>64</v>
      </c>
      <c r="E7" s="571"/>
      <c r="F7" s="572"/>
      <c r="G7" s="568" t="s">
        <v>18</v>
      </c>
      <c r="H7" s="569"/>
      <c r="I7" s="570" t="s">
        <v>19</v>
      </c>
      <c r="J7" s="571"/>
      <c r="K7" s="572"/>
      <c r="L7" s="568" t="s">
        <v>20</v>
      </c>
      <c r="M7" s="571"/>
      <c r="N7" s="569"/>
      <c r="O7" s="570" t="s">
        <v>21</v>
      </c>
      <c r="P7" s="571"/>
      <c r="Q7" s="572"/>
    </row>
    <row r="8" spans="2:17" s="14" customFormat="1" ht="29.25" customHeight="1" thickBot="1">
      <c r="C8" s="80"/>
      <c r="D8" s="245" t="s">
        <v>17</v>
      </c>
      <c r="E8" s="246" t="s">
        <v>23</v>
      </c>
      <c r="F8" s="17" t="s">
        <v>24</v>
      </c>
      <c r="G8" s="500" t="s">
        <v>17</v>
      </c>
      <c r="H8" s="501" t="s">
        <v>23</v>
      </c>
      <c r="I8" s="502" t="s">
        <v>17</v>
      </c>
      <c r="J8" s="503" t="s">
        <v>23</v>
      </c>
      <c r="K8" s="504" t="s">
        <v>24</v>
      </c>
      <c r="L8" s="18" t="s">
        <v>17</v>
      </c>
      <c r="M8" s="16" t="s">
        <v>23</v>
      </c>
      <c r="N8" s="58" t="s">
        <v>24</v>
      </c>
      <c r="O8" s="15" t="s">
        <v>17</v>
      </c>
      <c r="P8" s="16" t="s">
        <v>23</v>
      </c>
      <c r="Q8" s="17" t="s">
        <v>24</v>
      </c>
    </row>
    <row r="9" spans="2:17" ht="15" thickBot="1">
      <c r="C9" s="490" t="s">
        <v>145</v>
      </c>
      <c r="D9" s="491">
        <f>'Segment Data'!D57</f>
        <v>0</v>
      </c>
      <c r="E9" s="492">
        <f>'Segment Data'!E57</f>
        <v>0</v>
      </c>
      <c r="F9" s="493">
        <f>'Segment Data'!F57</f>
        <v>0</v>
      </c>
      <c r="G9" s="494">
        <f>'Segment Data'!G57</f>
        <v>0</v>
      </c>
      <c r="H9" s="495">
        <f>'Segment Data'!H57</f>
        <v>0</v>
      </c>
      <c r="I9" s="496">
        <f>'Segment Data'!I57</f>
        <v>0</v>
      </c>
      <c r="J9" s="497">
        <f>'Segment Data'!J57</f>
        <v>0</v>
      </c>
      <c r="K9" s="493">
        <f>'Segment Data'!K57</f>
        <v>0</v>
      </c>
      <c r="L9" s="498">
        <f>'Segment Data'!L57</f>
        <v>0</v>
      </c>
      <c r="M9" s="499">
        <f>'Segment Data'!M57</f>
        <v>0</v>
      </c>
      <c r="N9" s="493">
        <f>'Segment Data'!N57</f>
        <v>0</v>
      </c>
      <c r="O9" s="491">
        <f>'Segment Data'!O57</f>
        <v>0</v>
      </c>
      <c r="P9" s="492">
        <f>'Segment Data'!P57</f>
        <v>0</v>
      </c>
      <c r="Q9" s="493">
        <f>'Segment Data'!Q57</f>
        <v>0</v>
      </c>
    </row>
    <row r="10" spans="2:17">
      <c r="B10" s="573" t="s">
        <v>60</v>
      </c>
      <c r="C10" s="486" t="s">
        <v>187</v>
      </c>
      <c r="D10" s="392">
        <f>'Segment Data'!D58</f>
        <v>0</v>
      </c>
      <c r="E10" s="384">
        <f>'Segment Data'!E58</f>
        <v>0</v>
      </c>
      <c r="F10" s="128">
        <f>'Segment Data'!F58</f>
        <v>0</v>
      </c>
      <c r="G10" s="385">
        <f>'Segment Data'!G58</f>
        <v>0</v>
      </c>
      <c r="H10" s="129">
        <f>'Segment Data'!H58</f>
        <v>0</v>
      </c>
      <c r="I10" s="386">
        <f>'Segment Data'!I58</f>
        <v>0</v>
      </c>
      <c r="J10" s="387">
        <f>'Segment Data'!J58</f>
        <v>0</v>
      </c>
      <c r="K10" s="128">
        <f>'Segment Data'!K58</f>
        <v>0</v>
      </c>
      <c r="L10" s="388">
        <f>'Segment Data'!L58</f>
        <v>0</v>
      </c>
      <c r="M10" s="389">
        <f>'Segment Data'!M58</f>
        <v>0</v>
      </c>
      <c r="N10" s="128">
        <f>'Segment Data'!N58</f>
        <v>0</v>
      </c>
      <c r="O10" s="390">
        <f>'Segment Data'!O58</f>
        <v>0</v>
      </c>
      <c r="P10" s="391">
        <f>'Segment Data'!P58</f>
        <v>0</v>
      </c>
      <c r="Q10" s="128">
        <f>'Segment Data'!Q58</f>
        <v>0</v>
      </c>
    </row>
    <row r="11" spans="2:17">
      <c r="B11" s="574"/>
      <c r="C11" s="486" t="s">
        <v>188</v>
      </c>
      <c r="D11" s="392">
        <f>'Segment Data'!D59</f>
        <v>0</v>
      </c>
      <c r="E11" s="384">
        <f>'Segment Data'!E59</f>
        <v>0</v>
      </c>
      <c r="F11" s="128">
        <f>'Segment Data'!F59</f>
        <v>0</v>
      </c>
      <c r="G11" s="385">
        <f>'Segment Data'!G59</f>
        <v>0</v>
      </c>
      <c r="H11" s="129">
        <f>'Segment Data'!H59</f>
        <v>0</v>
      </c>
      <c r="I11" s="386">
        <f>'Segment Data'!I59</f>
        <v>0</v>
      </c>
      <c r="J11" s="387">
        <f>'Segment Data'!J59</f>
        <v>0</v>
      </c>
      <c r="K11" s="128">
        <f>'Segment Data'!K59</f>
        <v>0</v>
      </c>
      <c r="L11" s="388">
        <f>'Segment Data'!L59</f>
        <v>0</v>
      </c>
      <c r="M11" s="389">
        <f>'Segment Data'!M59</f>
        <v>0</v>
      </c>
      <c r="N11" s="128">
        <f>'Segment Data'!N59</f>
        <v>0</v>
      </c>
      <c r="O11" s="390">
        <f>'Segment Data'!O59</f>
        <v>0</v>
      </c>
      <c r="P11" s="391">
        <f>'Segment Data'!P59</f>
        <v>0</v>
      </c>
      <c r="Q11" s="128">
        <f>'Segment Data'!Q59</f>
        <v>0</v>
      </c>
    </row>
    <row r="12" spans="2:17">
      <c r="B12" s="574"/>
      <c r="C12" s="486" t="s">
        <v>286</v>
      </c>
      <c r="D12" s="392">
        <f>'Segment Data'!D60</f>
        <v>0</v>
      </c>
      <c r="E12" s="384">
        <f>'Segment Data'!E60</f>
        <v>0</v>
      </c>
      <c r="F12" s="128">
        <f>'Segment Data'!F60</f>
        <v>0</v>
      </c>
      <c r="G12" s="385">
        <f>'Segment Data'!G60</f>
        <v>0</v>
      </c>
      <c r="H12" s="129">
        <f>'Segment Data'!H60</f>
        <v>0</v>
      </c>
      <c r="I12" s="386">
        <f>'Segment Data'!I60</f>
        <v>0</v>
      </c>
      <c r="J12" s="387">
        <f>'Segment Data'!J60</f>
        <v>0</v>
      </c>
      <c r="K12" s="128">
        <f>'Segment Data'!K60</f>
        <v>0</v>
      </c>
      <c r="L12" s="388">
        <f>'Segment Data'!L60</f>
        <v>0</v>
      </c>
      <c r="M12" s="389">
        <f>'Segment Data'!M60</f>
        <v>0</v>
      </c>
      <c r="N12" s="128">
        <f>'Segment Data'!N60</f>
        <v>0</v>
      </c>
      <c r="O12" s="390">
        <f>'Segment Data'!O60</f>
        <v>0</v>
      </c>
      <c r="P12" s="391">
        <f>'Segment Data'!P60</f>
        <v>0</v>
      </c>
      <c r="Q12" s="128">
        <f>'Segment Data'!Q60</f>
        <v>0</v>
      </c>
    </row>
    <row r="13" spans="2:17">
      <c r="B13" s="574"/>
      <c r="C13" s="486" t="s">
        <v>186</v>
      </c>
      <c r="D13" s="392">
        <f>'Segment Data'!D61</f>
        <v>0</v>
      </c>
      <c r="E13" s="384">
        <f>'Segment Data'!E61</f>
        <v>0</v>
      </c>
      <c r="F13" s="128">
        <f>'Segment Data'!F61</f>
        <v>0</v>
      </c>
      <c r="G13" s="385">
        <f>'Segment Data'!G61</f>
        <v>0</v>
      </c>
      <c r="H13" s="129">
        <f>'Segment Data'!H61</f>
        <v>0</v>
      </c>
      <c r="I13" s="386">
        <f>'Segment Data'!I61</f>
        <v>0</v>
      </c>
      <c r="J13" s="387">
        <f>'Segment Data'!J61</f>
        <v>0</v>
      </c>
      <c r="K13" s="128">
        <f>'Segment Data'!K61</f>
        <v>0</v>
      </c>
      <c r="L13" s="388">
        <f>'Segment Data'!L61</f>
        <v>0</v>
      </c>
      <c r="M13" s="389">
        <f>'Segment Data'!M61</f>
        <v>0</v>
      </c>
      <c r="N13" s="128">
        <f>'Segment Data'!N61</f>
        <v>0</v>
      </c>
      <c r="O13" s="390">
        <f>'Segment Data'!O61</f>
        <v>0</v>
      </c>
      <c r="P13" s="391">
        <f>'Segment Data'!P61</f>
        <v>0</v>
      </c>
      <c r="Q13" s="128">
        <f>'Segment Data'!Q61</f>
        <v>0</v>
      </c>
    </row>
    <row r="14" spans="2:17" ht="15" thickBot="1">
      <c r="B14" s="575"/>
      <c r="C14" s="487" t="s">
        <v>285</v>
      </c>
      <c r="D14" s="393">
        <f>'Segment Data'!D62</f>
        <v>757.06278127915789</v>
      </c>
      <c r="E14" s="127">
        <f>'Segment Data'!E62</f>
        <v>-4555.8891152553188</v>
      </c>
      <c r="F14" s="125">
        <f>'Segment Data'!F62</f>
        <v>-0.85750618563420955</v>
      </c>
      <c r="G14" s="186">
        <f>'Segment Data'!G62</f>
        <v>1.9562204597612022E-2</v>
      </c>
      <c r="H14" s="126">
        <f>'Segment Data'!H62</f>
        <v>-0.39293969655535066</v>
      </c>
      <c r="I14" s="250">
        <f>'Segment Data'!I62</f>
        <v>43.454485569065959</v>
      </c>
      <c r="J14" s="251">
        <f>'Segment Data'!J62</f>
        <v>9.0413254047114933</v>
      </c>
      <c r="K14" s="125">
        <f>'Segment Data'!K62</f>
        <v>0.26272871661686564</v>
      </c>
      <c r="L14" s="185">
        <f>'Segment Data'!L62</f>
        <v>32897.773703972103</v>
      </c>
      <c r="M14" s="184">
        <f>'Segment Data'!M62</f>
        <v>-149937.69085697967</v>
      </c>
      <c r="N14" s="125">
        <f>'Segment Data'!N62</f>
        <v>-0.82006896866004353</v>
      </c>
      <c r="O14" s="183">
        <f>'Segment Data'!O62</f>
        <v>7300.9070044755936</v>
      </c>
      <c r="P14" s="182">
        <f>'Segment Data'!P62</f>
        <v>-35898.574615641352</v>
      </c>
      <c r="Q14" s="125">
        <f>'Segment Data'!Q62</f>
        <v>-0.83099549506918757</v>
      </c>
    </row>
    <row r="15" spans="2:17">
      <c r="B15" s="573" t="s">
        <v>144</v>
      </c>
      <c r="C15" s="239" t="s">
        <v>143</v>
      </c>
      <c r="D15" s="124">
        <f>Fat!D39</f>
        <v>0</v>
      </c>
      <c r="E15" s="123">
        <f>Fat!E39</f>
        <v>0</v>
      </c>
      <c r="F15" s="121">
        <f>Fat!F39</f>
        <v>0</v>
      </c>
      <c r="G15" s="238">
        <f>Fat!G39</f>
        <v>0</v>
      </c>
      <c r="H15" s="122">
        <f>Fat!H39</f>
        <v>0</v>
      </c>
      <c r="I15" s="252">
        <f>Fat!I39</f>
        <v>0</v>
      </c>
      <c r="J15" s="253">
        <f>Fat!J39</f>
        <v>0</v>
      </c>
      <c r="K15" s="121">
        <f>Fat!K39</f>
        <v>0</v>
      </c>
      <c r="L15" s="237">
        <f>Fat!L39</f>
        <v>0</v>
      </c>
      <c r="M15" s="236">
        <f>Fat!M39</f>
        <v>0</v>
      </c>
      <c r="N15" s="121">
        <f>Fat!N39</f>
        <v>0</v>
      </c>
      <c r="O15" s="240">
        <f>Fat!O39</f>
        <v>0</v>
      </c>
      <c r="P15" s="241">
        <f>Fat!P39</f>
        <v>0</v>
      </c>
      <c r="Q15" s="121">
        <f>Fat!Q39</f>
        <v>0</v>
      </c>
    </row>
    <row r="16" spans="2:17">
      <c r="B16" s="574"/>
      <c r="C16" s="235" t="s">
        <v>206</v>
      </c>
      <c r="D16" s="113">
        <f>Fat!D40</f>
        <v>0</v>
      </c>
      <c r="E16" s="112">
        <f>Fat!E40</f>
        <v>0</v>
      </c>
      <c r="F16" s="110">
        <f>Fat!F40</f>
        <v>0</v>
      </c>
      <c r="G16" s="218">
        <f>Fat!G40</f>
        <v>0</v>
      </c>
      <c r="H16" s="111">
        <f>Fat!H40</f>
        <v>0</v>
      </c>
      <c r="I16" s="254">
        <f>Fat!I40</f>
        <v>0</v>
      </c>
      <c r="J16" s="255">
        <f>Fat!J40</f>
        <v>0</v>
      </c>
      <c r="K16" s="110">
        <f>Fat!K40</f>
        <v>0</v>
      </c>
      <c r="L16" s="217">
        <f>Fat!L40</f>
        <v>0</v>
      </c>
      <c r="M16" s="216">
        <f>Fat!M40</f>
        <v>0</v>
      </c>
      <c r="N16" s="110">
        <f>Fat!N40</f>
        <v>0</v>
      </c>
      <c r="O16" s="215">
        <f>Fat!O40</f>
        <v>0</v>
      </c>
      <c r="P16" s="214">
        <f>Fat!P40</f>
        <v>0</v>
      </c>
      <c r="Q16" s="110">
        <f>Fat!Q40</f>
        <v>0</v>
      </c>
    </row>
    <row r="17" spans="2:17">
      <c r="B17" s="574"/>
      <c r="C17" s="235" t="s">
        <v>59</v>
      </c>
      <c r="D17" s="113">
        <f>Fat!D41</f>
        <v>0</v>
      </c>
      <c r="E17" s="112">
        <f>Fat!E41</f>
        <v>0</v>
      </c>
      <c r="F17" s="110">
        <f>Fat!F41</f>
        <v>0</v>
      </c>
      <c r="G17" s="218">
        <f>Fat!G41</f>
        <v>0</v>
      </c>
      <c r="H17" s="111">
        <f>Fat!H41</f>
        <v>0</v>
      </c>
      <c r="I17" s="254">
        <f>Fat!I41</f>
        <v>0</v>
      </c>
      <c r="J17" s="255">
        <f>Fat!J41</f>
        <v>0</v>
      </c>
      <c r="K17" s="110">
        <f>Fat!K41</f>
        <v>0</v>
      </c>
      <c r="L17" s="217">
        <f>Fat!L41</f>
        <v>0</v>
      </c>
      <c r="M17" s="216">
        <f>Fat!M41</f>
        <v>0</v>
      </c>
      <c r="N17" s="110">
        <f>Fat!N41</f>
        <v>0</v>
      </c>
      <c r="O17" s="215">
        <f>Fat!O41</f>
        <v>0</v>
      </c>
      <c r="P17" s="214">
        <f>Fat!P41</f>
        <v>0</v>
      </c>
      <c r="Q17" s="110">
        <f>Fat!Q41</f>
        <v>0</v>
      </c>
    </row>
    <row r="18" spans="2:17" ht="15" thickBot="1">
      <c r="B18" s="575"/>
      <c r="C18" s="242" t="s">
        <v>13</v>
      </c>
      <c r="D18" s="108">
        <f>Fat!D42</f>
        <v>8639.3130647987127</v>
      </c>
      <c r="E18" s="107">
        <f>Fat!E42</f>
        <v>-1387.5429110976729</v>
      </c>
      <c r="F18" s="105">
        <f>Fat!F42</f>
        <v>-0.13838265099580516</v>
      </c>
      <c r="G18" s="230">
        <f>Fat!G42</f>
        <v>0.22323645269004028</v>
      </c>
      <c r="H18" s="106">
        <f>Fat!H42</f>
        <v>-0.55525679046205578</v>
      </c>
      <c r="I18" s="256">
        <f>Fat!I42</f>
        <v>15.99079220450327</v>
      </c>
      <c r="J18" s="257">
        <f>Fat!J42</f>
        <v>0.91980758708905341</v>
      </c>
      <c r="K18" s="105">
        <f>Fat!K42</f>
        <v>6.1031685084877232E-2</v>
      </c>
      <c r="L18" s="229">
        <f>Fat!L42</f>
        <v>138149.46000884651</v>
      </c>
      <c r="M18" s="228">
        <f>Fat!M42</f>
        <v>-12965.132164915733</v>
      </c>
      <c r="N18" s="105">
        <f>Fat!N42</f>
        <v>-8.5796692287714388E-2</v>
      </c>
      <c r="O18" s="227">
        <f>Fat!O42</f>
        <v>67731.07105243206</v>
      </c>
      <c r="P18" s="226">
        <f>Fat!P42</f>
        <v>-6751.6525211951521</v>
      </c>
      <c r="Q18" s="105">
        <f>Fat!Q42</f>
        <v>-9.0647229280237704E-2</v>
      </c>
    </row>
    <row r="19" spans="2:17">
      <c r="B19" s="573" t="s">
        <v>61</v>
      </c>
      <c r="C19" s="239" t="s">
        <v>141</v>
      </c>
      <c r="D19" s="124">
        <f>'Form Data'!D174</f>
        <v>0</v>
      </c>
      <c r="E19" s="123">
        <f>'Form Data'!E174</f>
        <v>0</v>
      </c>
      <c r="F19" s="121">
        <f>'Form Data'!F174</f>
        <v>0</v>
      </c>
      <c r="G19" s="238">
        <f>'Form Data'!G174</f>
        <v>0</v>
      </c>
      <c r="H19" s="122">
        <f>'Form Data'!H174</f>
        <v>0</v>
      </c>
      <c r="I19" s="252">
        <f>'Form Data'!I174</f>
        <v>0</v>
      </c>
      <c r="J19" s="253">
        <f>'Form Data'!J174</f>
        <v>0</v>
      </c>
      <c r="K19" s="121">
        <f>'Form Data'!K174</f>
        <v>0</v>
      </c>
      <c r="L19" s="237">
        <f>'Form Data'!L174</f>
        <v>0</v>
      </c>
      <c r="M19" s="236">
        <f>'Form Data'!M174</f>
        <v>0</v>
      </c>
      <c r="N19" s="121">
        <f>'Form Data'!N174</f>
        <v>0</v>
      </c>
      <c r="O19" s="240">
        <f>'Form Data'!O174</f>
        <v>0</v>
      </c>
      <c r="P19" s="241">
        <f>'Form Data'!P174</f>
        <v>0</v>
      </c>
      <c r="Q19" s="121">
        <f>'Form Data'!Q174</f>
        <v>0</v>
      </c>
    </row>
    <row r="20" spans="2:17">
      <c r="B20" s="574"/>
      <c r="C20" s="235" t="s">
        <v>140</v>
      </c>
      <c r="D20" s="113">
        <f>'Form Data'!D175</f>
        <v>0</v>
      </c>
      <c r="E20" s="112">
        <f>'Form Data'!E175</f>
        <v>0</v>
      </c>
      <c r="F20" s="110">
        <f>'Form Data'!F175</f>
        <v>0</v>
      </c>
      <c r="G20" s="218">
        <f>'Form Data'!G175</f>
        <v>0</v>
      </c>
      <c r="H20" s="111">
        <f>'Form Data'!H175</f>
        <v>0</v>
      </c>
      <c r="I20" s="254">
        <f>'Form Data'!I175</f>
        <v>0</v>
      </c>
      <c r="J20" s="255">
        <f>'Form Data'!J175</f>
        <v>0</v>
      </c>
      <c r="K20" s="110">
        <f>'Form Data'!K175</f>
        <v>0</v>
      </c>
      <c r="L20" s="217">
        <f>'Form Data'!L175</f>
        <v>0</v>
      </c>
      <c r="M20" s="216">
        <f>'Form Data'!M175</f>
        <v>0</v>
      </c>
      <c r="N20" s="110">
        <f>'Form Data'!N175</f>
        <v>0</v>
      </c>
      <c r="O20" s="215">
        <f>'Form Data'!O175</f>
        <v>0</v>
      </c>
      <c r="P20" s="214">
        <f>'Form Data'!P175</f>
        <v>0</v>
      </c>
      <c r="Q20" s="110">
        <f>'Form Data'!Q175</f>
        <v>0</v>
      </c>
    </row>
    <row r="21" spans="2:17">
      <c r="B21" s="574"/>
      <c r="C21" s="235" t="s">
        <v>139</v>
      </c>
      <c r="D21" s="113">
        <f>'Form Data'!D176</f>
        <v>0</v>
      </c>
      <c r="E21" s="112">
        <f>'Form Data'!E176</f>
        <v>0</v>
      </c>
      <c r="F21" s="110">
        <f>'Form Data'!F176</f>
        <v>0</v>
      </c>
      <c r="G21" s="218">
        <f>'Form Data'!G176</f>
        <v>0</v>
      </c>
      <c r="H21" s="111">
        <f>'Form Data'!H176</f>
        <v>0</v>
      </c>
      <c r="I21" s="254">
        <f>'Form Data'!I176</f>
        <v>0</v>
      </c>
      <c r="J21" s="255">
        <f>'Form Data'!J176</f>
        <v>0</v>
      </c>
      <c r="K21" s="110">
        <f>'Form Data'!K176</f>
        <v>0</v>
      </c>
      <c r="L21" s="217">
        <f>'Form Data'!L176</f>
        <v>0</v>
      </c>
      <c r="M21" s="216">
        <f>'Form Data'!M176</f>
        <v>0</v>
      </c>
      <c r="N21" s="110">
        <f>'Form Data'!N176</f>
        <v>0</v>
      </c>
      <c r="O21" s="215">
        <f>'Form Data'!O176</f>
        <v>0</v>
      </c>
      <c r="P21" s="214">
        <f>'Form Data'!P176</f>
        <v>0</v>
      </c>
      <c r="Q21" s="110">
        <f>'Form Data'!Q176</f>
        <v>0</v>
      </c>
    </row>
    <row r="22" spans="2:17">
      <c r="B22" s="574"/>
      <c r="C22" s="235" t="s">
        <v>138</v>
      </c>
      <c r="D22" s="113">
        <f>'Form Data'!D177</f>
        <v>0</v>
      </c>
      <c r="E22" s="112">
        <f>'Form Data'!E177</f>
        <v>0</v>
      </c>
      <c r="F22" s="110">
        <f>'Form Data'!F177</f>
        <v>0</v>
      </c>
      <c r="G22" s="218">
        <f>'Form Data'!G177</f>
        <v>0</v>
      </c>
      <c r="H22" s="111">
        <f>'Form Data'!H177</f>
        <v>0</v>
      </c>
      <c r="I22" s="254">
        <f>'Form Data'!I177</f>
        <v>0</v>
      </c>
      <c r="J22" s="255">
        <f>'Form Data'!J177</f>
        <v>0</v>
      </c>
      <c r="K22" s="110">
        <f>'Form Data'!K177</f>
        <v>0</v>
      </c>
      <c r="L22" s="217">
        <f>'Form Data'!L177</f>
        <v>0</v>
      </c>
      <c r="M22" s="216">
        <f>'Form Data'!M177</f>
        <v>0</v>
      </c>
      <c r="N22" s="110">
        <f>'Form Data'!N177</f>
        <v>0</v>
      </c>
      <c r="O22" s="215">
        <f>'Form Data'!O177</f>
        <v>0</v>
      </c>
      <c r="P22" s="214">
        <f>'Form Data'!P177</f>
        <v>0</v>
      </c>
      <c r="Q22" s="110">
        <f>'Form Data'!Q177</f>
        <v>0</v>
      </c>
    </row>
    <row r="23" spans="2:17">
      <c r="B23" s="574"/>
      <c r="C23" s="235" t="s">
        <v>137</v>
      </c>
      <c r="D23" s="113">
        <f>'Form Data'!D178</f>
        <v>0</v>
      </c>
      <c r="E23" s="112">
        <f>'Form Data'!E178</f>
        <v>0</v>
      </c>
      <c r="F23" s="110">
        <f>'Form Data'!F178</f>
        <v>0</v>
      </c>
      <c r="G23" s="218">
        <f>'Form Data'!G178</f>
        <v>0</v>
      </c>
      <c r="H23" s="111">
        <f>'Form Data'!H178</f>
        <v>0</v>
      </c>
      <c r="I23" s="254">
        <f>'Form Data'!I178</f>
        <v>0</v>
      </c>
      <c r="J23" s="255">
        <f>'Form Data'!J178</f>
        <v>0</v>
      </c>
      <c r="K23" s="110">
        <f>'Form Data'!K178</f>
        <v>0</v>
      </c>
      <c r="L23" s="217">
        <f>'Form Data'!L178</f>
        <v>0</v>
      </c>
      <c r="M23" s="216">
        <f>'Form Data'!M178</f>
        <v>0</v>
      </c>
      <c r="N23" s="110">
        <f>'Form Data'!N178</f>
        <v>0</v>
      </c>
      <c r="O23" s="215">
        <f>'Form Data'!O178</f>
        <v>0</v>
      </c>
      <c r="P23" s="214">
        <f>'Form Data'!P178</f>
        <v>0</v>
      </c>
      <c r="Q23" s="110">
        <f>'Form Data'!Q178</f>
        <v>0</v>
      </c>
    </row>
    <row r="24" spans="2:17">
      <c r="B24" s="574"/>
      <c r="C24" s="235" t="s">
        <v>136</v>
      </c>
      <c r="D24" s="113">
        <f>'Form Data'!D179</f>
        <v>0</v>
      </c>
      <c r="E24" s="112">
        <f>'Form Data'!E179</f>
        <v>0</v>
      </c>
      <c r="F24" s="110">
        <f>'Form Data'!F179</f>
        <v>0</v>
      </c>
      <c r="G24" s="218">
        <f>'Form Data'!G179</f>
        <v>0</v>
      </c>
      <c r="H24" s="111">
        <f>'Form Data'!H179</f>
        <v>0</v>
      </c>
      <c r="I24" s="254">
        <f>'Form Data'!I179</f>
        <v>0</v>
      </c>
      <c r="J24" s="255">
        <f>'Form Data'!J179</f>
        <v>0</v>
      </c>
      <c r="K24" s="110">
        <f>'Form Data'!K179</f>
        <v>0</v>
      </c>
      <c r="L24" s="217">
        <f>'Form Data'!L179</f>
        <v>0</v>
      </c>
      <c r="M24" s="216">
        <f>'Form Data'!M179</f>
        <v>0</v>
      </c>
      <c r="N24" s="110">
        <f>'Form Data'!N179</f>
        <v>0</v>
      </c>
      <c r="O24" s="215">
        <f>'Form Data'!O179</f>
        <v>0</v>
      </c>
      <c r="P24" s="214">
        <f>'Form Data'!P179</f>
        <v>0</v>
      </c>
      <c r="Q24" s="110">
        <f>'Form Data'!Q179</f>
        <v>0</v>
      </c>
    </row>
    <row r="25" spans="2:17">
      <c r="B25" s="574"/>
      <c r="C25" s="235" t="s">
        <v>135</v>
      </c>
      <c r="D25" s="113">
        <f>'Form Data'!D180</f>
        <v>0</v>
      </c>
      <c r="E25" s="112">
        <f>'Form Data'!E180</f>
        <v>0</v>
      </c>
      <c r="F25" s="110">
        <f>'Form Data'!F180</f>
        <v>0</v>
      </c>
      <c r="G25" s="218">
        <f>'Form Data'!G180</f>
        <v>0</v>
      </c>
      <c r="H25" s="111">
        <f>'Form Data'!H180</f>
        <v>0</v>
      </c>
      <c r="I25" s="254">
        <f>'Form Data'!I180</f>
        <v>0</v>
      </c>
      <c r="J25" s="255">
        <f>'Form Data'!J180</f>
        <v>0</v>
      </c>
      <c r="K25" s="110">
        <f>'Form Data'!K180</f>
        <v>0</v>
      </c>
      <c r="L25" s="217">
        <f>'Form Data'!L180</f>
        <v>0</v>
      </c>
      <c r="M25" s="216">
        <f>'Form Data'!M180</f>
        <v>0</v>
      </c>
      <c r="N25" s="110">
        <f>'Form Data'!N180</f>
        <v>0</v>
      </c>
      <c r="O25" s="215">
        <f>'Form Data'!O180</f>
        <v>0</v>
      </c>
      <c r="P25" s="214">
        <f>'Form Data'!P180</f>
        <v>0</v>
      </c>
      <c r="Q25" s="110">
        <f>'Form Data'!Q180</f>
        <v>0</v>
      </c>
    </row>
    <row r="26" spans="2:17" ht="15" customHeight="1">
      <c r="B26" s="574"/>
      <c r="C26" s="235" t="s">
        <v>134</v>
      </c>
      <c r="D26" s="113">
        <f>'Form Data'!D181</f>
        <v>3796.0785801410675</v>
      </c>
      <c r="E26" s="112">
        <f>'Form Data'!E181</f>
        <v>-1191.238024353981</v>
      </c>
      <c r="F26" s="110">
        <f>'Form Data'!F181</f>
        <v>-0.23885349955130639</v>
      </c>
      <c r="G26" s="218">
        <f>'Form Data'!G181</f>
        <v>9.8089177925060084E-2</v>
      </c>
      <c r="H26" s="111">
        <f>'Form Data'!H181</f>
        <v>-0.2891301346284495</v>
      </c>
      <c r="I26" s="254">
        <f>'Form Data'!I181</f>
        <v>6.458324377792505</v>
      </c>
      <c r="J26" s="255">
        <f>'Form Data'!J181</f>
        <v>-0.90985171482930749</v>
      </c>
      <c r="K26" s="110">
        <f>'Form Data'!K181</f>
        <v>-0.12348398075615964</v>
      </c>
      <c r="L26" s="217">
        <f>'Form Data'!L181</f>
        <v>24516.306834141014</v>
      </c>
      <c r="M26" s="216">
        <f>'Form Data'!M181</f>
        <v>-12231.120137435199</v>
      </c>
      <c r="N26" s="110">
        <f>'Form Data'!N181</f>
        <v>-0.33284289936533118</v>
      </c>
      <c r="O26" s="215">
        <f>'Form Data'!O181</f>
        <v>2968.6155105829239</v>
      </c>
      <c r="P26" s="214">
        <f>'Form Data'!P181</f>
        <v>-1499.398294210434</v>
      </c>
      <c r="Q26" s="110">
        <f>'Form Data'!Q181</f>
        <v>-0.33558497348460631</v>
      </c>
    </row>
    <row r="27" spans="2:17">
      <c r="B27" s="574"/>
      <c r="C27" s="235" t="s">
        <v>133</v>
      </c>
      <c r="D27" s="113">
        <f>'Form Data'!D182</f>
        <v>0</v>
      </c>
      <c r="E27" s="112">
        <f>'Form Data'!E182</f>
        <v>0</v>
      </c>
      <c r="F27" s="110">
        <f>'Form Data'!F182</f>
        <v>0</v>
      </c>
      <c r="G27" s="218">
        <f>'Form Data'!G182</f>
        <v>0</v>
      </c>
      <c r="H27" s="111">
        <f>'Form Data'!H182</f>
        <v>0</v>
      </c>
      <c r="I27" s="254">
        <f>'Form Data'!I182</f>
        <v>0</v>
      </c>
      <c r="J27" s="255">
        <f>'Form Data'!J182</f>
        <v>0</v>
      </c>
      <c r="K27" s="110">
        <f>'Form Data'!K182</f>
        <v>0</v>
      </c>
      <c r="L27" s="217">
        <f>'Form Data'!L182</f>
        <v>0</v>
      </c>
      <c r="M27" s="216">
        <f>'Form Data'!M182</f>
        <v>0</v>
      </c>
      <c r="N27" s="110">
        <f>'Form Data'!N182</f>
        <v>0</v>
      </c>
      <c r="O27" s="215">
        <f>'Form Data'!O182</f>
        <v>0</v>
      </c>
      <c r="P27" s="214">
        <f>'Form Data'!P182</f>
        <v>0</v>
      </c>
      <c r="Q27" s="110">
        <f>'Form Data'!Q182</f>
        <v>0</v>
      </c>
    </row>
    <row r="28" spans="2:17">
      <c r="B28" s="574"/>
      <c r="C28" s="235" t="s">
        <v>132</v>
      </c>
      <c r="D28" s="113">
        <f>'Form Data'!D183</f>
        <v>0</v>
      </c>
      <c r="E28" s="112">
        <f>'Form Data'!E183</f>
        <v>0</v>
      </c>
      <c r="F28" s="110">
        <f>'Form Data'!F183</f>
        <v>0</v>
      </c>
      <c r="G28" s="218">
        <f>'Form Data'!G183</f>
        <v>0</v>
      </c>
      <c r="H28" s="111">
        <f>'Form Data'!H183</f>
        <v>0</v>
      </c>
      <c r="I28" s="254">
        <f>'Form Data'!I183</f>
        <v>0</v>
      </c>
      <c r="J28" s="255">
        <f>'Form Data'!J183</f>
        <v>0</v>
      </c>
      <c r="K28" s="110">
        <f>'Form Data'!K183</f>
        <v>0</v>
      </c>
      <c r="L28" s="217">
        <f>'Form Data'!L183</f>
        <v>0</v>
      </c>
      <c r="M28" s="216">
        <f>'Form Data'!M183</f>
        <v>0</v>
      </c>
      <c r="N28" s="110">
        <f>'Form Data'!N183</f>
        <v>0</v>
      </c>
      <c r="O28" s="215">
        <f>'Form Data'!O183</f>
        <v>0</v>
      </c>
      <c r="P28" s="214">
        <f>'Form Data'!P183</f>
        <v>0</v>
      </c>
      <c r="Q28" s="110">
        <f>'Form Data'!Q183</f>
        <v>0</v>
      </c>
    </row>
    <row r="29" spans="2:17">
      <c r="B29" s="574"/>
      <c r="C29" s="235" t="s">
        <v>131</v>
      </c>
      <c r="D29" s="113">
        <f>'Form Data'!D184</f>
        <v>0</v>
      </c>
      <c r="E29" s="112">
        <f>'Form Data'!E184</f>
        <v>0</v>
      </c>
      <c r="F29" s="110">
        <f>'Form Data'!F184</f>
        <v>0</v>
      </c>
      <c r="G29" s="218">
        <f>'Form Data'!G184</f>
        <v>0</v>
      </c>
      <c r="H29" s="111">
        <f>'Form Data'!H184</f>
        <v>0</v>
      </c>
      <c r="I29" s="254">
        <f>'Form Data'!I184</f>
        <v>0</v>
      </c>
      <c r="J29" s="255">
        <f>'Form Data'!J184</f>
        <v>0</v>
      </c>
      <c r="K29" s="110">
        <f>'Form Data'!K184</f>
        <v>0</v>
      </c>
      <c r="L29" s="217">
        <f>'Form Data'!L184</f>
        <v>0</v>
      </c>
      <c r="M29" s="216">
        <f>'Form Data'!M184</f>
        <v>0</v>
      </c>
      <c r="N29" s="110">
        <f>'Form Data'!N184</f>
        <v>0</v>
      </c>
      <c r="O29" s="215">
        <f>'Form Data'!O184</f>
        <v>0</v>
      </c>
      <c r="P29" s="214">
        <f>'Form Data'!P184</f>
        <v>0</v>
      </c>
      <c r="Q29" s="110">
        <f>'Form Data'!Q184</f>
        <v>0</v>
      </c>
    </row>
    <row r="30" spans="2:17">
      <c r="B30" s="574"/>
      <c r="C30" s="235" t="s">
        <v>130</v>
      </c>
      <c r="D30" s="113">
        <f>'Form Data'!D185</f>
        <v>0</v>
      </c>
      <c r="E30" s="112">
        <f>'Form Data'!E185</f>
        <v>0</v>
      </c>
      <c r="F30" s="110">
        <f>'Form Data'!F185</f>
        <v>0</v>
      </c>
      <c r="G30" s="218">
        <f>'Form Data'!G185</f>
        <v>0</v>
      </c>
      <c r="H30" s="111">
        <f>'Form Data'!H185</f>
        <v>0</v>
      </c>
      <c r="I30" s="254">
        <f>'Form Data'!I185</f>
        <v>0</v>
      </c>
      <c r="J30" s="255">
        <f>'Form Data'!J185</f>
        <v>0</v>
      </c>
      <c r="K30" s="110">
        <f>'Form Data'!K185</f>
        <v>0</v>
      </c>
      <c r="L30" s="217">
        <f>'Form Data'!L185</f>
        <v>0</v>
      </c>
      <c r="M30" s="216">
        <f>'Form Data'!M185</f>
        <v>0</v>
      </c>
      <c r="N30" s="110">
        <f>'Form Data'!N185</f>
        <v>0</v>
      </c>
      <c r="O30" s="215">
        <f>'Form Data'!O185</f>
        <v>0</v>
      </c>
      <c r="P30" s="214">
        <f>'Form Data'!P185</f>
        <v>0</v>
      </c>
      <c r="Q30" s="110">
        <f>'Form Data'!Q185</f>
        <v>0</v>
      </c>
    </row>
    <row r="31" spans="2:17">
      <c r="B31" s="574"/>
      <c r="C31" s="235" t="s">
        <v>129</v>
      </c>
      <c r="D31" s="113">
        <f>'Form Data'!D186</f>
        <v>0</v>
      </c>
      <c r="E31" s="112">
        <f>'Form Data'!E186</f>
        <v>0</v>
      </c>
      <c r="F31" s="110">
        <f>'Form Data'!F186</f>
        <v>0</v>
      </c>
      <c r="G31" s="218">
        <f>'Form Data'!G186</f>
        <v>0</v>
      </c>
      <c r="H31" s="111">
        <f>'Form Data'!H186</f>
        <v>0</v>
      </c>
      <c r="I31" s="254">
        <f>'Form Data'!I186</f>
        <v>0</v>
      </c>
      <c r="J31" s="255">
        <f>'Form Data'!J186</f>
        <v>0</v>
      </c>
      <c r="K31" s="110">
        <f>'Form Data'!K186</f>
        <v>0</v>
      </c>
      <c r="L31" s="217">
        <f>'Form Data'!L186</f>
        <v>0</v>
      </c>
      <c r="M31" s="216">
        <f>'Form Data'!M186</f>
        <v>0</v>
      </c>
      <c r="N31" s="110">
        <f>'Form Data'!N186</f>
        <v>0</v>
      </c>
      <c r="O31" s="215">
        <f>'Form Data'!O186</f>
        <v>0</v>
      </c>
      <c r="P31" s="214">
        <f>'Form Data'!P186</f>
        <v>0</v>
      </c>
      <c r="Q31" s="110">
        <f>'Form Data'!Q186</f>
        <v>0</v>
      </c>
    </row>
    <row r="32" spans="2:17">
      <c r="B32" s="574"/>
      <c r="C32" s="235" t="s">
        <v>128</v>
      </c>
      <c r="D32" s="113">
        <f>'Form Data'!D187</f>
        <v>0</v>
      </c>
      <c r="E32" s="112">
        <f>'Form Data'!E187</f>
        <v>0</v>
      </c>
      <c r="F32" s="110">
        <f>'Form Data'!F187</f>
        <v>0</v>
      </c>
      <c r="G32" s="218">
        <f>'Form Data'!G187</f>
        <v>0</v>
      </c>
      <c r="H32" s="111">
        <f>'Form Data'!H187</f>
        <v>0</v>
      </c>
      <c r="I32" s="254">
        <f>'Form Data'!I187</f>
        <v>0</v>
      </c>
      <c r="J32" s="255">
        <f>'Form Data'!J187</f>
        <v>0</v>
      </c>
      <c r="K32" s="110">
        <f>'Form Data'!K187</f>
        <v>0</v>
      </c>
      <c r="L32" s="217">
        <f>'Form Data'!L187</f>
        <v>0</v>
      </c>
      <c r="M32" s="216">
        <f>'Form Data'!M187</f>
        <v>0</v>
      </c>
      <c r="N32" s="110">
        <f>'Form Data'!N187</f>
        <v>0</v>
      </c>
      <c r="O32" s="215">
        <f>'Form Data'!O187</f>
        <v>0</v>
      </c>
      <c r="P32" s="214">
        <f>'Form Data'!P187</f>
        <v>0</v>
      </c>
      <c r="Q32" s="110">
        <f>'Form Data'!Q187</f>
        <v>0</v>
      </c>
    </row>
    <row r="33" spans="2:17">
      <c r="B33" s="574"/>
      <c r="C33" s="235" t="s">
        <v>127</v>
      </c>
      <c r="D33" s="113">
        <f>'Form Data'!D188</f>
        <v>0</v>
      </c>
      <c r="E33" s="112">
        <f>'Form Data'!E188</f>
        <v>0</v>
      </c>
      <c r="F33" s="110">
        <f>'Form Data'!F188</f>
        <v>0</v>
      </c>
      <c r="G33" s="218">
        <f>'Form Data'!G188</f>
        <v>0</v>
      </c>
      <c r="H33" s="111">
        <f>'Form Data'!H188</f>
        <v>0</v>
      </c>
      <c r="I33" s="254">
        <f>'Form Data'!I188</f>
        <v>0</v>
      </c>
      <c r="J33" s="255">
        <f>'Form Data'!J188</f>
        <v>0</v>
      </c>
      <c r="K33" s="110">
        <f>'Form Data'!K188</f>
        <v>0</v>
      </c>
      <c r="L33" s="217">
        <f>'Form Data'!L188</f>
        <v>0</v>
      </c>
      <c r="M33" s="216">
        <f>'Form Data'!M188</f>
        <v>0</v>
      </c>
      <c r="N33" s="110">
        <f>'Form Data'!N188</f>
        <v>0</v>
      </c>
      <c r="O33" s="215">
        <f>'Form Data'!O188</f>
        <v>0</v>
      </c>
      <c r="P33" s="214">
        <f>'Form Data'!P188</f>
        <v>0</v>
      </c>
      <c r="Q33" s="110">
        <f>'Form Data'!Q188</f>
        <v>0</v>
      </c>
    </row>
    <row r="34" spans="2:17">
      <c r="B34" s="574"/>
      <c r="C34" s="235" t="s">
        <v>126</v>
      </c>
      <c r="D34" s="113">
        <f>'Form Data'!D189</f>
        <v>0</v>
      </c>
      <c r="E34" s="112">
        <f>'Form Data'!E189</f>
        <v>0</v>
      </c>
      <c r="F34" s="110">
        <f>'Form Data'!F189</f>
        <v>0</v>
      </c>
      <c r="G34" s="218">
        <f>'Form Data'!G189</f>
        <v>0</v>
      </c>
      <c r="H34" s="111">
        <f>'Form Data'!H189</f>
        <v>0</v>
      </c>
      <c r="I34" s="254">
        <f>'Form Data'!I189</f>
        <v>0</v>
      </c>
      <c r="J34" s="255">
        <f>'Form Data'!J189</f>
        <v>0</v>
      </c>
      <c r="K34" s="110">
        <f>'Form Data'!K189</f>
        <v>0</v>
      </c>
      <c r="L34" s="217">
        <f>'Form Data'!L189</f>
        <v>0</v>
      </c>
      <c r="M34" s="216">
        <f>'Form Data'!M189</f>
        <v>0</v>
      </c>
      <c r="N34" s="110">
        <f>'Form Data'!N189</f>
        <v>0</v>
      </c>
      <c r="O34" s="215">
        <f>'Form Data'!O189</f>
        <v>0</v>
      </c>
      <c r="P34" s="214">
        <f>'Form Data'!P189</f>
        <v>0</v>
      </c>
      <c r="Q34" s="110">
        <f>'Form Data'!Q189</f>
        <v>0</v>
      </c>
    </row>
    <row r="35" spans="2:17">
      <c r="B35" s="574"/>
      <c r="C35" s="235" t="s">
        <v>125</v>
      </c>
      <c r="D35" s="113">
        <f>'Form Data'!D190</f>
        <v>0</v>
      </c>
      <c r="E35" s="112">
        <f>'Form Data'!E190</f>
        <v>0</v>
      </c>
      <c r="F35" s="110">
        <f>'Form Data'!F190</f>
        <v>0</v>
      </c>
      <c r="G35" s="218">
        <f>'Form Data'!G190</f>
        <v>0</v>
      </c>
      <c r="H35" s="111">
        <f>'Form Data'!H190</f>
        <v>0</v>
      </c>
      <c r="I35" s="254">
        <f>'Form Data'!I190</f>
        <v>0</v>
      </c>
      <c r="J35" s="255">
        <f>'Form Data'!J190</f>
        <v>0</v>
      </c>
      <c r="K35" s="110">
        <f>'Form Data'!K190</f>
        <v>0</v>
      </c>
      <c r="L35" s="217">
        <f>'Form Data'!L190</f>
        <v>0</v>
      </c>
      <c r="M35" s="216">
        <f>'Form Data'!M190</f>
        <v>0</v>
      </c>
      <c r="N35" s="110">
        <f>'Form Data'!N190</f>
        <v>0</v>
      </c>
      <c r="O35" s="215">
        <f>'Form Data'!O190</f>
        <v>0</v>
      </c>
      <c r="P35" s="214">
        <f>'Form Data'!P190</f>
        <v>0</v>
      </c>
      <c r="Q35" s="110">
        <f>'Form Data'!Q190</f>
        <v>0</v>
      </c>
    </row>
    <row r="36" spans="2:17">
      <c r="B36" s="580"/>
      <c r="C36" s="231" t="s">
        <v>124</v>
      </c>
      <c r="D36" s="113">
        <f>'Form Data'!D191</f>
        <v>0</v>
      </c>
      <c r="E36" s="112">
        <f>'Form Data'!E191</f>
        <v>0</v>
      </c>
      <c r="F36" s="110">
        <f>'Form Data'!F191</f>
        <v>0</v>
      </c>
      <c r="G36" s="218">
        <f>'Form Data'!G191</f>
        <v>0</v>
      </c>
      <c r="H36" s="111">
        <f>'Form Data'!H191</f>
        <v>0</v>
      </c>
      <c r="I36" s="254">
        <f>'Form Data'!I191</f>
        <v>0</v>
      </c>
      <c r="J36" s="255">
        <f>'Form Data'!J191</f>
        <v>0</v>
      </c>
      <c r="K36" s="110">
        <f>'Form Data'!K191</f>
        <v>0</v>
      </c>
      <c r="L36" s="217">
        <f>'Form Data'!L191</f>
        <v>0</v>
      </c>
      <c r="M36" s="216">
        <f>'Form Data'!M191</f>
        <v>0</v>
      </c>
      <c r="N36" s="110">
        <f>'Form Data'!N191</f>
        <v>0</v>
      </c>
      <c r="O36" s="215">
        <f>'Form Data'!O191</f>
        <v>0</v>
      </c>
      <c r="P36" s="214">
        <f>'Form Data'!P191</f>
        <v>0</v>
      </c>
      <c r="Q36" s="110">
        <f>'Form Data'!Q191</f>
        <v>0</v>
      </c>
    </row>
    <row r="37" spans="2:17" ht="15" thickBot="1">
      <c r="B37" s="574"/>
      <c r="C37" s="243" t="s">
        <v>123</v>
      </c>
      <c r="D37" s="108">
        <f>'Form Data'!D192</f>
        <v>1226.8519591912627</v>
      </c>
      <c r="E37" s="107">
        <f>'Form Data'!E192</f>
        <v>-1062.6055583208799</v>
      </c>
      <c r="F37" s="105">
        <f>'Form Data'!F192</f>
        <v>-0.46412984307110827</v>
      </c>
      <c r="G37" s="230">
        <f>'Form Data'!G192</f>
        <v>3.1701372237754967E-2</v>
      </c>
      <c r="H37" s="106">
        <f>'Form Data'!H192</f>
        <v>-0.14605396923234495</v>
      </c>
      <c r="I37" s="256">
        <f>'Form Data'!I192</f>
        <v>4.5840804658380589</v>
      </c>
      <c r="J37" s="257">
        <f>'Form Data'!J192</f>
        <v>-0.26400407691780448</v>
      </c>
      <c r="K37" s="105">
        <f>'Form Data'!K192</f>
        <v>-5.4455336863356969E-2</v>
      </c>
      <c r="L37" s="229">
        <f>'Form Data'!L192</f>
        <v>5623.9881006038186</v>
      </c>
      <c r="M37" s="228">
        <f>'Form Data'!M192</f>
        <v>-5475.4955013430126</v>
      </c>
      <c r="N37" s="105">
        <f>'Form Data'!N192</f>
        <v>-0.49331083298169109</v>
      </c>
      <c r="O37" s="227">
        <f>'Form Data'!O192</f>
        <v>1127.4701029062271</v>
      </c>
      <c r="P37" s="226">
        <f>'Form Data'!P192</f>
        <v>-958.02476024627686</v>
      </c>
      <c r="Q37" s="105">
        <f>'Form Data'!Q192</f>
        <v>-0.45937526731573652</v>
      </c>
    </row>
    <row r="38" spans="2:17">
      <c r="B38" s="573" t="s">
        <v>62</v>
      </c>
      <c r="C38" s="225" t="s">
        <v>122</v>
      </c>
      <c r="D38" s="118">
        <f>Package!D66</f>
        <v>0</v>
      </c>
      <c r="E38" s="117">
        <f>Package!E66</f>
        <v>0</v>
      </c>
      <c r="F38" s="115">
        <f>Package!F66</f>
        <v>0</v>
      </c>
      <c r="G38" s="224">
        <f>Package!G66</f>
        <v>0</v>
      </c>
      <c r="H38" s="116">
        <f>Package!H66</f>
        <v>0</v>
      </c>
      <c r="I38" s="258">
        <f>Package!I66</f>
        <v>0</v>
      </c>
      <c r="J38" s="259">
        <f>Package!J66</f>
        <v>0</v>
      </c>
      <c r="K38" s="115">
        <f>Package!K66</f>
        <v>0</v>
      </c>
      <c r="L38" s="223">
        <f>Package!L66</f>
        <v>0</v>
      </c>
      <c r="M38" s="222">
        <f>Package!M66</f>
        <v>0</v>
      </c>
      <c r="N38" s="115">
        <f>Package!N66</f>
        <v>0</v>
      </c>
      <c r="O38" s="221">
        <f>Package!O66</f>
        <v>0</v>
      </c>
      <c r="P38" s="220">
        <f>Package!P66</f>
        <v>0</v>
      </c>
      <c r="Q38" s="115">
        <f>Package!Q66</f>
        <v>0</v>
      </c>
    </row>
    <row r="39" spans="2:17">
      <c r="B39" s="574"/>
      <c r="C39" s="219" t="s">
        <v>121</v>
      </c>
      <c r="D39" s="113">
        <f>Package!D67</f>
        <v>1946.805854401636</v>
      </c>
      <c r="E39" s="112">
        <f>Package!E67</f>
        <v>1295.4203010291099</v>
      </c>
      <c r="F39" s="110">
        <f>Package!F67</f>
        <v>1.988715123204861</v>
      </c>
      <c r="G39" s="218">
        <f>Package!G67</f>
        <v>5.0304697810247705E-2</v>
      </c>
      <c r="H39" s="111">
        <f>Package!H67</f>
        <v>-2.6940569801243291E-4</v>
      </c>
      <c r="I39" s="254">
        <f>Package!I67</f>
        <v>18.392363848500572</v>
      </c>
      <c r="J39" s="255">
        <f>Package!J67</f>
        <v>2.5724311057769018</v>
      </c>
      <c r="K39" s="110">
        <f>Package!K67</f>
        <v>0.16260695589619897</v>
      </c>
      <c r="L39" s="217">
        <f>Package!L67</f>
        <v>35806.361616545917</v>
      </c>
      <c r="M39" s="216">
        <f>Package!M67</f>
        <v>25501.485972610713</v>
      </c>
      <c r="N39" s="110">
        <f>Package!N67</f>
        <v>2.4747009914301366</v>
      </c>
      <c r="O39" s="215">
        <f>Package!O67</f>
        <v>7296.9381854534149</v>
      </c>
      <c r="P39" s="214">
        <f>Package!P67</f>
        <v>5578.6112864017487</v>
      </c>
      <c r="Q39" s="110">
        <f>Package!Q67</f>
        <v>3.2465366685934725</v>
      </c>
    </row>
    <row r="40" spans="2:17">
      <c r="B40" s="574"/>
      <c r="C40" s="219" t="s">
        <v>120</v>
      </c>
      <c r="D40" s="113">
        <f>Package!D68</f>
        <v>537.96266295826433</v>
      </c>
      <c r="E40" s="112">
        <f>Package!E68</f>
        <v>-511.60986192545886</v>
      </c>
      <c r="F40" s="110">
        <f>Package!F68</f>
        <v>-0.48744593612731768</v>
      </c>
      <c r="G40" s="218">
        <f>Package!G68</f>
        <v>1.3900743688501662E-2</v>
      </c>
      <c r="H40" s="111">
        <f>Package!H68</f>
        <v>-6.7588919749794349E-2</v>
      </c>
      <c r="I40" s="254">
        <f>Package!I68</f>
        <v>12.051120864220607</v>
      </c>
      <c r="J40" s="255">
        <f>Package!J68</f>
        <v>-2.6644660990186271</v>
      </c>
      <c r="K40" s="110">
        <f>Package!K68</f>
        <v>-0.18106420801798026</v>
      </c>
      <c r="L40" s="217">
        <f>Package!L68</f>
        <v>6483.0530717480178</v>
      </c>
      <c r="M40" s="216">
        <f>Package!M68</f>
        <v>-8962.0226924049857</v>
      </c>
      <c r="N40" s="110">
        <f>Package!N68</f>
        <v>-0.58025113176882215</v>
      </c>
      <c r="O40" s="215">
        <f>Package!O68</f>
        <v>1358.3859606981277</v>
      </c>
      <c r="P40" s="214">
        <f>Package!P68</f>
        <v>-1079.9444526433945</v>
      </c>
      <c r="Q40" s="110">
        <f>Package!Q68</f>
        <v>-0.44290324507884204</v>
      </c>
    </row>
    <row r="41" spans="2:17">
      <c r="B41" s="574"/>
      <c r="C41" s="219" t="s">
        <v>119</v>
      </c>
      <c r="D41" s="113">
        <f>Package!D69</f>
        <v>0</v>
      </c>
      <c r="E41" s="112">
        <f>Package!E69</f>
        <v>0</v>
      </c>
      <c r="F41" s="110">
        <f>Package!F69</f>
        <v>0</v>
      </c>
      <c r="G41" s="218">
        <f>Package!G69</f>
        <v>0</v>
      </c>
      <c r="H41" s="111">
        <f>Package!H69</f>
        <v>0</v>
      </c>
      <c r="I41" s="254">
        <f>Package!I69</f>
        <v>0</v>
      </c>
      <c r="J41" s="255">
        <f>Package!J69</f>
        <v>0</v>
      </c>
      <c r="K41" s="110">
        <f>Package!K69</f>
        <v>0</v>
      </c>
      <c r="L41" s="217">
        <f>Package!L69</f>
        <v>0</v>
      </c>
      <c r="M41" s="216">
        <f>Package!M69</f>
        <v>0</v>
      </c>
      <c r="N41" s="110">
        <f>Package!N69</f>
        <v>0</v>
      </c>
      <c r="O41" s="215">
        <f>Package!O69</f>
        <v>0</v>
      </c>
      <c r="P41" s="214">
        <f>Package!P69</f>
        <v>0</v>
      </c>
      <c r="Q41" s="110">
        <f>Package!Q69</f>
        <v>0</v>
      </c>
    </row>
    <row r="42" spans="2:17">
      <c r="B42" s="574"/>
      <c r="C42" s="219" t="s">
        <v>118</v>
      </c>
      <c r="D42" s="113">
        <f>Package!D70</f>
        <v>123870.24115803413</v>
      </c>
      <c r="E42" s="112">
        <f>Package!E70</f>
        <v>-43675.226481161604</v>
      </c>
      <c r="F42" s="110">
        <f>Package!F70</f>
        <v>-0.26067686041627175</v>
      </c>
      <c r="G42" s="218">
        <f>Package!G70</f>
        <v>3.200758326799173</v>
      </c>
      <c r="H42" s="111">
        <f>Package!H70</f>
        <v>-9.8076078840470444</v>
      </c>
      <c r="I42" s="254">
        <f>Package!I70</f>
        <v>7.6941659863417184</v>
      </c>
      <c r="J42" s="255">
        <f>Package!J70</f>
        <v>0.31239908858662613</v>
      </c>
      <c r="K42" s="110">
        <f>Package!K70</f>
        <v>4.2320367591346109E-2</v>
      </c>
      <c r="L42" s="217">
        <f>Package!L70</f>
        <v>953078.19623809215</v>
      </c>
      <c r="M42" s="216">
        <f>Package!M70</f>
        <v>-283703.39064981998</v>
      </c>
      <c r="N42" s="110">
        <f>Package!N70</f>
        <v>-0.22938843338030035</v>
      </c>
      <c r="O42" s="215">
        <f>Package!O70</f>
        <v>260750.81680285931</v>
      </c>
      <c r="P42" s="214">
        <f>Package!P70</f>
        <v>-132914.56204417633</v>
      </c>
      <c r="Q42" s="110">
        <f>Package!Q70</f>
        <v>-0.33763335356910368</v>
      </c>
    </row>
    <row r="43" spans="2:17">
      <c r="B43" s="574"/>
      <c r="C43" s="219" t="s">
        <v>117</v>
      </c>
      <c r="D43" s="113">
        <f>Package!D71</f>
        <v>0</v>
      </c>
      <c r="E43" s="112">
        <f>Package!E71</f>
        <v>0</v>
      </c>
      <c r="F43" s="110">
        <f>Package!F71</f>
        <v>0</v>
      </c>
      <c r="G43" s="218">
        <f>Package!G71</f>
        <v>0</v>
      </c>
      <c r="H43" s="111">
        <f>Package!H71</f>
        <v>0</v>
      </c>
      <c r="I43" s="254">
        <f>Package!I71</f>
        <v>0</v>
      </c>
      <c r="J43" s="255">
        <f>Package!J71</f>
        <v>0</v>
      </c>
      <c r="K43" s="110">
        <f>Package!K71</f>
        <v>0</v>
      </c>
      <c r="L43" s="217">
        <f>Package!L71</f>
        <v>0</v>
      </c>
      <c r="M43" s="216">
        <f>Package!M71</f>
        <v>0</v>
      </c>
      <c r="N43" s="110">
        <f>Package!N71</f>
        <v>0</v>
      </c>
      <c r="O43" s="215">
        <f>Package!O71</f>
        <v>0</v>
      </c>
      <c r="P43" s="214">
        <f>Package!P71</f>
        <v>0</v>
      </c>
      <c r="Q43" s="110">
        <f>Package!Q71</f>
        <v>0</v>
      </c>
    </row>
    <row r="44" spans="2:17" ht="15" thickBot="1">
      <c r="B44" s="575"/>
      <c r="C44" s="213" t="s">
        <v>116</v>
      </c>
      <c r="D44" s="212">
        <f>Package!D72</f>
        <v>0</v>
      </c>
      <c r="E44" s="154">
        <f>Package!E72</f>
        <v>0</v>
      </c>
      <c r="F44" s="152">
        <f>Package!F72</f>
        <v>0</v>
      </c>
      <c r="G44" s="211">
        <f>Package!G72</f>
        <v>0</v>
      </c>
      <c r="H44" s="153">
        <f>Package!H72</f>
        <v>0</v>
      </c>
      <c r="I44" s="260">
        <f>Package!I72</f>
        <v>0</v>
      </c>
      <c r="J44" s="261">
        <f>Package!J72</f>
        <v>0</v>
      </c>
      <c r="K44" s="152">
        <f>Package!K72</f>
        <v>0</v>
      </c>
      <c r="L44" s="210">
        <f>Package!L72</f>
        <v>0</v>
      </c>
      <c r="M44" s="209">
        <f>Package!M72</f>
        <v>0</v>
      </c>
      <c r="N44" s="152">
        <f>Package!N72</f>
        <v>0</v>
      </c>
      <c r="O44" s="208">
        <f>Package!O72</f>
        <v>0</v>
      </c>
      <c r="P44" s="207">
        <f>Package!P72</f>
        <v>0</v>
      </c>
      <c r="Q44" s="152">
        <f>Package!Q72</f>
        <v>0</v>
      </c>
    </row>
    <row r="45" spans="2:17">
      <c r="B45" s="579" t="s">
        <v>115</v>
      </c>
      <c r="C45" s="234" t="s">
        <v>12</v>
      </c>
      <c r="D45" s="151">
        <f>'NB &amp; PL'!D21</f>
        <v>3681611.7113563553</v>
      </c>
      <c r="E45" s="133">
        <f>'NB &amp; PL'!E21</f>
        <v>2585524.0587322395</v>
      </c>
      <c r="F45" s="131">
        <f>'NB &amp; PL'!F21</f>
        <v>2.3588661477412889</v>
      </c>
      <c r="G45" s="196">
        <f>'NB &amp; PL'!G21</f>
        <v>95.131399043061549</v>
      </c>
      <c r="H45" s="132">
        <f>'NB &amp; PL'!H21</f>
        <v>10.030263301054219</v>
      </c>
      <c r="I45" s="262">
        <f>'NB &amp; PL'!I21</f>
        <v>14.929615224990581</v>
      </c>
      <c r="J45" s="263">
        <f>'NB &amp; PL'!J21</f>
        <v>1.8948503199373512</v>
      </c>
      <c r="K45" s="131">
        <f>'NB &amp; PL'!K21</f>
        <v>0.14536896781335645</v>
      </c>
      <c r="L45" s="195">
        <f>'NB &amp; PL'!L21</f>
        <v>54965046.258369468</v>
      </c>
      <c r="M45" s="194">
        <f>'NB &amp; PL'!M21</f>
        <v>40677801.391082473</v>
      </c>
      <c r="N45" s="131">
        <f>'NB &amp; PL'!N21</f>
        <v>2.847141052661665</v>
      </c>
      <c r="O45" s="193">
        <f>'NB &amp; PL'!O21</f>
        <v>22864292.76526916</v>
      </c>
      <c r="P45" s="192">
        <f>'NB &amp; PL'!P21</f>
        <v>15309151.179690843</v>
      </c>
      <c r="Q45" s="131">
        <f>'NB &amp; PL'!Q21</f>
        <v>2.0263222080329797</v>
      </c>
    </row>
    <row r="46" spans="2:17" ht="15" thickBot="1">
      <c r="B46" s="581"/>
      <c r="C46" s="244" t="s">
        <v>11</v>
      </c>
      <c r="D46" s="149">
        <f>'NB &amp; PL'!D22</f>
        <v>188416.21674114009</v>
      </c>
      <c r="E46" s="127">
        <f>'NB &amp; PL'!E22</f>
        <v>-3478.5330635628488</v>
      </c>
      <c r="F46" s="125">
        <f>'NB &amp; PL'!F22</f>
        <v>-1.8127296693125041E-2</v>
      </c>
      <c r="G46" s="186">
        <f>'NB &amp; PL'!G22</f>
        <v>4.8686009569384536</v>
      </c>
      <c r="H46" s="126">
        <f>'NB &amp; PL'!H22</f>
        <v>-10.030263301054248</v>
      </c>
      <c r="I46" s="250">
        <f>'NB &amp; PL'!I22</f>
        <v>12.562440774528621</v>
      </c>
      <c r="J46" s="251">
        <f>'NB &amp; PL'!J22</f>
        <v>0.99189851333062506</v>
      </c>
      <c r="K46" s="125">
        <f>'NB &amp; PL'!K22</f>
        <v>8.5726190781651876E-2</v>
      </c>
      <c r="L46" s="185">
        <f>'NB &amp; PL'!L22</f>
        <v>2366967.5637713205</v>
      </c>
      <c r="M46" s="184">
        <f>'NB &amp; PL'!M22</f>
        <v>146641.25145398919</v>
      </c>
      <c r="N46" s="125">
        <f>'NB &amp; PL'!N22</f>
        <v>6.6044909993856371E-2</v>
      </c>
      <c r="O46" s="183">
        <f>'NB &amp; PL'!O22</f>
        <v>1443509.132743001</v>
      </c>
      <c r="P46" s="182">
        <f>'NB &amp; PL'!P22</f>
        <v>-6615.6787857653107</v>
      </c>
      <c r="Q46" s="125">
        <f>'NB &amp; PL'!Q22</f>
        <v>-4.5621443983093141E-3</v>
      </c>
    </row>
    <row r="47" spans="2:17">
      <c r="B47" s="573" t="s">
        <v>114</v>
      </c>
      <c r="C47" s="135" t="s">
        <v>113</v>
      </c>
      <c r="D47" s="181">
        <f>Sodium!D39</f>
        <v>0</v>
      </c>
      <c r="E47" s="180">
        <f>Sodium!E39</f>
        <v>0</v>
      </c>
      <c r="F47" s="173">
        <f>Sodium!F39</f>
        <v>0</v>
      </c>
      <c r="G47" s="179">
        <f>Sodium!G39</f>
        <v>0</v>
      </c>
      <c r="H47" s="178">
        <f>Sodium!H39</f>
        <v>0</v>
      </c>
      <c r="I47" s="264">
        <f>Sodium!I39</f>
        <v>0</v>
      </c>
      <c r="J47" s="265">
        <f>Sodium!J39</f>
        <v>0</v>
      </c>
      <c r="K47" s="173">
        <f>Sodium!K39</f>
        <v>0</v>
      </c>
      <c r="L47" s="177">
        <f>Sodium!L39</f>
        <v>0</v>
      </c>
      <c r="M47" s="176">
        <f>Sodium!M39</f>
        <v>0</v>
      </c>
      <c r="N47" s="173">
        <f>Sodium!N39</f>
        <v>0</v>
      </c>
      <c r="O47" s="175">
        <f>Sodium!O39</f>
        <v>0</v>
      </c>
      <c r="P47" s="174">
        <f>Sodium!P39</f>
        <v>0</v>
      </c>
      <c r="Q47" s="173">
        <f>Sodium!Q39</f>
        <v>0</v>
      </c>
    </row>
    <row r="48" spans="2:17">
      <c r="B48" s="574"/>
      <c r="C48" s="134" t="s">
        <v>112</v>
      </c>
      <c r="D48" s="172">
        <f>Sodium!D40</f>
        <v>0</v>
      </c>
      <c r="E48" s="171">
        <f>Sodium!E40</f>
        <v>0</v>
      </c>
      <c r="F48" s="164">
        <f>Sodium!F40</f>
        <v>0</v>
      </c>
      <c r="G48" s="170">
        <f>Sodium!G40</f>
        <v>0</v>
      </c>
      <c r="H48" s="169">
        <f>Sodium!H40</f>
        <v>0</v>
      </c>
      <c r="I48" s="266">
        <f>Sodium!I40</f>
        <v>0</v>
      </c>
      <c r="J48" s="267">
        <f>Sodium!J40</f>
        <v>0</v>
      </c>
      <c r="K48" s="164">
        <f>Sodium!K40</f>
        <v>0</v>
      </c>
      <c r="L48" s="168">
        <f>Sodium!L40</f>
        <v>0</v>
      </c>
      <c r="M48" s="167">
        <f>Sodium!M40</f>
        <v>0</v>
      </c>
      <c r="N48" s="164">
        <f>Sodium!N40</f>
        <v>0</v>
      </c>
      <c r="O48" s="166">
        <f>Sodium!O40</f>
        <v>0</v>
      </c>
      <c r="P48" s="165">
        <f>Sodium!P40</f>
        <v>0</v>
      </c>
      <c r="Q48" s="164">
        <f>Sodium!Q40</f>
        <v>0</v>
      </c>
    </row>
    <row r="49" spans="2:17">
      <c r="B49" s="574"/>
      <c r="C49" s="134" t="s">
        <v>111</v>
      </c>
      <c r="D49" s="172">
        <f>Sodium!D41</f>
        <v>0</v>
      </c>
      <c r="E49" s="171">
        <f>Sodium!E41</f>
        <v>0</v>
      </c>
      <c r="F49" s="164">
        <f>Sodium!F41</f>
        <v>0</v>
      </c>
      <c r="G49" s="170">
        <f>Sodium!G41</f>
        <v>0</v>
      </c>
      <c r="H49" s="169">
        <f>Sodium!H41</f>
        <v>0</v>
      </c>
      <c r="I49" s="266">
        <f>Sodium!I41</f>
        <v>0</v>
      </c>
      <c r="J49" s="267">
        <f>Sodium!J41</f>
        <v>0</v>
      </c>
      <c r="K49" s="164">
        <f>Sodium!K41</f>
        <v>0</v>
      </c>
      <c r="L49" s="168">
        <f>Sodium!L41</f>
        <v>0</v>
      </c>
      <c r="M49" s="167">
        <f>Sodium!M41</f>
        <v>0</v>
      </c>
      <c r="N49" s="164">
        <f>Sodium!N41</f>
        <v>0</v>
      </c>
      <c r="O49" s="166">
        <f>Sodium!O41</f>
        <v>0</v>
      </c>
      <c r="P49" s="165">
        <f>Sodium!P41</f>
        <v>0</v>
      </c>
      <c r="Q49" s="164">
        <f>Sodium!Q41</f>
        <v>0</v>
      </c>
    </row>
    <row r="50" spans="2:17" ht="15" thickBot="1">
      <c r="B50" s="575"/>
      <c r="C50" s="327" t="s">
        <v>110</v>
      </c>
      <c r="D50" s="163">
        <f>Sodium!D42</f>
        <v>0</v>
      </c>
      <c r="E50" s="162">
        <f>Sodium!E42</f>
        <v>0</v>
      </c>
      <c r="F50" s="155">
        <f>Sodium!F42</f>
        <v>0</v>
      </c>
      <c r="G50" s="161">
        <f>Sodium!G42</f>
        <v>0</v>
      </c>
      <c r="H50" s="160">
        <f>Sodium!H42</f>
        <v>0</v>
      </c>
      <c r="I50" s="270">
        <f>Sodium!I42</f>
        <v>0</v>
      </c>
      <c r="J50" s="271">
        <f>Sodium!J42</f>
        <v>0</v>
      </c>
      <c r="K50" s="155">
        <f>Sodium!K42</f>
        <v>0</v>
      </c>
      <c r="L50" s="159">
        <f>Sodium!L42</f>
        <v>0</v>
      </c>
      <c r="M50" s="158">
        <f>Sodium!M42</f>
        <v>0</v>
      </c>
      <c r="N50" s="155">
        <f>Sodium!N42</f>
        <v>0</v>
      </c>
      <c r="O50" s="157">
        <f>Sodium!O42</f>
        <v>0</v>
      </c>
      <c r="P50" s="156">
        <f>Sodium!P42</f>
        <v>0</v>
      </c>
      <c r="Q50" s="155">
        <f>Sodium!Q42</f>
        <v>0</v>
      </c>
    </row>
    <row r="51" spans="2:17">
      <c r="B51" s="577"/>
      <c r="C51" s="315" t="s">
        <v>107</v>
      </c>
      <c r="D51" s="316">
        <f>'Flavor Groups'!D111</f>
        <v>0</v>
      </c>
      <c r="E51" s="317">
        <f>'Flavor Groups'!E111</f>
        <v>0</v>
      </c>
      <c r="F51" s="318">
        <f>'Flavor Groups'!F111</f>
        <v>0</v>
      </c>
      <c r="G51" s="319">
        <f>'Flavor Groups'!G111</f>
        <v>0</v>
      </c>
      <c r="H51" s="320">
        <f>'Flavor Groups'!H111</f>
        <v>0</v>
      </c>
      <c r="I51" s="321">
        <f>'Flavor Groups'!I111</f>
        <v>0</v>
      </c>
      <c r="J51" s="322">
        <f>'Flavor Groups'!J111</f>
        <v>0</v>
      </c>
      <c r="K51" s="318">
        <f>'Flavor Groups'!K111</f>
        <v>0</v>
      </c>
      <c r="L51" s="323">
        <f>'Flavor Groups'!L111</f>
        <v>0</v>
      </c>
      <c r="M51" s="324">
        <f>'Flavor Groups'!M111</f>
        <v>0</v>
      </c>
      <c r="N51" s="318">
        <f>'Flavor Groups'!N111</f>
        <v>0</v>
      </c>
      <c r="O51" s="325">
        <f>'Flavor Groups'!O111</f>
        <v>0</v>
      </c>
      <c r="P51" s="326">
        <f>'Flavor Groups'!P111</f>
        <v>0</v>
      </c>
      <c r="Q51" s="318">
        <f>'Flavor Groups'!Q111</f>
        <v>0</v>
      </c>
    </row>
    <row r="52" spans="2:17">
      <c r="B52" s="577"/>
      <c r="C52" s="233" t="s">
        <v>106</v>
      </c>
      <c r="D52" s="150">
        <f>'Flavor Groups'!D112</f>
        <v>0</v>
      </c>
      <c r="E52" s="130">
        <f>'Flavor Groups'!E112</f>
        <v>0</v>
      </c>
      <c r="F52" s="128">
        <f>'Flavor Groups'!F112</f>
        <v>0</v>
      </c>
      <c r="G52" s="191">
        <f>'Flavor Groups'!G112</f>
        <v>0</v>
      </c>
      <c r="H52" s="129">
        <f>'Flavor Groups'!H112</f>
        <v>0</v>
      </c>
      <c r="I52" s="248">
        <f>'Flavor Groups'!I112</f>
        <v>0</v>
      </c>
      <c r="J52" s="249">
        <f>'Flavor Groups'!J112</f>
        <v>0</v>
      </c>
      <c r="K52" s="128">
        <f>'Flavor Groups'!K112</f>
        <v>0</v>
      </c>
      <c r="L52" s="190">
        <f>'Flavor Groups'!L112</f>
        <v>0</v>
      </c>
      <c r="M52" s="189">
        <f>'Flavor Groups'!M112</f>
        <v>0</v>
      </c>
      <c r="N52" s="128">
        <f>'Flavor Groups'!N112</f>
        <v>0</v>
      </c>
      <c r="O52" s="188">
        <f>'Flavor Groups'!O112</f>
        <v>0</v>
      </c>
      <c r="P52" s="187">
        <f>'Flavor Groups'!P112</f>
        <v>0</v>
      </c>
      <c r="Q52" s="128">
        <f>'Flavor Groups'!Q112</f>
        <v>0</v>
      </c>
    </row>
    <row r="53" spans="2:17">
      <c r="B53" s="577"/>
      <c r="C53" s="233" t="s">
        <v>105</v>
      </c>
      <c r="D53" s="150">
        <f>'Flavor Groups'!D113</f>
        <v>0</v>
      </c>
      <c r="E53" s="130">
        <f>'Flavor Groups'!E113</f>
        <v>0</v>
      </c>
      <c r="F53" s="128">
        <f>'Flavor Groups'!F113</f>
        <v>0</v>
      </c>
      <c r="G53" s="191">
        <f>'Flavor Groups'!G113</f>
        <v>0</v>
      </c>
      <c r="H53" s="129">
        <f>'Flavor Groups'!H113</f>
        <v>0</v>
      </c>
      <c r="I53" s="248">
        <f>'Flavor Groups'!I113</f>
        <v>0</v>
      </c>
      <c r="J53" s="249">
        <f>'Flavor Groups'!J113</f>
        <v>0</v>
      </c>
      <c r="K53" s="128">
        <f>'Flavor Groups'!K113</f>
        <v>0</v>
      </c>
      <c r="L53" s="190">
        <f>'Flavor Groups'!L113</f>
        <v>0</v>
      </c>
      <c r="M53" s="189">
        <f>'Flavor Groups'!M113</f>
        <v>0</v>
      </c>
      <c r="N53" s="128">
        <f>'Flavor Groups'!N113</f>
        <v>0</v>
      </c>
      <c r="O53" s="188">
        <f>'Flavor Groups'!O113</f>
        <v>0</v>
      </c>
      <c r="P53" s="187">
        <f>'Flavor Groups'!P113</f>
        <v>0</v>
      </c>
      <c r="Q53" s="128">
        <f>'Flavor Groups'!Q113</f>
        <v>0</v>
      </c>
    </row>
    <row r="54" spans="2:17">
      <c r="B54" s="577"/>
      <c r="C54" s="233" t="s">
        <v>104</v>
      </c>
      <c r="D54" s="150">
        <f>'Flavor Groups'!D114</f>
        <v>0</v>
      </c>
      <c r="E54" s="130">
        <f>'Flavor Groups'!E114</f>
        <v>0</v>
      </c>
      <c r="F54" s="128">
        <f>'Flavor Groups'!F114</f>
        <v>0</v>
      </c>
      <c r="G54" s="191">
        <f>'Flavor Groups'!G114</f>
        <v>0</v>
      </c>
      <c r="H54" s="129">
        <f>'Flavor Groups'!H114</f>
        <v>0</v>
      </c>
      <c r="I54" s="248">
        <f>'Flavor Groups'!I114</f>
        <v>0</v>
      </c>
      <c r="J54" s="249">
        <f>'Flavor Groups'!J114</f>
        <v>0</v>
      </c>
      <c r="K54" s="128">
        <f>'Flavor Groups'!K114</f>
        <v>0</v>
      </c>
      <c r="L54" s="190">
        <f>'Flavor Groups'!L114</f>
        <v>0</v>
      </c>
      <c r="M54" s="189">
        <f>'Flavor Groups'!M114</f>
        <v>0</v>
      </c>
      <c r="N54" s="128">
        <f>'Flavor Groups'!N114</f>
        <v>0</v>
      </c>
      <c r="O54" s="188">
        <f>'Flavor Groups'!O114</f>
        <v>0</v>
      </c>
      <c r="P54" s="187">
        <f>'Flavor Groups'!P114</f>
        <v>0</v>
      </c>
      <c r="Q54" s="128">
        <f>'Flavor Groups'!Q114</f>
        <v>0</v>
      </c>
    </row>
    <row r="55" spans="2:17">
      <c r="B55" s="577"/>
      <c r="C55" s="233" t="s">
        <v>103</v>
      </c>
      <c r="D55" s="150">
        <f>'Flavor Groups'!D115</f>
        <v>0</v>
      </c>
      <c r="E55" s="130">
        <f>'Flavor Groups'!E115</f>
        <v>0</v>
      </c>
      <c r="F55" s="128">
        <f>'Flavor Groups'!F115</f>
        <v>0</v>
      </c>
      <c r="G55" s="191">
        <f>'Flavor Groups'!G115</f>
        <v>0</v>
      </c>
      <c r="H55" s="129">
        <f>'Flavor Groups'!H115</f>
        <v>0</v>
      </c>
      <c r="I55" s="248">
        <f>'Flavor Groups'!I115</f>
        <v>0</v>
      </c>
      <c r="J55" s="249">
        <f>'Flavor Groups'!J115</f>
        <v>0</v>
      </c>
      <c r="K55" s="128">
        <f>'Flavor Groups'!K115</f>
        <v>0</v>
      </c>
      <c r="L55" s="190">
        <f>'Flavor Groups'!L115</f>
        <v>0</v>
      </c>
      <c r="M55" s="189">
        <f>'Flavor Groups'!M115</f>
        <v>0</v>
      </c>
      <c r="N55" s="128">
        <f>'Flavor Groups'!N115</f>
        <v>0</v>
      </c>
      <c r="O55" s="188">
        <f>'Flavor Groups'!O115</f>
        <v>0</v>
      </c>
      <c r="P55" s="187">
        <f>'Flavor Groups'!P115</f>
        <v>0</v>
      </c>
      <c r="Q55" s="128">
        <f>'Flavor Groups'!Q115</f>
        <v>0</v>
      </c>
    </row>
    <row r="56" spans="2:17">
      <c r="B56" s="577"/>
      <c r="C56" s="233" t="s">
        <v>102</v>
      </c>
      <c r="D56" s="150">
        <f>'Flavor Groups'!D116</f>
        <v>0</v>
      </c>
      <c r="E56" s="130">
        <f>'Flavor Groups'!E116</f>
        <v>0</v>
      </c>
      <c r="F56" s="128">
        <f>'Flavor Groups'!F116</f>
        <v>0</v>
      </c>
      <c r="G56" s="191">
        <f>'Flavor Groups'!G116</f>
        <v>0</v>
      </c>
      <c r="H56" s="129">
        <f>'Flavor Groups'!H116</f>
        <v>0</v>
      </c>
      <c r="I56" s="248">
        <f>'Flavor Groups'!I116</f>
        <v>0</v>
      </c>
      <c r="J56" s="249">
        <f>'Flavor Groups'!J116</f>
        <v>0</v>
      </c>
      <c r="K56" s="128">
        <f>'Flavor Groups'!K116</f>
        <v>0</v>
      </c>
      <c r="L56" s="190">
        <f>'Flavor Groups'!L116</f>
        <v>0</v>
      </c>
      <c r="M56" s="189">
        <f>'Flavor Groups'!M116</f>
        <v>0</v>
      </c>
      <c r="N56" s="128">
        <f>'Flavor Groups'!N116</f>
        <v>0</v>
      </c>
      <c r="O56" s="188">
        <f>'Flavor Groups'!O116</f>
        <v>0</v>
      </c>
      <c r="P56" s="187">
        <f>'Flavor Groups'!P116</f>
        <v>0</v>
      </c>
      <c r="Q56" s="128">
        <f>'Flavor Groups'!Q116</f>
        <v>0</v>
      </c>
    </row>
    <row r="57" spans="2:17">
      <c r="B57" s="577"/>
      <c r="C57" s="233" t="s">
        <v>101</v>
      </c>
      <c r="D57" s="150">
        <f>'Flavor Groups'!D117</f>
        <v>0</v>
      </c>
      <c r="E57" s="130">
        <f>'Flavor Groups'!E117</f>
        <v>0</v>
      </c>
      <c r="F57" s="128">
        <f>'Flavor Groups'!F117</f>
        <v>0</v>
      </c>
      <c r="G57" s="191">
        <f>'Flavor Groups'!G117</f>
        <v>0</v>
      </c>
      <c r="H57" s="129">
        <f>'Flavor Groups'!H117</f>
        <v>0</v>
      </c>
      <c r="I57" s="248">
        <f>'Flavor Groups'!I117</f>
        <v>0</v>
      </c>
      <c r="J57" s="249">
        <f>'Flavor Groups'!J117</f>
        <v>0</v>
      </c>
      <c r="K57" s="128">
        <f>'Flavor Groups'!K117</f>
        <v>0</v>
      </c>
      <c r="L57" s="190">
        <f>'Flavor Groups'!L117</f>
        <v>0</v>
      </c>
      <c r="M57" s="189">
        <f>'Flavor Groups'!M117</f>
        <v>0</v>
      </c>
      <c r="N57" s="128">
        <f>'Flavor Groups'!N117</f>
        <v>0</v>
      </c>
      <c r="O57" s="188">
        <f>'Flavor Groups'!O117</f>
        <v>0</v>
      </c>
      <c r="P57" s="187">
        <f>'Flavor Groups'!P117</f>
        <v>0</v>
      </c>
      <c r="Q57" s="128">
        <f>'Flavor Groups'!Q117</f>
        <v>0</v>
      </c>
    </row>
    <row r="58" spans="2:17">
      <c r="B58" s="577"/>
      <c r="C58" s="233" t="s">
        <v>100</v>
      </c>
      <c r="D58" s="150">
        <f>'Flavor Groups'!D118</f>
        <v>0</v>
      </c>
      <c r="E58" s="130">
        <f>'Flavor Groups'!E118</f>
        <v>0</v>
      </c>
      <c r="F58" s="128">
        <f>'Flavor Groups'!F118</f>
        <v>0</v>
      </c>
      <c r="G58" s="191">
        <f>'Flavor Groups'!G118</f>
        <v>0</v>
      </c>
      <c r="H58" s="129">
        <f>'Flavor Groups'!H118</f>
        <v>0</v>
      </c>
      <c r="I58" s="248">
        <f>'Flavor Groups'!I118</f>
        <v>0</v>
      </c>
      <c r="J58" s="249">
        <f>'Flavor Groups'!J118</f>
        <v>0</v>
      </c>
      <c r="K58" s="128">
        <f>'Flavor Groups'!K118</f>
        <v>0</v>
      </c>
      <c r="L58" s="190">
        <f>'Flavor Groups'!L118</f>
        <v>0</v>
      </c>
      <c r="M58" s="189">
        <f>'Flavor Groups'!M118</f>
        <v>0</v>
      </c>
      <c r="N58" s="128">
        <f>'Flavor Groups'!N118</f>
        <v>0</v>
      </c>
      <c r="O58" s="188">
        <f>'Flavor Groups'!O118</f>
        <v>0</v>
      </c>
      <c r="P58" s="187">
        <f>'Flavor Groups'!P118</f>
        <v>0</v>
      </c>
      <c r="Q58" s="128">
        <f>'Flavor Groups'!Q118</f>
        <v>0</v>
      </c>
    </row>
    <row r="59" spans="2:17">
      <c r="B59" s="577"/>
      <c r="C59" s="233" t="s">
        <v>99</v>
      </c>
      <c r="D59" s="150">
        <f>'Flavor Groups'!D119</f>
        <v>0</v>
      </c>
      <c r="E59" s="130">
        <f>'Flavor Groups'!E119</f>
        <v>0</v>
      </c>
      <c r="F59" s="128">
        <f>'Flavor Groups'!F119</f>
        <v>0</v>
      </c>
      <c r="G59" s="191">
        <f>'Flavor Groups'!G119</f>
        <v>0</v>
      </c>
      <c r="H59" s="129">
        <f>'Flavor Groups'!H119</f>
        <v>0</v>
      </c>
      <c r="I59" s="248">
        <f>'Flavor Groups'!I119</f>
        <v>0</v>
      </c>
      <c r="J59" s="249">
        <f>'Flavor Groups'!J119</f>
        <v>0</v>
      </c>
      <c r="K59" s="128">
        <f>'Flavor Groups'!K119</f>
        <v>0</v>
      </c>
      <c r="L59" s="190">
        <f>'Flavor Groups'!L119</f>
        <v>0</v>
      </c>
      <c r="M59" s="189">
        <f>'Flavor Groups'!M119</f>
        <v>0</v>
      </c>
      <c r="N59" s="128">
        <f>'Flavor Groups'!N119</f>
        <v>0</v>
      </c>
      <c r="O59" s="188">
        <f>'Flavor Groups'!O119</f>
        <v>0</v>
      </c>
      <c r="P59" s="187">
        <f>'Flavor Groups'!P119</f>
        <v>0</v>
      </c>
      <c r="Q59" s="128">
        <f>'Flavor Groups'!Q119</f>
        <v>0</v>
      </c>
    </row>
    <row r="60" spans="2:17">
      <c r="B60" s="577"/>
      <c r="C60" s="233" t="s">
        <v>98</v>
      </c>
      <c r="D60" s="150">
        <f>'Flavor Groups'!D120</f>
        <v>0</v>
      </c>
      <c r="E60" s="130">
        <f>'Flavor Groups'!E120</f>
        <v>0</v>
      </c>
      <c r="F60" s="128">
        <f>'Flavor Groups'!F120</f>
        <v>0</v>
      </c>
      <c r="G60" s="191">
        <f>'Flavor Groups'!G120</f>
        <v>0</v>
      </c>
      <c r="H60" s="129">
        <f>'Flavor Groups'!H120</f>
        <v>0</v>
      </c>
      <c r="I60" s="248">
        <f>'Flavor Groups'!I120</f>
        <v>0</v>
      </c>
      <c r="J60" s="249">
        <f>'Flavor Groups'!J120</f>
        <v>0</v>
      </c>
      <c r="K60" s="128">
        <f>'Flavor Groups'!K120</f>
        <v>0</v>
      </c>
      <c r="L60" s="190">
        <f>'Flavor Groups'!L120</f>
        <v>0</v>
      </c>
      <c r="M60" s="189">
        <f>'Flavor Groups'!M120</f>
        <v>0</v>
      </c>
      <c r="N60" s="128">
        <f>'Flavor Groups'!N120</f>
        <v>0</v>
      </c>
      <c r="O60" s="188">
        <f>'Flavor Groups'!O120</f>
        <v>0</v>
      </c>
      <c r="P60" s="187">
        <f>'Flavor Groups'!P120</f>
        <v>0</v>
      </c>
      <c r="Q60" s="128">
        <f>'Flavor Groups'!Q120</f>
        <v>0</v>
      </c>
    </row>
    <row r="61" spans="2:17">
      <c r="B61" s="577"/>
      <c r="C61" s="233" t="s">
        <v>97</v>
      </c>
      <c r="D61" s="150">
        <f>'Flavor Groups'!D121</f>
        <v>0</v>
      </c>
      <c r="E61" s="130">
        <f>'Flavor Groups'!E121</f>
        <v>0</v>
      </c>
      <c r="F61" s="128">
        <f>'Flavor Groups'!F121</f>
        <v>0</v>
      </c>
      <c r="G61" s="191">
        <f>'Flavor Groups'!G121</f>
        <v>0</v>
      </c>
      <c r="H61" s="129">
        <f>'Flavor Groups'!H121</f>
        <v>0</v>
      </c>
      <c r="I61" s="248">
        <f>'Flavor Groups'!I121</f>
        <v>0</v>
      </c>
      <c r="J61" s="249">
        <f>'Flavor Groups'!J121</f>
        <v>0</v>
      </c>
      <c r="K61" s="128">
        <f>'Flavor Groups'!K121</f>
        <v>0</v>
      </c>
      <c r="L61" s="190">
        <f>'Flavor Groups'!L121</f>
        <v>0</v>
      </c>
      <c r="M61" s="189">
        <f>'Flavor Groups'!M121</f>
        <v>0</v>
      </c>
      <c r="N61" s="128">
        <f>'Flavor Groups'!N121</f>
        <v>0</v>
      </c>
      <c r="O61" s="188">
        <f>'Flavor Groups'!O121</f>
        <v>0</v>
      </c>
      <c r="P61" s="187">
        <f>'Flavor Groups'!P121</f>
        <v>0</v>
      </c>
      <c r="Q61" s="128">
        <f>'Flavor Groups'!Q121</f>
        <v>0</v>
      </c>
    </row>
    <row r="62" spans="2:17" ht="15" thickBot="1">
      <c r="B62" s="578"/>
      <c r="C62" s="232" t="s">
        <v>96</v>
      </c>
      <c r="D62" s="149">
        <f>'Flavor Groups'!D122</f>
        <v>0</v>
      </c>
      <c r="E62" s="127">
        <f>'Flavor Groups'!E122</f>
        <v>0</v>
      </c>
      <c r="F62" s="125">
        <f>'Flavor Groups'!F122</f>
        <v>0</v>
      </c>
      <c r="G62" s="186">
        <f>'Flavor Groups'!G122</f>
        <v>0</v>
      </c>
      <c r="H62" s="126">
        <f>'Flavor Groups'!H122</f>
        <v>0</v>
      </c>
      <c r="I62" s="250">
        <f>'Flavor Groups'!I122</f>
        <v>0</v>
      </c>
      <c r="J62" s="251">
        <f>'Flavor Groups'!J122</f>
        <v>0</v>
      </c>
      <c r="K62" s="125">
        <f>'Flavor Groups'!K122</f>
        <v>0</v>
      </c>
      <c r="L62" s="185">
        <f>'Flavor Groups'!L122</f>
        <v>0</v>
      </c>
      <c r="M62" s="184">
        <f>'Flavor Groups'!M122</f>
        <v>0</v>
      </c>
      <c r="N62" s="125">
        <f>'Flavor Groups'!N122</f>
        <v>0</v>
      </c>
      <c r="O62" s="183">
        <f>'Flavor Groups'!O122</f>
        <v>0</v>
      </c>
      <c r="P62" s="182">
        <f>'Flavor Groups'!P122</f>
        <v>0</v>
      </c>
      <c r="Q62" s="125">
        <f>'Flavor Groups'!Q122</f>
        <v>0</v>
      </c>
    </row>
    <row r="63" spans="2:17">
      <c r="B63" s="582" t="s">
        <v>95</v>
      </c>
      <c r="C63" s="135" t="s">
        <v>94</v>
      </c>
      <c r="D63" s="181">
        <f>'Cheddar Sharpness'!D48</f>
        <v>0</v>
      </c>
      <c r="E63" s="180">
        <f>'Cheddar Sharpness'!E48</f>
        <v>0</v>
      </c>
      <c r="F63" s="173">
        <f>'Cheddar Sharpness'!F48</f>
        <v>0</v>
      </c>
      <c r="G63" s="179">
        <f>'Cheddar Sharpness'!G48</f>
        <v>0</v>
      </c>
      <c r="H63" s="178">
        <f>'Cheddar Sharpness'!H48</f>
        <v>0</v>
      </c>
      <c r="I63" s="264">
        <f>'Cheddar Sharpness'!I48</f>
        <v>0</v>
      </c>
      <c r="J63" s="265">
        <f>'Cheddar Sharpness'!J48</f>
        <v>0</v>
      </c>
      <c r="K63" s="173">
        <f>'Cheddar Sharpness'!K48</f>
        <v>0</v>
      </c>
      <c r="L63" s="177">
        <f>'Cheddar Sharpness'!L48</f>
        <v>0</v>
      </c>
      <c r="M63" s="176">
        <f>'Cheddar Sharpness'!M48</f>
        <v>0</v>
      </c>
      <c r="N63" s="173">
        <f>'Cheddar Sharpness'!N48</f>
        <v>0</v>
      </c>
      <c r="O63" s="175">
        <f>'Cheddar Sharpness'!O48</f>
        <v>0</v>
      </c>
      <c r="P63" s="174">
        <f>'Cheddar Sharpness'!P48</f>
        <v>0</v>
      </c>
      <c r="Q63" s="173">
        <f>'Cheddar Sharpness'!Q48</f>
        <v>0</v>
      </c>
    </row>
    <row r="64" spans="2:17">
      <c r="B64" s="583"/>
      <c r="C64" s="120" t="s">
        <v>93</v>
      </c>
      <c r="D64" s="172">
        <f>'Cheddar Sharpness'!D49</f>
        <v>0</v>
      </c>
      <c r="E64" s="171">
        <f>'Cheddar Sharpness'!E49</f>
        <v>0</v>
      </c>
      <c r="F64" s="164">
        <f>'Cheddar Sharpness'!F49</f>
        <v>0</v>
      </c>
      <c r="G64" s="170">
        <f>'Cheddar Sharpness'!G49</f>
        <v>0</v>
      </c>
      <c r="H64" s="169">
        <f>'Cheddar Sharpness'!H49</f>
        <v>0</v>
      </c>
      <c r="I64" s="266">
        <f>'Cheddar Sharpness'!I49</f>
        <v>0</v>
      </c>
      <c r="J64" s="267">
        <f>'Cheddar Sharpness'!J49</f>
        <v>0</v>
      </c>
      <c r="K64" s="164">
        <f>'Cheddar Sharpness'!K49</f>
        <v>0</v>
      </c>
      <c r="L64" s="168">
        <f>'Cheddar Sharpness'!L49</f>
        <v>0</v>
      </c>
      <c r="M64" s="167">
        <f>'Cheddar Sharpness'!M49</f>
        <v>0</v>
      </c>
      <c r="N64" s="164">
        <f>'Cheddar Sharpness'!N49</f>
        <v>0</v>
      </c>
      <c r="O64" s="166">
        <f>'Cheddar Sharpness'!O49</f>
        <v>0</v>
      </c>
      <c r="P64" s="165">
        <f>'Cheddar Sharpness'!P49</f>
        <v>0</v>
      </c>
      <c r="Q64" s="164">
        <f>'Cheddar Sharpness'!Q49</f>
        <v>0</v>
      </c>
    </row>
    <row r="65" spans="2:17">
      <c r="B65" s="583"/>
      <c r="C65" s="120" t="s">
        <v>92</v>
      </c>
      <c r="D65" s="172">
        <f>'Cheddar Sharpness'!D50</f>
        <v>0</v>
      </c>
      <c r="E65" s="171">
        <f>'Cheddar Sharpness'!E50</f>
        <v>0</v>
      </c>
      <c r="F65" s="164">
        <f>'Cheddar Sharpness'!F50</f>
        <v>0</v>
      </c>
      <c r="G65" s="170">
        <f>'Cheddar Sharpness'!G50</f>
        <v>0</v>
      </c>
      <c r="H65" s="169">
        <f>'Cheddar Sharpness'!H50</f>
        <v>0</v>
      </c>
      <c r="I65" s="266">
        <f>'Cheddar Sharpness'!I50</f>
        <v>0</v>
      </c>
      <c r="J65" s="267">
        <f>'Cheddar Sharpness'!J50</f>
        <v>0</v>
      </c>
      <c r="K65" s="164">
        <f>'Cheddar Sharpness'!K50</f>
        <v>0</v>
      </c>
      <c r="L65" s="168">
        <f>'Cheddar Sharpness'!L50</f>
        <v>0</v>
      </c>
      <c r="M65" s="167">
        <f>'Cheddar Sharpness'!M50</f>
        <v>0</v>
      </c>
      <c r="N65" s="164">
        <f>'Cheddar Sharpness'!N50</f>
        <v>0</v>
      </c>
      <c r="O65" s="166">
        <f>'Cheddar Sharpness'!O50</f>
        <v>0</v>
      </c>
      <c r="P65" s="165">
        <f>'Cheddar Sharpness'!P50</f>
        <v>0</v>
      </c>
      <c r="Q65" s="164">
        <f>'Cheddar Sharpness'!Q50</f>
        <v>0</v>
      </c>
    </row>
    <row r="66" spans="2:17">
      <c r="B66" s="583"/>
      <c r="C66" s="120" t="s">
        <v>91</v>
      </c>
      <c r="D66" s="172">
        <f>'Cheddar Sharpness'!D51</f>
        <v>0</v>
      </c>
      <c r="E66" s="171">
        <f>'Cheddar Sharpness'!E51</f>
        <v>0</v>
      </c>
      <c r="F66" s="164">
        <f>'Cheddar Sharpness'!F51</f>
        <v>0</v>
      </c>
      <c r="G66" s="170">
        <f>'Cheddar Sharpness'!G51</f>
        <v>0</v>
      </c>
      <c r="H66" s="169">
        <f>'Cheddar Sharpness'!H51</f>
        <v>0</v>
      </c>
      <c r="I66" s="266">
        <f>'Cheddar Sharpness'!I51</f>
        <v>0</v>
      </c>
      <c r="J66" s="267">
        <f>'Cheddar Sharpness'!J51</f>
        <v>0</v>
      </c>
      <c r="K66" s="164">
        <f>'Cheddar Sharpness'!K51</f>
        <v>0</v>
      </c>
      <c r="L66" s="168">
        <f>'Cheddar Sharpness'!L51</f>
        <v>0</v>
      </c>
      <c r="M66" s="167">
        <f>'Cheddar Sharpness'!M51</f>
        <v>0</v>
      </c>
      <c r="N66" s="164">
        <f>'Cheddar Sharpness'!N51</f>
        <v>0</v>
      </c>
      <c r="O66" s="166">
        <f>'Cheddar Sharpness'!O51</f>
        <v>0</v>
      </c>
      <c r="P66" s="165">
        <f>'Cheddar Sharpness'!P51</f>
        <v>0</v>
      </c>
      <c r="Q66" s="164">
        <f>'Cheddar Sharpness'!Q51</f>
        <v>0</v>
      </c>
    </row>
    <row r="67" spans="2:17" ht="15" thickBot="1">
      <c r="B67" s="584"/>
      <c r="C67" s="119" t="s">
        <v>90</v>
      </c>
      <c r="D67" s="163">
        <f>'Cheddar Sharpness'!D52</f>
        <v>0</v>
      </c>
      <c r="E67" s="162">
        <f>'Cheddar Sharpness'!E52</f>
        <v>0</v>
      </c>
      <c r="F67" s="155">
        <f>'Cheddar Sharpness'!F52</f>
        <v>0</v>
      </c>
      <c r="G67" s="161">
        <f>'Cheddar Sharpness'!G52</f>
        <v>0</v>
      </c>
      <c r="H67" s="160">
        <f>'Cheddar Sharpness'!H52</f>
        <v>0</v>
      </c>
      <c r="I67" s="270">
        <f>'Cheddar Sharpness'!I52</f>
        <v>0</v>
      </c>
      <c r="J67" s="271">
        <f>'Cheddar Sharpness'!J52</f>
        <v>0</v>
      </c>
      <c r="K67" s="155">
        <f>'Cheddar Sharpness'!K52</f>
        <v>0</v>
      </c>
      <c r="L67" s="159">
        <f>'Cheddar Sharpness'!L52</f>
        <v>0</v>
      </c>
      <c r="M67" s="158">
        <f>'Cheddar Sharpness'!M52</f>
        <v>0</v>
      </c>
      <c r="N67" s="155">
        <f>'Cheddar Sharpness'!N52</f>
        <v>0</v>
      </c>
      <c r="O67" s="157">
        <f>'Cheddar Sharpness'!O52</f>
        <v>0</v>
      </c>
      <c r="P67" s="156">
        <f>'Cheddar Sharpness'!P52</f>
        <v>0</v>
      </c>
      <c r="Q67" s="155">
        <f>'Cheddar Sharpness'!Q52</f>
        <v>0</v>
      </c>
    </row>
    <row r="68" spans="2:17">
      <c r="B68" s="573" t="s">
        <v>63</v>
      </c>
      <c r="C68" s="402" t="s">
        <v>287</v>
      </c>
      <c r="D68" s="348">
        <f>Size!D57</f>
        <v>2821130.5707135354</v>
      </c>
      <c r="E68" s="349">
        <f>Size!E57</f>
        <v>2629524.3434304153</v>
      </c>
      <c r="F68" s="352">
        <f>Size!F57</f>
        <v>13.723584983200935</v>
      </c>
      <c r="G68" s="364">
        <f>Size!G57</f>
        <v>72.896904702711069</v>
      </c>
      <c r="H68" s="365">
        <f>Size!H57</f>
        <v>58.020441567671483</v>
      </c>
      <c r="I68" s="363">
        <f>Size!I57</f>
        <v>15.695658964298456</v>
      </c>
      <c r="J68" s="350">
        <f>Size!J57</f>
        <v>-2.3918504855661453</v>
      </c>
      <c r="K68" s="352">
        <f>Size!K57</f>
        <v>-0.1322376909986383</v>
      </c>
      <c r="L68" s="368">
        <f>Size!L57</f>
        <v>44279503.331676319</v>
      </c>
      <c r="M68" s="371">
        <f>Size!M57</f>
        <v>40813823.885039978</v>
      </c>
      <c r="N68" s="352">
        <f>Size!N57</f>
        <v>11.776572101800218</v>
      </c>
      <c r="O68" s="360">
        <f>Size!O57</f>
        <v>17079249.89961791</v>
      </c>
      <c r="P68" s="351">
        <f>Size!P57</f>
        <v>15382232.63763259</v>
      </c>
      <c r="Q68" s="352">
        <f>Size!Q57</f>
        <v>9.0642758811051145</v>
      </c>
    </row>
    <row r="69" spans="2:17">
      <c r="B69" s="574"/>
      <c r="C69" s="402" t="s">
        <v>288</v>
      </c>
      <c r="D69" s="172">
        <f>Size!D58</f>
        <v>126762.76064312346</v>
      </c>
      <c r="E69" s="397">
        <f>Size!E58</f>
        <v>50706.46215985404</v>
      </c>
      <c r="F69" s="356">
        <f>Size!F58</f>
        <v>0.66669642318983291</v>
      </c>
      <c r="G69" s="344">
        <f>Size!G58</f>
        <v>3.2754998929798416</v>
      </c>
      <c r="H69" s="366">
        <f>Size!H58</f>
        <v>-2.6295729045867984</v>
      </c>
      <c r="I69" s="346">
        <f>Size!I58</f>
        <v>12.073617763697857</v>
      </c>
      <c r="J69" s="398">
        <f>Size!J58</f>
        <v>-1.4067172167324618</v>
      </c>
      <c r="K69" s="356">
        <f>Size!K58</f>
        <v>-0.10435328341429365</v>
      </c>
      <c r="L69" s="369">
        <f>Size!L58</f>
        <v>1530485.1186761952</v>
      </c>
      <c r="M69" s="399">
        <f>Size!M58</f>
        <v>505220.73775012896</v>
      </c>
      <c r="N69" s="356">
        <f>Size!N58</f>
        <v>0.49277117897511491</v>
      </c>
      <c r="O69" s="400">
        <f>Size!O58</f>
        <v>393734.59208595753</v>
      </c>
      <c r="P69" s="401">
        <f>Size!P58</f>
        <v>158512.40578912522</v>
      </c>
      <c r="Q69" s="356">
        <f>Size!Q58</f>
        <v>0.67388373641376986</v>
      </c>
    </row>
    <row r="70" spans="2:17">
      <c r="B70" s="574"/>
      <c r="C70" s="114" t="s">
        <v>89</v>
      </c>
      <c r="D70" s="172">
        <f>Size!D59</f>
        <v>332883.91762220155</v>
      </c>
      <c r="E70" s="353">
        <f>Size!E59</f>
        <v>5568.4043462984264</v>
      </c>
      <c r="F70" s="356">
        <f>Size!F59</f>
        <v>1.7012344726858905E-2</v>
      </c>
      <c r="G70" s="344">
        <f>Size!G59</f>
        <v>8.601589544234816</v>
      </c>
      <c r="H70" s="366">
        <f>Size!H59</f>
        <v>-16.811452796923465</v>
      </c>
      <c r="I70" s="346">
        <f>Size!I59</f>
        <v>9.794354312948089</v>
      </c>
      <c r="J70" s="354">
        <f>Size!J59</f>
        <v>0.44479755905051022</v>
      </c>
      <c r="K70" s="356">
        <f>Size!K59</f>
        <v>4.7574186751161873E-2</v>
      </c>
      <c r="L70" s="369">
        <f>Size!L59</f>
        <v>3260383.0342740659</v>
      </c>
      <c r="M70" s="372">
        <f>Size!M59</f>
        <v>200128.06646989333</v>
      </c>
      <c r="N70" s="356">
        <f>Size!N59</f>
        <v>6.5395879943131466E-2</v>
      </c>
      <c r="O70" s="361">
        <f>Size!O59</f>
        <v>650038.23127388954</v>
      </c>
      <c r="P70" s="355">
        <f>Size!P59</f>
        <v>9495.3398330828641</v>
      </c>
      <c r="Q70" s="356">
        <f>Size!Q59</f>
        <v>1.4823893856232638E-2</v>
      </c>
    </row>
    <row r="71" spans="2:17">
      <c r="B71" s="574"/>
      <c r="C71" s="114" t="s">
        <v>88</v>
      </c>
      <c r="D71" s="172">
        <f>Size!D60</f>
        <v>126689.64904377016</v>
      </c>
      <c r="E71" s="353">
        <f>Size!E60</f>
        <v>-64516.4813748202</v>
      </c>
      <c r="F71" s="356">
        <f>Size!F60</f>
        <v>-0.33741847729243868</v>
      </c>
      <c r="G71" s="344">
        <f>Size!G60</f>
        <v>3.2736107179994103</v>
      </c>
      <c r="H71" s="366">
        <f>Size!H60</f>
        <v>-11.571788571464687</v>
      </c>
      <c r="I71" s="346">
        <f>Size!I60</f>
        <v>8.2419620372430611</v>
      </c>
      <c r="J71" s="354">
        <f>Size!J60</f>
        <v>-1.6331816998214066E-3</v>
      </c>
      <c r="K71" s="356">
        <f>Size!K60</f>
        <v>-1.9811522235693152E-4</v>
      </c>
      <c r="L71" s="369">
        <f>Size!L60</f>
        <v>1044171.2779304003</v>
      </c>
      <c r="M71" s="372">
        <f>Size!M60</f>
        <v>-532054.66462086025</v>
      </c>
      <c r="N71" s="356">
        <f>Size!N60</f>
        <v>-0.33754974477813943</v>
      </c>
      <c r="O71" s="361">
        <f>Size!O60</f>
        <v>168077.50460314751</v>
      </c>
      <c r="P71" s="355">
        <f>Size!P60</f>
        <v>-88238.575254344527</v>
      </c>
      <c r="Q71" s="356">
        <f>Size!Q60</f>
        <v>-0.34425688510609198</v>
      </c>
    </row>
    <row r="72" spans="2:17">
      <c r="B72" s="574"/>
      <c r="C72" s="114" t="s">
        <v>87</v>
      </c>
      <c r="D72" s="172">
        <f>Size!D61</f>
        <v>79955.676750233193</v>
      </c>
      <c r="E72" s="353">
        <f>Size!E61</f>
        <v>-44701.042414597192</v>
      </c>
      <c r="F72" s="356">
        <f>Size!F61</f>
        <v>-0.35859312449487901</v>
      </c>
      <c r="G72" s="344">
        <f>Size!G61</f>
        <v>2.0660232493345174</v>
      </c>
      <c r="H72" s="366">
        <f>Size!H61</f>
        <v>-7.6124256898558382</v>
      </c>
      <c r="I72" s="346">
        <f>Size!I61</f>
        <v>7.0631385755258105</v>
      </c>
      <c r="J72" s="354">
        <f>Size!J61</f>
        <v>0.6024790711429997</v>
      </c>
      <c r="K72" s="356">
        <f>Size!K61</f>
        <v>9.3253493816581309E-2</v>
      </c>
      <c r="L72" s="369">
        <f>Size!L61</f>
        <v>564738.02478684427</v>
      </c>
      <c r="M72" s="372">
        <f>Size!M61</f>
        <v>-240626.59267059609</v>
      </c>
      <c r="N72" s="356">
        <f>Size!N61</f>
        <v>-0.29877969239604946</v>
      </c>
      <c r="O72" s="361">
        <f>Size!O61</f>
        <v>80319.620629191399</v>
      </c>
      <c r="P72" s="355">
        <f>Size!P61</f>
        <v>-40621.72060183392</v>
      </c>
      <c r="Q72" s="356">
        <f>Size!Q61</f>
        <v>-0.3358795279460085</v>
      </c>
    </row>
    <row r="73" spans="2:17" ht="15" thickBot="1">
      <c r="B73" s="575"/>
      <c r="C73" s="109" t="s">
        <v>86</v>
      </c>
      <c r="D73" s="163">
        <f>Size!D62</f>
        <v>28562.045371621847</v>
      </c>
      <c r="E73" s="162">
        <f>Size!E62</f>
        <v>13527.209955722094</v>
      </c>
      <c r="F73" s="359">
        <f>Size!F62</f>
        <v>0.89972451187704361</v>
      </c>
      <c r="G73" s="345">
        <f>Size!G62</f>
        <v>0.73803202204959106</v>
      </c>
      <c r="H73" s="367">
        <f>Size!H62</f>
        <v>-0.42928481299006105</v>
      </c>
      <c r="I73" s="347">
        <f>Size!I62</f>
        <v>3.9403456271230124</v>
      </c>
      <c r="J73" s="357">
        <f>Size!J62</f>
        <v>-0.27114713096675169</v>
      </c>
      <c r="K73" s="359">
        <f>Size!K62</f>
        <v>-6.4382665848329218E-2</v>
      </c>
      <c r="L73" s="370">
        <f>Size!L62</f>
        <v>112544.33058175922</v>
      </c>
      <c r="M73" s="373">
        <f>Size!M62</f>
        <v>49225.230108625896</v>
      </c>
      <c r="N73" s="359">
        <f>Size!N62</f>
        <v>0.77741518342498339</v>
      </c>
      <c r="O73" s="362">
        <f>Size!O62</f>
        <v>11860.601629137993</v>
      </c>
      <c r="P73" s="358">
        <f>Size!P62</f>
        <v>5022.592302441597</v>
      </c>
      <c r="Q73" s="359">
        <f>Size!Q62</f>
        <v>0.73451088796161823</v>
      </c>
    </row>
    <row r="74" spans="2:17">
      <c r="B74" s="573" t="s">
        <v>85</v>
      </c>
      <c r="C74" s="135" t="s">
        <v>182</v>
      </c>
      <c r="D74" s="144">
        <f>Variety!D444</f>
        <v>0</v>
      </c>
      <c r="E74" s="143">
        <f>Variety!E444</f>
        <v>0</v>
      </c>
      <c r="F74" s="142">
        <f>Variety!F444</f>
        <v>0</v>
      </c>
      <c r="G74" s="148">
        <f>Variety!G444</f>
        <v>0</v>
      </c>
      <c r="H74" s="147">
        <f>Variety!H444</f>
        <v>0</v>
      </c>
      <c r="I74" s="272">
        <f>Variety!I444</f>
        <v>0</v>
      </c>
      <c r="J74" s="273">
        <f>Variety!J444</f>
        <v>0</v>
      </c>
      <c r="K74" s="142">
        <f>Variety!K444</f>
        <v>0</v>
      </c>
      <c r="L74" s="146">
        <f>Variety!L444</f>
        <v>0</v>
      </c>
      <c r="M74" s="145">
        <f>Variety!M444</f>
        <v>0</v>
      </c>
      <c r="N74" s="142">
        <f>Variety!N444</f>
        <v>0</v>
      </c>
      <c r="O74" s="144">
        <f>Variety!O444</f>
        <v>0</v>
      </c>
      <c r="P74" s="143">
        <f>Variety!P444</f>
        <v>0</v>
      </c>
      <c r="Q74" s="142">
        <f>Variety!Q444</f>
        <v>0</v>
      </c>
    </row>
    <row r="75" spans="2:17">
      <c r="B75" s="574"/>
      <c r="C75" s="135" t="s">
        <v>169</v>
      </c>
      <c r="D75" s="139">
        <f>Variety!D445</f>
        <v>0</v>
      </c>
      <c r="E75" s="102">
        <f>Variety!E445</f>
        <v>0</v>
      </c>
      <c r="F75" s="101">
        <f>Variety!F445</f>
        <v>0</v>
      </c>
      <c r="G75" s="141">
        <f>Variety!G445</f>
        <v>0</v>
      </c>
      <c r="H75" s="104">
        <f>Variety!H445</f>
        <v>0</v>
      </c>
      <c r="I75" s="274">
        <f>Variety!I445</f>
        <v>0</v>
      </c>
      <c r="J75" s="275">
        <f>Variety!J445</f>
        <v>0</v>
      </c>
      <c r="K75" s="101">
        <f>Variety!K445</f>
        <v>0</v>
      </c>
      <c r="L75" s="140">
        <f>Variety!L445</f>
        <v>0</v>
      </c>
      <c r="M75" s="103">
        <f>Variety!M445</f>
        <v>0</v>
      </c>
      <c r="N75" s="101">
        <f>Variety!N445</f>
        <v>0</v>
      </c>
      <c r="O75" s="139">
        <f>Variety!O445</f>
        <v>0</v>
      </c>
      <c r="P75" s="102">
        <f>Variety!P445</f>
        <v>0</v>
      </c>
      <c r="Q75" s="101">
        <f>Variety!Q445</f>
        <v>0</v>
      </c>
    </row>
    <row r="76" spans="2:17">
      <c r="B76" s="574"/>
      <c r="C76" s="135" t="s">
        <v>164</v>
      </c>
      <c r="D76" s="139">
        <f>Variety!D446</f>
        <v>0</v>
      </c>
      <c r="E76" s="102">
        <f>Variety!E446</f>
        <v>0</v>
      </c>
      <c r="F76" s="101">
        <f>Variety!F446</f>
        <v>0</v>
      </c>
      <c r="G76" s="141">
        <f>Variety!G446</f>
        <v>0</v>
      </c>
      <c r="H76" s="104">
        <f>Variety!H446</f>
        <v>0</v>
      </c>
      <c r="I76" s="274">
        <f>Variety!I446</f>
        <v>0</v>
      </c>
      <c r="J76" s="275">
        <f>Variety!J446</f>
        <v>0</v>
      </c>
      <c r="K76" s="101">
        <f>Variety!K446</f>
        <v>0</v>
      </c>
      <c r="L76" s="140">
        <f>Variety!L446</f>
        <v>0</v>
      </c>
      <c r="M76" s="103">
        <f>Variety!M446</f>
        <v>0</v>
      </c>
      <c r="N76" s="101">
        <f>Variety!N446</f>
        <v>0</v>
      </c>
      <c r="O76" s="139">
        <f>Variety!O446</f>
        <v>0</v>
      </c>
      <c r="P76" s="102">
        <f>Variety!P446</f>
        <v>0</v>
      </c>
      <c r="Q76" s="101">
        <f>Variety!Q446</f>
        <v>0</v>
      </c>
    </row>
    <row r="77" spans="2:17">
      <c r="B77" s="574"/>
      <c r="C77" s="135" t="s">
        <v>166</v>
      </c>
      <c r="D77" s="139">
        <f>Variety!D447</f>
        <v>0</v>
      </c>
      <c r="E77" s="102">
        <f>Variety!E447</f>
        <v>0</v>
      </c>
      <c r="F77" s="101">
        <f>Variety!F447</f>
        <v>0</v>
      </c>
      <c r="G77" s="141">
        <f>Variety!G447</f>
        <v>0</v>
      </c>
      <c r="H77" s="104">
        <f>Variety!H447</f>
        <v>0</v>
      </c>
      <c r="I77" s="274">
        <f>Variety!I447</f>
        <v>0</v>
      </c>
      <c r="J77" s="275">
        <f>Variety!J447</f>
        <v>0</v>
      </c>
      <c r="K77" s="101">
        <f>Variety!K447</f>
        <v>0</v>
      </c>
      <c r="L77" s="140">
        <f>Variety!L447</f>
        <v>0</v>
      </c>
      <c r="M77" s="103">
        <f>Variety!M447</f>
        <v>0</v>
      </c>
      <c r="N77" s="101">
        <f>Variety!N447</f>
        <v>0</v>
      </c>
      <c r="O77" s="139">
        <f>Variety!O447</f>
        <v>0</v>
      </c>
      <c r="P77" s="102">
        <f>Variety!P447</f>
        <v>0</v>
      </c>
      <c r="Q77" s="101">
        <f>Variety!Q447</f>
        <v>0</v>
      </c>
    </row>
    <row r="78" spans="2:17">
      <c r="B78" s="574"/>
      <c r="C78" s="135" t="s">
        <v>162</v>
      </c>
      <c r="D78" s="139">
        <f>Variety!D448</f>
        <v>0</v>
      </c>
      <c r="E78" s="102">
        <f>Variety!E448</f>
        <v>0</v>
      </c>
      <c r="F78" s="101">
        <f>Variety!F448</f>
        <v>0</v>
      </c>
      <c r="G78" s="141">
        <f>Variety!G448</f>
        <v>0</v>
      </c>
      <c r="H78" s="104">
        <f>Variety!H448</f>
        <v>0</v>
      </c>
      <c r="I78" s="274">
        <f>Variety!I448</f>
        <v>0</v>
      </c>
      <c r="J78" s="275">
        <f>Variety!J448</f>
        <v>0</v>
      </c>
      <c r="K78" s="101">
        <f>Variety!K448</f>
        <v>0</v>
      </c>
      <c r="L78" s="140">
        <f>Variety!L448</f>
        <v>0</v>
      </c>
      <c r="M78" s="103">
        <f>Variety!M448</f>
        <v>0</v>
      </c>
      <c r="N78" s="101">
        <f>Variety!N448</f>
        <v>0</v>
      </c>
      <c r="O78" s="139">
        <f>Variety!O448</f>
        <v>0</v>
      </c>
      <c r="P78" s="102">
        <f>Variety!P448</f>
        <v>0</v>
      </c>
      <c r="Q78" s="101">
        <f>Variety!Q448</f>
        <v>0</v>
      </c>
    </row>
    <row r="79" spans="2:17">
      <c r="B79" s="574"/>
      <c r="C79" s="135" t="s">
        <v>226</v>
      </c>
      <c r="D79" s="139">
        <f>Variety!D449</f>
        <v>0</v>
      </c>
      <c r="E79" s="102">
        <f>Variety!E449</f>
        <v>0</v>
      </c>
      <c r="F79" s="101">
        <f>Variety!F449</f>
        <v>0</v>
      </c>
      <c r="G79" s="141">
        <f>Variety!G449</f>
        <v>0</v>
      </c>
      <c r="H79" s="104">
        <f>Variety!H449</f>
        <v>0</v>
      </c>
      <c r="I79" s="274">
        <f>Variety!I449</f>
        <v>0</v>
      </c>
      <c r="J79" s="275">
        <f>Variety!J449</f>
        <v>0</v>
      </c>
      <c r="K79" s="101">
        <f>Variety!K449</f>
        <v>0</v>
      </c>
      <c r="L79" s="140">
        <f>Variety!L449</f>
        <v>0</v>
      </c>
      <c r="M79" s="103">
        <f>Variety!M449</f>
        <v>0</v>
      </c>
      <c r="N79" s="101">
        <f>Variety!N449</f>
        <v>0</v>
      </c>
      <c r="O79" s="139">
        <f>Variety!O449</f>
        <v>0</v>
      </c>
      <c r="P79" s="102">
        <f>Variety!P449</f>
        <v>0</v>
      </c>
      <c r="Q79" s="101">
        <f>Variety!Q449</f>
        <v>0</v>
      </c>
    </row>
    <row r="80" spans="2:17">
      <c r="B80" s="574"/>
      <c r="C80" s="135" t="s">
        <v>146</v>
      </c>
      <c r="D80" s="139">
        <f>Variety!D450</f>
        <v>0</v>
      </c>
      <c r="E80" s="102">
        <f>Variety!E450</f>
        <v>0</v>
      </c>
      <c r="F80" s="101">
        <f>Variety!F450</f>
        <v>0</v>
      </c>
      <c r="G80" s="141">
        <f>Variety!G450</f>
        <v>0</v>
      </c>
      <c r="H80" s="104">
        <f>Variety!H450</f>
        <v>0</v>
      </c>
      <c r="I80" s="274">
        <f>Variety!I450</f>
        <v>0</v>
      </c>
      <c r="J80" s="275">
        <f>Variety!J450</f>
        <v>0</v>
      </c>
      <c r="K80" s="101">
        <f>Variety!K450</f>
        <v>0</v>
      </c>
      <c r="L80" s="140">
        <f>Variety!L450</f>
        <v>0</v>
      </c>
      <c r="M80" s="103">
        <f>Variety!M450</f>
        <v>0</v>
      </c>
      <c r="N80" s="101">
        <f>Variety!N450</f>
        <v>0</v>
      </c>
      <c r="O80" s="139">
        <f>Variety!O450</f>
        <v>0</v>
      </c>
      <c r="P80" s="102">
        <f>Variety!P450</f>
        <v>0</v>
      </c>
      <c r="Q80" s="101">
        <f>Variety!Q450</f>
        <v>0</v>
      </c>
    </row>
    <row r="81" spans="2:17">
      <c r="B81" s="574"/>
      <c r="C81" s="135" t="s">
        <v>227</v>
      </c>
      <c r="D81" s="139">
        <f>Variety!D451</f>
        <v>0</v>
      </c>
      <c r="E81" s="102">
        <f>Variety!E451</f>
        <v>0</v>
      </c>
      <c r="F81" s="101">
        <f>Variety!F451</f>
        <v>0</v>
      </c>
      <c r="G81" s="141">
        <f>Variety!G451</f>
        <v>0</v>
      </c>
      <c r="H81" s="104">
        <f>Variety!H451</f>
        <v>0</v>
      </c>
      <c r="I81" s="274">
        <f>Variety!I451</f>
        <v>0</v>
      </c>
      <c r="J81" s="275">
        <f>Variety!J451</f>
        <v>0</v>
      </c>
      <c r="K81" s="101">
        <f>Variety!K451</f>
        <v>0</v>
      </c>
      <c r="L81" s="140">
        <f>Variety!L451</f>
        <v>0</v>
      </c>
      <c r="M81" s="103">
        <f>Variety!M451</f>
        <v>0</v>
      </c>
      <c r="N81" s="101">
        <f>Variety!N451</f>
        <v>0</v>
      </c>
      <c r="O81" s="139">
        <f>Variety!O451</f>
        <v>0</v>
      </c>
      <c r="P81" s="102">
        <f>Variety!P451</f>
        <v>0</v>
      </c>
      <c r="Q81" s="101">
        <f>Variety!Q451</f>
        <v>0</v>
      </c>
    </row>
    <row r="82" spans="2:17">
      <c r="B82" s="574"/>
      <c r="C82" s="135" t="s">
        <v>228</v>
      </c>
      <c r="D82" s="139">
        <f>Variety!D452</f>
        <v>0</v>
      </c>
      <c r="E82" s="102">
        <f>Variety!E452</f>
        <v>0</v>
      </c>
      <c r="F82" s="101">
        <f>Variety!F452</f>
        <v>0</v>
      </c>
      <c r="G82" s="141">
        <f>Variety!G452</f>
        <v>0</v>
      </c>
      <c r="H82" s="104">
        <f>Variety!H452</f>
        <v>0</v>
      </c>
      <c r="I82" s="274">
        <f>Variety!I452</f>
        <v>0</v>
      </c>
      <c r="J82" s="275">
        <f>Variety!J452</f>
        <v>0</v>
      </c>
      <c r="K82" s="101">
        <f>Variety!K452</f>
        <v>0</v>
      </c>
      <c r="L82" s="140">
        <f>Variety!L452</f>
        <v>0</v>
      </c>
      <c r="M82" s="103">
        <f>Variety!M452</f>
        <v>0</v>
      </c>
      <c r="N82" s="101">
        <f>Variety!N452</f>
        <v>0</v>
      </c>
      <c r="O82" s="139">
        <f>Variety!O452</f>
        <v>0</v>
      </c>
      <c r="P82" s="102">
        <f>Variety!P452</f>
        <v>0</v>
      </c>
      <c r="Q82" s="101">
        <f>Variety!Q452</f>
        <v>0</v>
      </c>
    </row>
    <row r="83" spans="2:17">
      <c r="B83" s="574"/>
      <c r="C83" s="135" t="s">
        <v>229</v>
      </c>
      <c r="D83" s="139">
        <f>Variety!D453</f>
        <v>1191.66714799335</v>
      </c>
      <c r="E83" s="102">
        <f>Variety!E453</f>
        <v>-2086.6626745573412</v>
      </c>
      <c r="F83" s="101">
        <f>Variety!F453</f>
        <v>-0.63650175165530531</v>
      </c>
      <c r="G83" s="141">
        <f>Variety!G453</f>
        <v>3.0792210550769149E-2</v>
      </c>
      <c r="H83" s="104">
        <f>Variety!H453</f>
        <v>-0.2237399799798287</v>
      </c>
      <c r="I83" s="274">
        <f>Variety!I453</f>
        <v>9.7561457201939916</v>
      </c>
      <c r="J83" s="275">
        <f>Variety!J453</f>
        <v>-5.2320236256194192</v>
      </c>
      <c r="K83" s="101">
        <f>Variety!K453</f>
        <v>-0.34907689557703464</v>
      </c>
      <c r="L83" s="140">
        <f>Variety!L453</f>
        <v>11626.078345791102</v>
      </c>
      <c r="M83" s="103">
        <f>Variety!M453</f>
        <v>-37510.084206029082</v>
      </c>
      <c r="N83" s="101">
        <f>Variety!N453</f>
        <v>-0.76339059173516122</v>
      </c>
      <c r="O83" s="139">
        <f>Variety!O453</f>
        <v>2618.9949556589127</v>
      </c>
      <c r="P83" s="102">
        <f>Variety!P453</f>
        <v>-31969.362998169883</v>
      </c>
      <c r="Q83" s="101">
        <f>Variety!Q453</f>
        <v>-0.92428102660568767</v>
      </c>
    </row>
    <row r="84" spans="2:17">
      <c r="B84" s="574"/>
      <c r="C84" s="135" t="s">
        <v>153</v>
      </c>
      <c r="D84" s="139">
        <f>Variety!D454</f>
        <v>0</v>
      </c>
      <c r="E84" s="102">
        <f>Variety!E454</f>
        <v>0</v>
      </c>
      <c r="F84" s="101">
        <f>Variety!F454</f>
        <v>0</v>
      </c>
      <c r="G84" s="141">
        <f>Variety!G454</f>
        <v>0</v>
      </c>
      <c r="H84" s="104">
        <f>Variety!H454</f>
        <v>0</v>
      </c>
      <c r="I84" s="274">
        <f>Variety!I454</f>
        <v>0</v>
      </c>
      <c r="J84" s="275">
        <f>Variety!J454</f>
        <v>0</v>
      </c>
      <c r="K84" s="101">
        <f>Variety!K454</f>
        <v>0</v>
      </c>
      <c r="L84" s="140">
        <f>Variety!L454</f>
        <v>0</v>
      </c>
      <c r="M84" s="103">
        <f>Variety!M454</f>
        <v>0</v>
      </c>
      <c r="N84" s="101">
        <f>Variety!N454</f>
        <v>0</v>
      </c>
      <c r="O84" s="139">
        <f>Variety!O454</f>
        <v>0</v>
      </c>
      <c r="P84" s="102">
        <f>Variety!P454</f>
        <v>0</v>
      </c>
      <c r="Q84" s="101">
        <f>Variety!Q454</f>
        <v>0</v>
      </c>
    </row>
    <row r="85" spans="2:17">
      <c r="B85" s="574"/>
      <c r="C85" s="135" t="s">
        <v>148</v>
      </c>
      <c r="D85" s="139">
        <f>Variety!D455</f>
        <v>0</v>
      </c>
      <c r="E85" s="102">
        <f>Variety!E455</f>
        <v>0</v>
      </c>
      <c r="F85" s="101">
        <f>Variety!F455</f>
        <v>0</v>
      </c>
      <c r="G85" s="141">
        <f>Variety!G455</f>
        <v>0</v>
      </c>
      <c r="H85" s="104">
        <f>Variety!H455</f>
        <v>0</v>
      </c>
      <c r="I85" s="274">
        <f>Variety!I455</f>
        <v>0</v>
      </c>
      <c r="J85" s="275">
        <f>Variety!J455</f>
        <v>0</v>
      </c>
      <c r="K85" s="101">
        <f>Variety!K455</f>
        <v>0</v>
      </c>
      <c r="L85" s="140">
        <f>Variety!L455</f>
        <v>0</v>
      </c>
      <c r="M85" s="103">
        <f>Variety!M455</f>
        <v>0</v>
      </c>
      <c r="N85" s="101">
        <f>Variety!N455</f>
        <v>0</v>
      </c>
      <c r="O85" s="139">
        <f>Variety!O455</f>
        <v>0</v>
      </c>
      <c r="P85" s="102">
        <f>Variety!P455</f>
        <v>0</v>
      </c>
      <c r="Q85" s="101">
        <f>Variety!Q455</f>
        <v>0</v>
      </c>
    </row>
    <row r="86" spans="2:17">
      <c r="B86" s="574"/>
      <c r="C86" s="135" t="s">
        <v>161</v>
      </c>
      <c r="D86" s="139">
        <f>Variety!D456</f>
        <v>0</v>
      </c>
      <c r="E86" s="102">
        <f>Variety!E456</f>
        <v>0</v>
      </c>
      <c r="F86" s="101">
        <f>Variety!F456</f>
        <v>0</v>
      </c>
      <c r="G86" s="141">
        <f>Variety!G456</f>
        <v>0</v>
      </c>
      <c r="H86" s="104">
        <f>Variety!H456</f>
        <v>0</v>
      </c>
      <c r="I86" s="274">
        <f>Variety!I456</f>
        <v>0</v>
      </c>
      <c r="J86" s="275">
        <f>Variety!J456</f>
        <v>0</v>
      </c>
      <c r="K86" s="101">
        <f>Variety!K456</f>
        <v>0</v>
      </c>
      <c r="L86" s="140">
        <f>Variety!L456</f>
        <v>0</v>
      </c>
      <c r="M86" s="103">
        <f>Variety!M456</f>
        <v>0</v>
      </c>
      <c r="N86" s="101">
        <f>Variety!N456</f>
        <v>0</v>
      </c>
      <c r="O86" s="139">
        <f>Variety!O456</f>
        <v>0</v>
      </c>
      <c r="P86" s="102">
        <f>Variety!P456</f>
        <v>0</v>
      </c>
      <c r="Q86" s="101">
        <f>Variety!Q456</f>
        <v>0</v>
      </c>
    </row>
    <row r="87" spans="2:17">
      <c r="B87" s="574"/>
      <c r="C87" s="135" t="s">
        <v>150</v>
      </c>
      <c r="D87" s="139">
        <f>Variety!D457</f>
        <v>0</v>
      </c>
      <c r="E87" s="102">
        <f>Variety!E457</f>
        <v>0</v>
      </c>
      <c r="F87" s="101">
        <f>Variety!F457</f>
        <v>0</v>
      </c>
      <c r="G87" s="141">
        <f>Variety!G457</f>
        <v>0</v>
      </c>
      <c r="H87" s="104">
        <f>Variety!H457</f>
        <v>0</v>
      </c>
      <c r="I87" s="274">
        <f>Variety!I457</f>
        <v>0</v>
      </c>
      <c r="J87" s="275">
        <f>Variety!J457</f>
        <v>0</v>
      </c>
      <c r="K87" s="101">
        <f>Variety!K457</f>
        <v>0</v>
      </c>
      <c r="L87" s="140">
        <f>Variety!L457</f>
        <v>0</v>
      </c>
      <c r="M87" s="103">
        <f>Variety!M457</f>
        <v>0</v>
      </c>
      <c r="N87" s="101">
        <f>Variety!N457</f>
        <v>0</v>
      </c>
      <c r="O87" s="139">
        <f>Variety!O457</f>
        <v>0</v>
      </c>
      <c r="P87" s="102">
        <f>Variety!P457</f>
        <v>0</v>
      </c>
      <c r="Q87" s="101">
        <f>Variety!Q457</f>
        <v>0</v>
      </c>
    </row>
    <row r="88" spans="2:17">
      <c r="B88" s="574"/>
      <c r="C88" s="135" t="s">
        <v>171</v>
      </c>
      <c r="D88" s="139">
        <f>Variety!D458</f>
        <v>0</v>
      </c>
      <c r="E88" s="102">
        <f>Variety!E458</f>
        <v>0</v>
      </c>
      <c r="F88" s="101">
        <f>Variety!F458</f>
        <v>0</v>
      </c>
      <c r="G88" s="141">
        <f>Variety!G458</f>
        <v>0</v>
      </c>
      <c r="H88" s="104">
        <f>Variety!H458</f>
        <v>0</v>
      </c>
      <c r="I88" s="274">
        <f>Variety!I458</f>
        <v>0</v>
      </c>
      <c r="J88" s="275">
        <f>Variety!J458</f>
        <v>0</v>
      </c>
      <c r="K88" s="101">
        <f>Variety!K458</f>
        <v>0</v>
      </c>
      <c r="L88" s="140">
        <f>Variety!L458</f>
        <v>0</v>
      </c>
      <c r="M88" s="103">
        <f>Variety!M458</f>
        <v>0</v>
      </c>
      <c r="N88" s="101">
        <f>Variety!N458</f>
        <v>0</v>
      </c>
      <c r="O88" s="139">
        <f>Variety!O458</f>
        <v>0</v>
      </c>
      <c r="P88" s="102">
        <f>Variety!P458</f>
        <v>0</v>
      </c>
      <c r="Q88" s="101">
        <f>Variety!Q458</f>
        <v>0</v>
      </c>
    </row>
    <row r="89" spans="2:17" ht="15" customHeight="1">
      <c r="B89" s="574"/>
      <c r="C89" s="135" t="s">
        <v>147</v>
      </c>
      <c r="D89" s="139">
        <f>Variety!D459</f>
        <v>0</v>
      </c>
      <c r="E89" s="102">
        <f>Variety!E459</f>
        <v>0</v>
      </c>
      <c r="F89" s="101">
        <f>Variety!F459</f>
        <v>0</v>
      </c>
      <c r="G89" s="141">
        <f>Variety!G459</f>
        <v>0</v>
      </c>
      <c r="H89" s="104">
        <f>Variety!H459</f>
        <v>0</v>
      </c>
      <c r="I89" s="274">
        <f>Variety!I459</f>
        <v>0</v>
      </c>
      <c r="J89" s="275">
        <f>Variety!J459</f>
        <v>0</v>
      </c>
      <c r="K89" s="101">
        <f>Variety!K459</f>
        <v>0</v>
      </c>
      <c r="L89" s="140">
        <f>Variety!L459</f>
        <v>0</v>
      </c>
      <c r="M89" s="103">
        <f>Variety!M459</f>
        <v>0</v>
      </c>
      <c r="N89" s="101">
        <f>Variety!N459</f>
        <v>0</v>
      </c>
      <c r="O89" s="139">
        <f>Variety!O459</f>
        <v>0</v>
      </c>
      <c r="P89" s="102">
        <f>Variety!P459</f>
        <v>0</v>
      </c>
      <c r="Q89" s="101">
        <f>Variety!Q459</f>
        <v>0</v>
      </c>
    </row>
    <row r="90" spans="2:17">
      <c r="B90" s="574"/>
      <c r="C90" s="135" t="s">
        <v>230</v>
      </c>
      <c r="D90" s="139">
        <f>Variety!D460</f>
        <v>0</v>
      </c>
      <c r="E90" s="102">
        <f>Variety!E460</f>
        <v>0</v>
      </c>
      <c r="F90" s="101">
        <f>Variety!F460</f>
        <v>0</v>
      </c>
      <c r="G90" s="141">
        <f>Variety!G460</f>
        <v>0</v>
      </c>
      <c r="H90" s="104">
        <f>Variety!H460</f>
        <v>0</v>
      </c>
      <c r="I90" s="274">
        <f>Variety!I460</f>
        <v>0</v>
      </c>
      <c r="J90" s="275">
        <f>Variety!J460</f>
        <v>0</v>
      </c>
      <c r="K90" s="101">
        <f>Variety!K460</f>
        <v>0</v>
      </c>
      <c r="L90" s="140">
        <f>Variety!L460</f>
        <v>0</v>
      </c>
      <c r="M90" s="103">
        <f>Variety!M460</f>
        <v>0</v>
      </c>
      <c r="N90" s="101">
        <f>Variety!N460</f>
        <v>0</v>
      </c>
      <c r="O90" s="139">
        <f>Variety!O460</f>
        <v>0</v>
      </c>
      <c r="P90" s="102">
        <f>Variety!P460</f>
        <v>0</v>
      </c>
      <c r="Q90" s="101">
        <f>Variety!Q460</f>
        <v>0</v>
      </c>
    </row>
    <row r="91" spans="2:17">
      <c r="B91" s="574"/>
      <c r="C91" s="135" t="s">
        <v>176</v>
      </c>
      <c r="D91" s="139">
        <f>Variety!D461</f>
        <v>0</v>
      </c>
      <c r="E91" s="102">
        <f>Variety!E461</f>
        <v>0</v>
      </c>
      <c r="F91" s="101">
        <f>Variety!F461</f>
        <v>0</v>
      </c>
      <c r="G91" s="141">
        <f>Variety!G461</f>
        <v>0</v>
      </c>
      <c r="H91" s="104">
        <f>Variety!H461</f>
        <v>0</v>
      </c>
      <c r="I91" s="274">
        <f>Variety!I461</f>
        <v>0</v>
      </c>
      <c r="J91" s="275">
        <f>Variety!J461</f>
        <v>0</v>
      </c>
      <c r="K91" s="101">
        <f>Variety!K461</f>
        <v>0</v>
      </c>
      <c r="L91" s="140">
        <f>Variety!L461</f>
        <v>0</v>
      </c>
      <c r="M91" s="103">
        <f>Variety!M461</f>
        <v>0</v>
      </c>
      <c r="N91" s="101">
        <f>Variety!N461</f>
        <v>0</v>
      </c>
      <c r="O91" s="139">
        <f>Variety!O461</f>
        <v>0</v>
      </c>
      <c r="P91" s="102">
        <f>Variety!P461</f>
        <v>0</v>
      </c>
      <c r="Q91" s="101">
        <f>Variety!Q461</f>
        <v>0</v>
      </c>
    </row>
    <row r="92" spans="2:17">
      <c r="B92" s="574"/>
      <c r="C92" s="135" t="s">
        <v>160</v>
      </c>
      <c r="D92" s="139">
        <f>Variety!D462</f>
        <v>0</v>
      </c>
      <c r="E92" s="102">
        <f>Variety!E462</f>
        <v>0</v>
      </c>
      <c r="F92" s="101">
        <f>Variety!F462</f>
        <v>0</v>
      </c>
      <c r="G92" s="141">
        <f>Variety!G462</f>
        <v>0</v>
      </c>
      <c r="H92" s="104">
        <f>Variety!H462</f>
        <v>0</v>
      </c>
      <c r="I92" s="274">
        <f>Variety!I462</f>
        <v>0</v>
      </c>
      <c r="J92" s="275">
        <f>Variety!J462</f>
        <v>0</v>
      </c>
      <c r="K92" s="101">
        <f>Variety!K462</f>
        <v>0</v>
      </c>
      <c r="L92" s="140">
        <f>Variety!L462</f>
        <v>0</v>
      </c>
      <c r="M92" s="103">
        <f>Variety!M462</f>
        <v>0</v>
      </c>
      <c r="N92" s="101">
        <f>Variety!N462</f>
        <v>0</v>
      </c>
      <c r="O92" s="139">
        <f>Variety!O462</f>
        <v>0</v>
      </c>
      <c r="P92" s="102">
        <f>Variety!P462</f>
        <v>0</v>
      </c>
      <c r="Q92" s="101">
        <f>Variety!Q462</f>
        <v>0</v>
      </c>
    </row>
    <row r="93" spans="2:17">
      <c r="B93" s="574"/>
      <c r="C93" s="135" t="s">
        <v>180</v>
      </c>
      <c r="D93" s="139">
        <f>Variety!D463</f>
        <v>0</v>
      </c>
      <c r="E93" s="102">
        <f>Variety!E463</f>
        <v>0</v>
      </c>
      <c r="F93" s="101">
        <f>Variety!F463</f>
        <v>0</v>
      </c>
      <c r="G93" s="141">
        <f>Variety!G463</f>
        <v>0</v>
      </c>
      <c r="H93" s="104">
        <f>Variety!H463</f>
        <v>0</v>
      </c>
      <c r="I93" s="274">
        <f>Variety!I463</f>
        <v>0</v>
      </c>
      <c r="J93" s="275">
        <f>Variety!J463</f>
        <v>0</v>
      </c>
      <c r="K93" s="101">
        <f>Variety!K463</f>
        <v>0</v>
      </c>
      <c r="L93" s="140">
        <f>Variety!L463</f>
        <v>0</v>
      </c>
      <c r="M93" s="103">
        <f>Variety!M463</f>
        <v>0</v>
      </c>
      <c r="N93" s="101">
        <f>Variety!N463</f>
        <v>0</v>
      </c>
      <c r="O93" s="139">
        <f>Variety!O463</f>
        <v>0</v>
      </c>
      <c r="P93" s="102">
        <f>Variety!P463</f>
        <v>0</v>
      </c>
      <c r="Q93" s="101">
        <f>Variety!Q463</f>
        <v>0</v>
      </c>
    </row>
    <row r="94" spans="2:17">
      <c r="B94" s="574"/>
      <c r="C94" s="135" t="s">
        <v>158</v>
      </c>
      <c r="D94" s="139">
        <f>Variety!D464</f>
        <v>0</v>
      </c>
      <c r="E94" s="102">
        <f>Variety!E464</f>
        <v>0</v>
      </c>
      <c r="F94" s="101">
        <f>Variety!F464</f>
        <v>0</v>
      </c>
      <c r="G94" s="141">
        <f>Variety!G464</f>
        <v>0</v>
      </c>
      <c r="H94" s="104">
        <f>Variety!H464</f>
        <v>0</v>
      </c>
      <c r="I94" s="274">
        <f>Variety!I464</f>
        <v>0</v>
      </c>
      <c r="J94" s="275">
        <f>Variety!J464</f>
        <v>0</v>
      </c>
      <c r="K94" s="101">
        <f>Variety!K464</f>
        <v>0</v>
      </c>
      <c r="L94" s="140">
        <f>Variety!L464</f>
        <v>0</v>
      </c>
      <c r="M94" s="103">
        <f>Variety!M464</f>
        <v>0</v>
      </c>
      <c r="N94" s="101">
        <f>Variety!N464</f>
        <v>0</v>
      </c>
      <c r="O94" s="139">
        <f>Variety!O464</f>
        <v>0</v>
      </c>
      <c r="P94" s="102">
        <f>Variety!P464</f>
        <v>0</v>
      </c>
      <c r="Q94" s="101">
        <f>Variety!Q464</f>
        <v>0</v>
      </c>
    </row>
    <row r="95" spans="2:17">
      <c r="B95" s="574"/>
      <c r="C95" s="135" t="s">
        <v>231</v>
      </c>
      <c r="D95" s="139">
        <f>Variety!D465</f>
        <v>0</v>
      </c>
      <c r="E95" s="102">
        <f>Variety!E465</f>
        <v>0</v>
      </c>
      <c r="F95" s="101">
        <f>Variety!F465</f>
        <v>0</v>
      </c>
      <c r="G95" s="141">
        <f>Variety!G465</f>
        <v>0</v>
      </c>
      <c r="H95" s="104">
        <f>Variety!H465</f>
        <v>0</v>
      </c>
      <c r="I95" s="274">
        <f>Variety!I465</f>
        <v>0</v>
      </c>
      <c r="J95" s="275">
        <f>Variety!J465</f>
        <v>0</v>
      </c>
      <c r="K95" s="101">
        <f>Variety!K465</f>
        <v>0</v>
      </c>
      <c r="L95" s="140">
        <f>Variety!L465</f>
        <v>0</v>
      </c>
      <c r="M95" s="103">
        <f>Variety!M465</f>
        <v>0</v>
      </c>
      <c r="N95" s="101">
        <f>Variety!N465</f>
        <v>0</v>
      </c>
      <c r="O95" s="139">
        <f>Variety!O465</f>
        <v>0</v>
      </c>
      <c r="P95" s="102">
        <f>Variety!P465</f>
        <v>0</v>
      </c>
      <c r="Q95" s="101">
        <f>Variety!Q465</f>
        <v>0</v>
      </c>
    </row>
    <row r="96" spans="2:17">
      <c r="B96" s="574"/>
      <c r="C96" s="135" t="s">
        <v>177</v>
      </c>
      <c r="D96" s="139">
        <f>Variety!D466</f>
        <v>0</v>
      </c>
      <c r="E96" s="102">
        <f>Variety!E466</f>
        <v>0</v>
      </c>
      <c r="F96" s="101">
        <f>Variety!F466</f>
        <v>0</v>
      </c>
      <c r="G96" s="141">
        <f>Variety!G466</f>
        <v>0</v>
      </c>
      <c r="H96" s="104">
        <f>Variety!H466</f>
        <v>0</v>
      </c>
      <c r="I96" s="274">
        <f>Variety!I466</f>
        <v>0</v>
      </c>
      <c r="J96" s="275">
        <f>Variety!J466</f>
        <v>0</v>
      </c>
      <c r="K96" s="101">
        <f>Variety!K466</f>
        <v>0</v>
      </c>
      <c r="L96" s="140">
        <f>Variety!L466</f>
        <v>0</v>
      </c>
      <c r="M96" s="103">
        <f>Variety!M466</f>
        <v>0</v>
      </c>
      <c r="N96" s="101">
        <f>Variety!N466</f>
        <v>0</v>
      </c>
      <c r="O96" s="139">
        <f>Variety!O466</f>
        <v>0</v>
      </c>
      <c r="P96" s="102">
        <f>Variety!P466</f>
        <v>0</v>
      </c>
      <c r="Q96" s="101">
        <f>Variety!Q466</f>
        <v>0</v>
      </c>
    </row>
    <row r="97" spans="2:17">
      <c r="B97" s="574"/>
      <c r="C97" s="135" t="s">
        <v>163</v>
      </c>
      <c r="D97" s="139">
        <f>Variety!D467</f>
        <v>0</v>
      </c>
      <c r="E97" s="102">
        <f>Variety!E467</f>
        <v>0</v>
      </c>
      <c r="F97" s="101">
        <f>Variety!F467</f>
        <v>0</v>
      </c>
      <c r="G97" s="141">
        <f>Variety!G467</f>
        <v>0</v>
      </c>
      <c r="H97" s="104">
        <f>Variety!H467</f>
        <v>0</v>
      </c>
      <c r="I97" s="274">
        <f>Variety!I467</f>
        <v>0</v>
      </c>
      <c r="J97" s="275">
        <f>Variety!J467</f>
        <v>0</v>
      </c>
      <c r="K97" s="101">
        <f>Variety!K467</f>
        <v>0</v>
      </c>
      <c r="L97" s="140">
        <f>Variety!L467</f>
        <v>0</v>
      </c>
      <c r="M97" s="103">
        <f>Variety!M467</f>
        <v>0</v>
      </c>
      <c r="N97" s="101">
        <f>Variety!N467</f>
        <v>0</v>
      </c>
      <c r="O97" s="139">
        <f>Variety!O467</f>
        <v>0</v>
      </c>
      <c r="P97" s="102">
        <f>Variety!P467</f>
        <v>0</v>
      </c>
      <c r="Q97" s="101">
        <f>Variety!Q467</f>
        <v>0</v>
      </c>
    </row>
    <row r="98" spans="2:17">
      <c r="B98" s="574"/>
      <c r="C98" s="135" t="s">
        <v>167</v>
      </c>
      <c r="D98" s="139">
        <f>Variety!D468</f>
        <v>0</v>
      </c>
      <c r="E98" s="102">
        <f>Variety!E468</f>
        <v>0</v>
      </c>
      <c r="F98" s="101">
        <f>Variety!F468</f>
        <v>0</v>
      </c>
      <c r="G98" s="141">
        <f>Variety!G468</f>
        <v>0</v>
      </c>
      <c r="H98" s="104">
        <f>Variety!H468</f>
        <v>0</v>
      </c>
      <c r="I98" s="274">
        <f>Variety!I468</f>
        <v>0</v>
      </c>
      <c r="J98" s="275">
        <f>Variety!J468</f>
        <v>0</v>
      </c>
      <c r="K98" s="101">
        <f>Variety!K468</f>
        <v>0</v>
      </c>
      <c r="L98" s="140">
        <f>Variety!L468</f>
        <v>0</v>
      </c>
      <c r="M98" s="103">
        <f>Variety!M468</f>
        <v>0</v>
      </c>
      <c r="N98" s="101">
        <f>Variety!N468</f>
        <v>0</v>
      </c>
      <c r="O98" s="139">
        <f>Variety!O468</f>
        <v>0</v>
      </c>
      <c r="P98" s="102">
        <f>Variety!P468</f>
        <v>0</v>
      </c>
      <c r="Q98" s="101">
        <f>Variety!Q468</f>
        <v>0</v>
      </c>
    </row>
    <row r="99" spans="2:17">
      <c r="B99" s="574"/>
      <c r="C99" s="135" t="s">
        <v>175</v>
      </c>
      <c r="D99" s="139">
        <f>Variety!D469</f>
        <v>0</v>
      </c>
      <c r="E99" s="102">
        <f>Variety!E469</f>
        <v>0</v>
      </c>
      <c r="F99" s="101">
        <f>Variety!F469</f>
        <v>0</v>
      </c>
      <c r="G99" s="141">
        <f>Variety!G469</f>
        <v>0</v>
      </c>
      <c r="H99" s="104">
        <f>Variety!H469</f>
        <v>0</v>
      </c>
      <c r="I99" s="274">
        <f>Variety!I469</f>
        <v>0</v>
      </c>
      <c r="J99" s="275">
        <f>Variety!J469</f>
        <v>0</v>
      </c>
      <c r="K99" s="101">
        <f>Variety!K469</f>
        <v>0</v>
      </c>
      <c r="L99" s="140">
        <f>Variety!L469</f>
        <v>0</v>
      </c>
      <c r="M99" s="103">
        <f>Variety!M469</f>
        <v>0</v>
      </c>
      <c r="N99" s="101">
        <f>Variety!N469</f>
        <v>0</v>
      </c>
      <c r="O99" s="139">
        <f>Variety!O469</f>
        <v>0</v>
      </c>
      <c r="P99" s="102">
        <f>Variety!P469</f>
        <v>0</v>
      </c>
      <c r="Q99" s="101">
        <f>Variety!Q469</f>
        <v>0</v>
      </c>
    </row>
    <row r="100" spans="2:17">
      <c r="B100" s="574"/>
      <c r="C100" s="135" t="s">
        <v>165</v>
      </c>
      <c r="D100" s="139">
        <f>Variety!D470</f>
        <v>0</v>
      </c>
      <c r="E100" s="102">
        <f>Variety!E470</f>
        <v>0</v>
      </c>
      <c r="F100" s="101">
        <f>Variety!F470</f>
        <v>0</v>
      </c>
      <c r="G100" s="141">
        <f>Variety!G470</f>
        <v>0</v>
      </c>
      <c r="H100" s="104">
        <f>Variety!H470</f>
        <v>0</v>
      </c>
      <c r="I100" s="274">
        <f>Variety!I470</f>
        <v>0</v>
      </c>
      <c r="J100" s="275">
        <f>Variety!J470</f>
        <v>0</v>
      </c>
      <c r="K100" s="101">
        <f>Variety!K470</f>
        <v>0</v>
      </c>
      <c r="L100" s="140">
        <f>Variety!L470</f>
        <v>0</v>
      </c>
      <c r="M100" s="103">
        <f>Variety!M470</f>
        <v>0</v>
      </c>
      <c r="N100" s="101">
        <f>Variety!N470</f>
        <v>0</v>
      </c>
      <c r="O100" s="139">
        <f>Variety!O470</f>
        <v>0</v>
      </c>
      <c r="P100" s="102">
        <f>Variety!P470</f>
        <v>0</v>
      </c>
      <c r="Q100" s="101">
        <f>Variety!Q470</f>
        <v>0</v>
      </c>
    </row>
    <row r="101" spans="2:17">
      <c r="B101" s="574"/>
      <c r="C101" s="135" t="s">
        <v>155</v>
      </c>
      <c r="D101" s="139">
        <f>Variety!D471</f>
        <v>0</v>
      </c>
      <c r="E101" s="102">
        <f>Variety!E471</f>
        <v>0</v>
      </c>
      <c r="F101" s="101">
        <f>Variety!F471</f>
        <v>0</v>
      </c>
      <c r="G101" s="141">
        <f>Variety!G471</f>
        <v>0</v>
      </c>
      <c r="H101" s="104">
        <f>Variety!H471</f>
        <v>0</v>
      </c>
      <c r="I101" s="274">
        <f>Variety!I471</f>
        <v>0</v>
      </c>
      <c r="J101" s="275">
        <f>Variety!J471</f>
        <v>0</v>
      </c>
      <c r="K101" s="101">
        <f>Variety!K471</f>
        <v>0</v>
      </c>
      <c r="L101" s="140">
        <f>Variety!L471</f>
        <v>0</v>
      </c>
      <c r="M101" s="103">
        <f>Variety!M471</f>
        <v>0</v>
      </c>
      <c r="N101" s="101">
        <f>Variety!N471</f>
        <v>0</v>
      </c>
      <c r="O101" s="139">
        <f>Variety!O471</f>
        <v>0</v>
      </c>
      <c r="P101" s="102">
        <f>Variety!P471</f>
        <v>0</v>
      </c>
      <c r="Q101" s="101">
        <f>Variety!Q471</f>
        <v>0</v>
      </c>
    </row>
    <row r="102" spans="2:17">
      <c r="B102" s="574"/>
      <c r="C102" s="135" t="s">
        <v>181</v>
      </c>
      <c r="D102" s="139">
        <f>Variety!D472</f>
        <v>0</v>
      </c>
      <c r="E102" s="102">
        <f>Variety!E472</f>
        <v>0</v>
      </c>
      <c r="F102" s="101">
        <f>Variety!F472</f>
        <v>0</v>
      </c>
      <c r="G102" s="141">
        <f>Variety!G472</f>
        <v>0</v>
      </c>
      <c r="H102" s="104">
        <f>Variety!H472</f>
        <v>0</v>
      </c>
      <c r="I102" s="274">
        <f>Variety!I472</f>
        <v>0</v>
      </c>
      <c r="J102" s="275">
        <f>Variety!J472</f>
        <v>0</v>
      </c>
      <c r="K102" s="101">
        <f>Variety!K472</f>
        <v>0</v>
      </c>
      <c r="L102" s="140">
        <f>Variety!L472</f>
        <v>0</v>
      </c>
      <c r="M102" s="103">
        <f>Variety!M472</f>
        <v>0</v>
      </c>
      <c r="N102" s="101">
        <f>Variety!N472</f>
        <v>0</v>
      </c>
      <c r="O102" s="139">
        <f>Variety!O472</f>
        <v>0</v>
      </c>
      <c r="P102" s="102">
        <f>Variety!P472</f>
        <v>0</v>
      </c>
      <c r="Q102" s="101">
        <f>Variety!Q472</f>
        <v>0</v>
      </c>
    </row>
    <row r="103" spans="2:17">
      <c r="B103" s="574"/>
      <c r="C103" s="135" t="s">
        <v>172</v>
      </c>
      <c r="D103" s="139">
        <f>Variety!D473</f>
        <v>0</v>
      </c>
      <c r="E103" s="102">
        <f>Variety!E473</f>
        <v>0</v>
      </c>
      <c r="F103" s="101">
        <f>Variety!F473</f>
        <v>0</v>
      </c>
      <c r="G103" s="141">
        <f>Variety!G473</f>
        <v>0</v>
      </c>
      <c r="H103" s="104">
        <f>Variety!H473</f>
        <v>0</v>
      </c>
      <c r="I103" s="274">
        <f>Variety!I473</f>
        <v>0</v>
      </c>
      <c r="J103" s="275">
        <f>Variety!J473</f>
        <v>0</v>
      </c>
      <c r="K103" s="101">
        <f>Variety!K473</f>
        <v>0</v>
      </c>
      <c r="L103" s="140">
        <f>Variety!L473</f>
        <v>0</v>
      </c>
      <c r="M103" s="103">
        <f>Variety!M473</f>
        <v>0</v>
      </c>
      <c r="N103" s="101">
        <f>Variety!N473</f>
        <v>0</v>
      </c>
      <c r="O103" s="139">
        <f>Variety!O473</f>
        <v>0</v>
      </c>
      <c r="P103" s="102">
        <f>Variety!P473</f>
        <v>0</v>
      </c>
      <c r="Q103" s="101">
        <f>Variety!Q473</f>
        <v>0</v>
      </c>
    </row>
    <row r="104" spans="2:17">
      <c r="B104" s="574"/>
      <c r="C104" s="135" t="s">
        <v>151</v>
      </c>
      <c r="D104" s="139">
        <f>Variety!D474</f>
        <v>0</v>
      </c>
      <c r="E104" s="102">
        <f>Variety!E474</f>
        <v>0</v>
      </c>
      <c r="F104" s="101">
        <f>Variety!F474</f>
        <v>0</v>
      </c>
      <c r="G104" s="141">
        <f>Variety!G474</f>
        <v>0</v>
      </c>
      <c r="H104" s="104">
        <f>Variety!H474</f>
        <v>0</v>
      </c>
      <c r="I104" s="274">
        <f>Variety!I474</f>
        <v>0</v>
      </c>
      <c r="J104" s="275">
        <f>Variety!J474</f>
        <v>0</v>
      </c>
      <c r="K104" s="101">
        <f>Variety!K474</f>
        <v>0</v>
      </c>
      <c r="L104" s="140">
        <f>Variety!L474</f>
        <v>0</v>
      </c>
      <c r="M104" s="103">
        <f>Variety!M474</f>
        <v>0</v>
      </c>
      <c r="N104" s="101">
        <f>Variety!N474</f>
        <v>0</v>
      </c>
      <c r="O104" s="139">
        <f>Variety!O474</f>
        <v>0</v>
      </c>
      <c r="P104" s="102">
        <f>Variety!P474</f>
        <v>0</v>
      </c>
      <c r="Q104" s="101">
        <f>Variety!Q474</f>
        <v>0</v>
      </c>
    </row>
    <row r="105" spans="2:17">
      <c r="B105" s="574"/>
      <c r="C105" s="135" t="s">
        <v>149</v>
      </c>
      <c r="D105" s="139">
        <f>Variety!D475</f>
        <v>0</v>
      </c>
      <c r="E105" s="102">
        <f>Variety!E475</f>
        <v>0</v>
      </c>
      <c r="F105" s="101">
        <f>Variety!F475</f>
        <v>0</v>
      </c>
      <c r="G105" s="141">
        <f>Variety!G475</f>
        <v>0</v>
      </c>
      <c r="H105" s="104">
        <f>Variety!H475</f>
        <v>0</v>
      </c>
      <c r="I105" s="274">
        <f>Variety!I475</f>
        <v>0</v>
      </c>
      <c r="J105" s="275">
        <f>Variety!J475</f>
        <v>0</v>
      </c>
      <c r="K105" s="101">
        <f>Variety!K475</f>
        <v>0</v>
      </c>
      <c r="L105" s="140">
        <f>Variety!L475</f>
        <v>0</v>
      </c>
      <c r="M105" s="103">
        <f>Variety!M475</f>
        <v>0</v>
      </c>
      <c r="N105" s="101">
        <f>Variety!N475</f>
        <v>0</v>
      </c>
      <c r="O105" s="139">
        <f>Variety!O475</f>
        <v>0</v>
      </c>
      <c r="P105" s="102">
        <f>Variety!P475</f>
        <v>0</v>
      </c>
      <c r="Q105" s="101">
        <f>Variety!Q475</f>
        <v>0</v>
      </c>
    </row>
    <row r="106" spans="2:17">
      <c r="B106" s="574"/>
      <c r="C106" s="135" t="s">
        <v>159</v>
      </c>
      <c r="D106" s="139">
        <f>Variety!D476</f>
        <v>0</v>
      </c>
      <c r="E106" s="102">
        <f>Variety!E476</f>
        <v>0</v>
      </c>
      <c r="F106" s="101">
        <f>Variety!F476</f>
        <v>0</v>
      </c>
      <c r="G106" s="141">
        <f>Variety!G476</f>
        <v>0</v>
      </c>
      <c r="H106" s="104">
        <f>Variety!H476</f>
        <v>0</v>
      </c>
      <c r="I106" s="274">
        <f>Variety!I476</f>
        <v>0</v>
      </c>
      <c r="J106" s="275">
        <f>Variety!J476</f>
        <v>0</v>
      </c>
      <c r="K106" s="101">
        <f>Variety!K476</f>
        <v>0</v>
      </c>
      <c r="L106" s="140">
        <f>Variety!L476</f>
        <v>0</v>
      </c>
      <c r="M106" s="103">
        <f>Variety!M476</f>
        <v>0</v>
      </c>
      <c r="N106" s="101">
        <f>Variety!N476</f>
        <v>0</v>
      </c>
      <c r="O106" s="139">
        <f>Variety!O476</f>
        <v>0</v>
      </c>
      <c r="P106" s="102">
        <f>Variety!P476</f>
        <v>0</v>
      </c>
      <c r="Q106" s="101">
        <f>Variety!Q476</f>
        <v>0</v>
      </c>
    </row>
    <row r="107" spans="2:17">
      <c r="B107" s="574"/>
      <c r="C107" s="135" t="s">
        <v>179</v>
      </c>
      <c r="D107" s="139">
        <f>Variety!D477</f>
        <v>0</v>
      </c>
      <c r="E107" s="102">
        <f>Variety!E477</f>
        <v>0</v>
      </c>
      <c r="F107" s="101">
        <f>Variety!F477</f>
        <v>0</v>
      </c>
      <c r="G107" s="141">
        <f>Variety!G477</f>
        <v>0</v>
      </c>
      <c r="H107" s="104">
        <f>Variety!H477</f>
        <v>0</v>
      </c>
      <c r="I107" s="274">
        <f>Variety!I477</f>
        <v>0</v>
      </c>
      <c r="J107" s="275">
        <f>Variety!J477</f>
        <v>0</v>
      </c>
      <c r="K107" s="101">
        <f>Variety!K477</f>
        <v>0</v>
      </c>
      <c r="L107" s="140">
        <f>Variety!L477</f>
        <v>0</v>
      </c>
      <c r="M107" s="103">
        <f>Variety!M477</f>
        <v>0</v>
      </c>
      <c r="N107" s="101">
        <f>Variety!N477</f>
        <v>0</v>
      </c>
      <c r="O107" s="139">
        <f>Variety!O477</f>
        <v>0</v>
      </c>
      <c r="P107" s="102">
        <f>Variety!P477</f>
        <v>0</v>
      </c>
      <c r="Q107" s="101">
        <f>Variety!Q477</f>
        <v>0</v>
      </c>
    </row>
    <row r="108" spans="2:17">
      <c r="B108" s="574"/>
      <c r="C108" s="135" t="s">
        <v>174</v>
      </c>
      <c r="D108" s="139">
        <f>Variety!D478</f>
        <v>0</v>
      </c>
      <c r="E108" s="102">
        <f>Variety!E478</f>
        <v>0</v>
      </c>
      <c r="F108" s="101">
        <f>Variety!F478</f>
        <v>0</v>
      </c>
      <c r="G108" s="141">
        <f>Variety!G478</f>
        <v>0</v>
      </c>
      <c r="H108" s="104">
        <f>Variety!H478</f>
        <v>0</v>
      </c>
      <c r="I108" s="274">
        <f>Variety!I478</f>
        <v>0</v>
      </c>
      <c r="J108" s="275">
        <f>Variety!J478</f>
        <v>0</v>
      </c>
      <c r="K108" s="101">
        <f>Variety!K478</f>
        <v>0</v>
      </c>
      <c r="L108" s="140">
        <f>Variety!L478</f>
        <v>0</v>
      </c>
      <c r="M108" s="103">
        <f>Variety!M478</f>
        <v>0</v>
      </c>
      <c r="N108" s="101">
        <f>Variety!N478</f>
        <v>0</v>
      </c>
      <c r="O108" s="139">
        <f>Variety!O478</f>
        <v>0</v>
      </c>
      <c r="P108" s="102">
        <f>Variety!P478</f>
        <v>0</v>
      </c>
      <c r="Q108" s="101">
        <f>Variety!Q478</f>
        <v>0</v>
      </c>
    </row>
    <row r="109" spans="2:17">
      <c r="B109" s="574"/>
      <c r="C109" s="135" t="s">
        <v>152</v>
      </c>
      <c r="D109" s="139">
        <f>Variety!D479</f>
        <v>0</v>
      </c>
      <c r="E109" s="102">
        <f>Variety!E479</f>
        <v>0</v>
      </c>
      <c r="F109" s="101">
        <f>Variety!F479</f>
        <v>0</v>
      </c>
      <c r="G109" s="141">
        <f>Variety!G479</f>
        <v>0</v>
      </c>
      <c r="H109" s="104">
        <f>Variety!H479</f>
        <v>0</v>
      </c>
      <c r="I109" s="274">
        <f>Variety!I479</f>
        <v>0</v>
      </c>
      <c r="J109" s="275">
        <f>Variety!J479</f>
        <v>0</v>
      </c>
      <c r="K109" s="101">
        <f>Variety!K479</f>
        <v>0</v>
      </c>
      <c r="L109" s="140">
        <f>Variety!L479</f>
        <v>0</v>
      </c>
      <c r="M109" s="103">
        <f>Variety!M479</f>
        <v>0</v>
      </c>
      <c r="N109" s="101">
        <f>Variety!N479</f>
        <v>0</v>
      </c>
      <c r="O109" s="139">
        <f>Variety!O479</f>
        <v>0</v>
      </c>
      <c r="P109" s="102">
        <f>Variety!P479</f>
        <v>0</v>
      </c>
      <c r="Q109" s="101">
        <f>Variety!Q479</f>
        <v>0</v>
      </c>
    </row>
    <row r="110" spans="2:17">
      <c r="B110" s="574"/>
      <c r="C110" s="135" t="s">
        <v>154</v>
      </c>
      <c r="D110" s="139">
        <f>Variety!D480</f>
        <v>0</v>
      </c>
      <c r="E110" s="102">
        <f>Variety!E480</f>
        <v>0</v>
      </c>
      <c r="F110" s="101">
        <f>Variety!F480</f>
        <v>0</v>
      </c>
      <c r="G110" s="141">
        <f>Variety!G480</f>
        <v>0</v>
      </c>
      <c r="H110" s="104">
        <f>Variety!H480</f>
        <v>0</v>
      </c>
      <c r="I110" s="274">
        <f>Variety!I480</f>
        <v>0</v>
      </c>
      <c r="J110" s="275">
        <f>Variety!J480</f>
        <v>0</v>
      </c>
      <c r="K110" s="101">
        <f>Variety!K480</f>
        <v>0</v>
      </c>
      <c r="L110" s="140">
        <f>Variety!L480</f>
        <v>0</v>
      </c>
      <c r="M110" s="103">
        <f>Variety!M480</f>
        <v>0</v>
      </c>
      <c r="N110" s="101">
        <f>Variety!N480</f>
        <v>0</v>
      </c>
      <c r="O110" s="139">
        <f>Variety!O480</f>
        <v>0</v>
      </c>
      <c r="P110" s="102">
        <f>Variety!P480</f>
        <v>0</v>
      </c>
      <c r="Q110" s="101">
        <f>Variety!Q480</f>
        <v>0</v>
      </c>
    </row>
    <row r="111" spans="2:17">
      <c r="B111" s="574"/>
      <c r="C111" s="135" t="s">
        <v>170</v>
      </c>
      <c r="D111" s="139">
        <f>Variety!D481</f>
        <v>0</v>
      </c>
      <c r="E111" s="102">
        <f>Variety!E481</f>
        <v>0</v>
      </c>
      <c r="F111" s="101">
        <f>Variety!F481</f>
        <v>0</v>
      </c>
      <c r="G111" s="141">
        <f>Variety!G481</f>
        <v>0</v>
      </c>
      <c r="H111" s="104">
        <f>Variety!H481</f>
        <v>0</v>
      </c>
      <c r="I111" s="274">
        <f>Variety!I481</f>
        <v>0</v>
      </c>
      <c r="J111" s="275">
        <f>Variety!J481</f>
        <v>0</v>
      </c>
      <c r="K111" s="101">
        <f>Variety!K481</f>
        <v>0</v>
      </c>
      <c r="L111" s="140">
        <f>Variety!L481</f>
        <v>0</v>
      </c>
      <c r="M111" s="103">
        <f>Variety!M481</f>
        <v>0</v>
      </c>
      <c r="N111" s="101">
        <f>Variety!N481</f>
        <v>0</v>
      </c>
      <c r="O111" s="139">
        <f>Variety!O481</f>
        <v>0</v>
      </c>
      <c r="P111" s="102">
        <f>Variety!P481</f>
        <v>0</v>
      </c>
      <c r="Q111" s="101">
        <f>Variety!Q481</f>
        <v>0</v>
      </c>
    </row>
    <row r="112" spans="2:17">
      <c r="B112" s="574"/>
      <c r="C112" s="135" t="s">
        <v>157</v>
      </c>
      <c r="D112" s="139">
        <f>Variety!D482</f>
        <v>0</v>
      </c>
      <c r="E112" s="102">
        <f>Variety!E482</f>
        <v>0</v>
      </c>
      <c r="F112" s="101">
        <f>Variety!F482</f>
        <v>0</v>
      </c>
      <c r="G112" s="141">
        <f>Variety!G482</f>
        <v>0</v>
      </c>
      <c r="H112" s="104">
        <f>Variety!H482</f>
        <v>0</v>
      </c>
      <c r="I112" s="274">
        <f>Variety!I482</f>
        <v>0</v>
      </c>
      <c r="J112" s="275">
        <f>Variety!J482</f>
        <v>0</v>
      </c>
      <c r="K112" s="101">
        <f>Variety!K482</f>
        <v>0</v>
      </c>
      <c r="L112" s="140">
        <f>Variety!L482</f>
        <v>0</v>
      </c>
      <c r="M112" s="103">
        <f>Variety!M482</f>
        <v>0</v>
      </c>
      <c r="N112" s="101">
        <f>Variety!N482</f>
        <v>0</v>
      </c>
      <c r="O112" s="139">
        <f>Variety!O482</f>
        <v>0</v>
      </c>
      <c r="P112" s="102">
        <f>Variety!P482</f>
        <v>0</v>
      </c>
      <c r="Q112" s="101">
        <f>Variety!Q482</f>
        <v>0</v>
      </c>
    </row>
    <row r="113" spans="2:17">
      <c r="B113" s="574"/>
      <c r="C113" s="135" t="s">
        <v>183</v>
      </c>
      <c r="D113" s="139">
        <f>Variety!D483</f>
        <v>0</v>
      </c>
      <c r="E113" s="102">
        <f>Variety!E483</f>
        <v>0</v>
      </c>
      <c r="F113" s="101">
        <f>Variety!F483</f>
        <v>0</v>
      </c>
      <c r="G113" s="141">
        <f>Variety!G483</f>
        <v>0</v>
      </c>
      <c r="H113" s="104">
        <f>Variety!H483</f>
        <v>0</v>
      </c>
      <c r="I113" s="274">
        <f>Variety!I483</f>
        <v>0</v>
      </c>
      <c r="J113" s="275">
        <f>Variety!J483</f>
        <v>0</v>
      </c>
      <c r="K113" s="101">
        <f>Variety!K483</f>
        <v>0</v>
      </c>
      <c r="L113" s="140">
        <f>Variety!L483</f>
        <v>0</v>
      </c>
      <c r="M113" s="103">
        <f>Variety!M483</f>
        <v>0</v>
      </c>
      <c r="N113" s="101">
        <f>Variety!N483</f>
        <v>0</v>
      </c>
      <c r="O113" s="139">
        <f>Variety!O483</f>
        <v>0</v>
      </c>
      <c r="P113" s="102">
        <f>Variety!P483</f>
        <v>0</v>
      </c>
      <c r="Q113" s="101">
        <f>Variety!Q483</f>
        <v>0</v>
      </c>
    </row>
    <row r="114" spans="2:17" ht="15.75" customHeight="1">
      <c r="B114" s="574"/>
      <c r="C114" s="135" t="s">
        <v>173</v>
      </c>
      <c r="D114" s="139">
        <f>Variety!D484</f>
        <v>0</v>
      </c>
      <c r="E114" s="102">
        <f>Variety!E484</f>
        <v>0</v>
      </c>
      <c r="F114" s="101">
        <f>Variety!F484</f>
        <v>0</v>
      </c>
      <c r="G114" s="141">
        <f>Variety!G484</f>
        <v>0</v>
      </c>
      <c r="H114" s="104">
        <f>Variety!H484</f>
        <v>0</v>
      </c>
      <c r="I114" s="274">
        <f>Variety!I484</f>
        <v>0</v>
      </c>
      <c r="J114" s="275">
        <f>Variety!J484</f>
        <v>0</v>
      </c>
      <c r="K114" s="101">
        <f>Variety!K484</f>
        <v>0</v>
      </c>
      <c r="L114" s="140">
        <f>Variety!L484</f>
        <v>0</v>
      </c>
      <c r="M114" s="103">
        <f>Variety!M484</f>
        <v>0</v>
      </c>
      <c r="N114" s="101">
        <f>Variety!N484</f>
        <v>0</v>
      </c>
      <c r="O114" s="139">
        <f>Variety!O484</f>
        <v>0</v>
      </c>
      <c r="P114" s="102">
        <f>Variety!P484</f>
        <v>0</v>
      </c>
      <c r="Q114" s="101">
        <f>Variety!Q484</f>
        <v>0</v>
      </c>
    </row>
    <row r="115" spans="2:17">
      <c r="B115" s="574"/>
      <c r="C115" s="135" t="s">
        <v>178</v>
      </c>
      <c r="D115" s="139">
        <f>Variety!D485</f>
        <v>0</v>
      </c>
      <c r="E115" s="102">
        <f>Variety!E485</f>
        <v>0</v>
      </c>
      <c r="F115" s="101">
        <f>Variety!F485</f>
        <v>0</v>
      </c>
      <c r="G115" s="141">
        <f>Variety!G485</f>
        <v>0</v>
      </c>
      <c r="H115" s="104">
        <f>Variety!H485</f>
        <v>0</v>
      </c>
      <c r="I115" s="274">
        <f>Variety!I485</f>
        <v>0</v>
      </c>
      <c r="J115" s="275">
        <f>Variety!J485</f>
        <v>0</v>
      </c>
      <c r="K115" s="101">
        <f>Variety!K485</f>
        <v>0</v>
      </c>
      <c r="L115" s="140">
        <f>Variety!L485</f>
        <v>0</v>
      </c>
      <c r="M115" s="103">
        <f>Variety!M485</f>
        <v>0</v>
      </c>
      <c r="N115" s="101">
        <f>Variety!N485</f>
        <v>0</v>
      </c>
      <c r="O115" s="139">
        <f>Variety!O485</f>
        <v>0</v>
      </c>
      <c r="P115" s="102">
        <f>Variety!P485</f>
        <v>0</v>
      </c>
      <c r="Q115" s="101">
        <f>Variety!Q485</f>
        <v>0</v>
      </c>
    </row>
    <row r="116" spans="2:17">
      <c r="B116" s="574"/>
      <c r="C116" s="135" t="s">
        <v>156</v>
      </c>
      <c r="D116" s="139">
        <f>Variety!D486</f>
        <v>0</v>
      </c>
      <c r="E116" s="102">
        <f>Variety!E486</f>
        <v>0</v>
      </c>
      <c r="F116" s="101">
        <f>Variety!F486</f>
        <v>0</v>
      </c>
      <c r="G116" s="141">
        <f>Variety!G486</f>
        <v>0</v>
      </c>
      <c r="H116" s="104">
        <f>Variety!H486</f>
        <v>0</v>
      </c>
      <c r="I116" s="274">
        <f>Variety!I486</f>
        <v>0</v>
      </c>
      <c r="J116" s="275">
        <f>Variety!J486</f>
        <v>0</v>
      </c>
      <c r="K116" s="101">
        <f>Variety!K486</f>
        <v>0</v>
      </c>
      <c r="L116" s="140">
        <f>Variety!L486</f>
        <v>0</v>
      </c>
      <c r="M116" s="103">
        <f>Variety!M486</f>
        <v>0</v>
      </c>
      <c r="N116" s="101">
        <f>Variety!N486</f>
        <v>0</v>
      </c>
      <c r="O116" s="139">
        <f>Variety!O486</f>
        <v>0</v>
      </c>
      <c r="P116" s="102">
        <f>Variety!P486</f>
        <v>0</v>
      </c>
      <c r="Q116" s="101">
        <f>Variety!Q486</f>
        <v>0</v>
      </c>
    </row>
    <row r="117" spans="2:17">
      <c r="B117" s="574"/>
      <c r="C117" s="135" t="s">
        <v>168</v>
      </c>
      <c r="D117" s="139">
        <f>Variety!D487</f>
        <v>0</v>
      </c>
      <c r="E117" s="102">
        <f>Variety!E487</f>
        <v>0</v>
      </c>
      <c r="F117" s="101">
        <f>Variety!F487</f>
        <v>0</v>
      </c>
      <c r="G117" s="141">
        <f>Variety!G487</f>
        <v>0</v>
      </c>
      <c r="H117" s="104">
        <f>Variety!H487</f>
        <v>0</v>
      </c>
      <c r="I117" s="274">
        <f>Variety!I487</f>
        <v>0</v>
      </c>
      <c r="J117" s="275">
        <f>Variety!J487</f>
        <v>0</v>
      </c>
      <c r="K117" s="101">
        <f>Variety!K487</f>
        <v>0</v>
      </c>
      <c r="L117" s="140">
        <f>Variety!L487</f>
        <v>0</v>
      </c>
      <c r="M117" s="103">
        <f>Variety!M487</f>
        <v>0</v>
      </c>
      <c r="N117" s="101">
        <f>Variety!N487</f>
        <v>0</v>
      </c>
      <c r="O117" s="139">
        <f>Variety!O487</f>
        <v>0</v>
      </c>
      <c r="P117" s="102">
        <f>Variety!P487</f>
        <v>0</v>
      </c>
      <c r="Q117" s="101">
        <f>Variety!Q487</f>
        <v>0</v>
      </c>
    </row>
    <row r="118" spans="2:17">
      <c r="B118" s="574"/>
      <c r="C118" s="135" t="s">
        <v>200</v>
      </c>
      <c r="D118" s="139">
        <f>Variety!D488</f>
        <v>0</v>
      </c>
      <c r="E118" s="102">
        <f>Variety!E488</f>
        <v>0</v>
      </c>
      <c r="F118" s="101">
        <f>Variety!F488</f>
        <v>0</v>
      </c>
      <c r="G118" s="141">
        <f>Variety!G488</f>
        <v>0</v>
      </c>
      <c r="H118" s="104">
        <f>Variety!H488</f>
        <v>0</v>
      </c>
      <c r="I118" s="274">
        <f>Variety!I488</f>
        <v>0</v>
      </c>
      <c r="J118" s="275">
        <f>Variety!J488</f>
        <v>0</v>
      </c>
      <c r="K118" s="101">
        <f>Variety!K488</f>
        <v>0</v>
      </c>
      <c r="L118" s="140">
        <f>Variety!L488</f>
        <v>0</v>
      </c>
      <c r="M118" s="103">
        <f>Variety!M488</f>
        <v>0</v>
      </c>
      <c r="N118" s="101">
        <f>Variety!N488</f>
        <v>0</v>
      </c>
      <c r="O118" s="139">
        <f>Variety!O488</f>
        <v>0</v>
      </c>
      <c r="P118" s="102">
        <f>Variety!P488</f>
        <v>0</v>
      </c>
      <c r="Q118" s="101">
        <f>Variety!Q488</f>
        <v>0</v>
      </c>
    </row>
    <row r="119" spans="2:17">
      <c r="B119" s="574"/>
      <c r="C119" s="135" t="s">
        <v>201</v>
      </c>
      <c r="D119" s="139">
        <f>Variety!D489</f>
        <v>0</v>
      </c>
      <c r="E119" s="102">
        <f>Variety!E489</f>
        <v>0</v>
      </c>
      <c r="F119" s="101">
        <f>Variety!F489</f>
        <v>0</v>
      </c>
      <c r="G119" s="141">
        <f>Variety!G489</f>
        <v>0</v>
      </c>
      <c r="H119" s="104">
        <f>Variety!H489</f>
        <v>0</v>
      </c>
      <c r="I119" s="274">
        <f>Variety!I489</f>
        <v>0</v>
      </c>
      <c r="J119" s="275">
        <f>Variety!J489</f>
        <v>0</v>
      </c>
      <c r="K119" s="101">
        <f>Variety!K489</f>
        <v>0</v>
      </c>
      <c r="L119" s="140">
        <f>Variety!L489</f>
        <v>0</v>
      </c>
      <c r="M119" s="103">
        <f>Variety!M489</f>
        <v>0</v>
      </c>
      <c r="N119" s="101">
        <f>Variety!N489</f>
        <v>0</v>
      </c>
      <c r="O119" s="139">
        <f>Variety!O489</f>
        <v>0</v>
      </c>
      <c r="P119" s="102">
        <f>Variety!P489</f>
        <v>0</v>
      </c>
      <c r="Q119" s="101">
        <f>Variety!Q489</f>
        <v>0</v>
      </c>
    </row>
    <row r="120" spans="2:17">
      <c r="B120" s="574"/>
      <c r="C120" s="135" t="s">
        <v>232</v>
      </c>
      <c r="D120" s="139">
        <f>Variety!D490</f>
        <v>0</v>
      </c>
      <c r="E120" s="102">
        <f>Variety!E490</f>
        <v>0</v>
      </c>
      <c r="F120" s="101">
        <f>Variety!F490</f>
        <v>0</v>
      </c>
      <c r="G120" s="141">
        <f>Variety!G490</f>
        <v>0</v>
      </c>
      <c r="H120" s="104">
        <f>Variety!H490</f>
        <v>0</v>
      </c>
      <c r="I120" s="274">
        <f>Variety!I490</f>
        <v>0</v>
      </c>
      <c r="J120" s="275">
        <f>Variety!J490</f>
        <v>0</v>
      </c>
      <c r="K120" s="101">
        <f>Variety!K490</f>
        <v>0</v>
      </c>
      <c r="L120" s="140">
        <f>Variety!L490</f>
        <v>0</v>
      </c>
      <c r="M120" s="103">
        <f>Variety!M490</f>
        <v>0</v>
      </c>
      <c r="N120" s="101">
        <f>Variety!N490</f>
        <v>0</v>
      </c>
      <c r="O120" s="139">
        <f>Variety!O490</f>
        <v>0</v>
      </c>
      <c r="P120" s="102">
        <f>Variety!P490</f>
        <v>0</v>
      </c>
      <c r="Q120" s="101">
        <f>Variety!Q490</f>
        <v>0</v>
      </c>
    </row>
    <row r="121" spans="2:17">
      <c r="B121" s="574"/>
      <c r="C121" s="135" t="s">
        <v>202</v>
      </c>
      <c r="D121" s="139">
        <f>Variety!D491</f>
        <v>0</v>
      </c>
      <c r="E121" s="102">
        <f>Variety!E491</f>
        <v>0</v>
      </c>
      <c r="F121" s="101">
        <f>Variety!F491</f>
        <v>0</v>
      </c>
      <c r="G121" s="141">
        <f>Variety!G491</f>
        <v>0</v>
      </c>
      <c r="H121" s="104">
        <f>Variety!H491</f>
        <v>0</v>
      </c>
      <c r="I121" s="274">
        <f>Variety!I491</f>
        <v>0</v>
      </c>
      <c r="J121" s="275">
        <f>Variety!J491</f>
        <v>0</v>
      </c>
      <c r="K121" s="101">
        <f>Variety!K491</f>
        <v>0</v>
      </c>
      <c r="L121" s="140">
        <f>Variety!L491</f>
        <v>0</v>
      </c>
      <c r="M121" s="103">
        <f>Variety!M491</f>
        <v>0</v>
      </c>
      <c r="N121" s="101">
        <f>Variety!N491</f>
        <v>0</v>
      </c>
      <c r="O121" s="139">
        <f>Variety!O491</f>
        <v>0</v>
      </c>
      <c r="P121" s="102">
        <f>Variety!P491</f>
        <v>0</v>
      </c>
      <c r="Q121" s="101">
        <f>Variety!Q491</f>
        <v>0</v>
      </c>
    </row>
    <row r="122" spans="2:17" ht="15" thickBot="1">
      <c r="B122" s="575"/>
      <c r="C122" s="109" t="s">
        <v>203</v>
      </c>
      <c r="D122" s="136">
        <f>Variety!D492</f>
        <v>0</v>
      </c>
      <c r="E122" s="98">
        <f>Variety!E492</f>
        <v>0</v>
      </c>
      <c r="F122" s="97">
        <f>Variety!F492</f>
        <v>0</v>
      </c>
      <c r="G122" s="138">
        <f>Variety!G492</f>
        <v>0</v>
      </c>
      <c r="H122" s="100">
        <f>Variety!H492</f>
        <v>0</v>
      </c>
      <c r="I122" s="276">
        <f>Variety!I492</f>
        <v>0</v>
      </c>
      <c r="J122" s="277">
        <f>Variety!J492</f>
        <v>0</v>
      </c>
      <c r="K122" s="97">
        <f>Variety!K492</f>
        <v>0</v>
      </c>
      <c r="L122" s="137">
        <f>Variety!L492</f>
        <v>0</v>
      </c>
      <c r="M122" s="99">
        <f>Variety!M492</f>
        <v>0</v>
      </c>
      <c r="N122" s="97">
        <f>Variety!N492</f>
        <v>0</v>
      </c>
      <c r="O122" s="136">
        <f>Variety!O492</f>
        <v>0</v>
      </c>
      <c r="P122" s="98">
        <f>Variety!P492</f>
        <v>0</v>
      </c>
      <c r="Q122" s="97">
        <f>Variety!Q492</f>
        <v>0</v>
      </c>
    </row>
    <row r="123" spans="2:17" s="65" customFormat="1">
      <c r="B123" s="96"/>
      <c r="C123" s="81"/>
      <c r="D123" s="59"/>
      <c r="E123" s="59"/>
      <c r="F123" s="60"/>
      <c r="G123" s="61"/>
      <c r="H123" s="61"/>
      <c r="I123" s="278"/>
      <c r="J123" s="278"/>
      <c r="K123" s="60"/>
      <c r="L123" s="62"/>
      <c r="M123" s="62"/>
      <c r="N123" s="60"/>
      <c r="O123" s="59"/>
      <c r="P123" s="59"/>
      <c r="Q123" s="60"/>
    </row>
    <row r="124" spans="2:17" s="65" customFormat="1" ht="23.4">
      <c r="B124" s="586" t="s">
        <v>205</v>
      </c>
      <c r="C124" s="586"/>
      <c r="D124" s="586"/>
      <c r="E124" s="586"/>
      <c r="F124" s="586"/>
      <c r="G124" s="586"/>
      <c r="H124" s="586"/>
      <c r="I124" s="586"/>
      <c r="J124" s="586"/>
      <c r="K124" s="586"/>
      <c r="L124" s="586"/>
      <c r="M124" s="586"/>
      <c r="N124" s="586"/>
      <c r="O124" s="586"/>
      <c r="P124" s="586"/>
      <c r="Q124" s="586"/>
    </row>
    <row r="125" spans="2:17" s="65" customFormat="1">
      <c r="B125" s="587" t="s">
        <v>15</v>
      </c>
      <c r="C125" s="587"/>
      <c r="D125" s="587"/>
      <c r="E125" s="587"/>
      <c r="F125" s="587"/>
      <c r="G125" s="587"/>
      <c r="H125" s="587"/>
      <c r="I125" s="587"/>
      <c r="J125" s="587"/>
      <c r="K125" s="587"/>
      <c r="L125" s="587"/>
      <c r="M125" s="587"/>
      <c r="N125" s="587"/>
      <c r="O125" s="587"/>
      <c r="P125" s="587"/>
      <c r="Q125" s="587"/>
    </row>
    <row r="126" spans="2:17" s="65" customFormat="1" ht="15" thickBot="1">
      <c r="B126" s="588" t="str">
        <f>'HOME PAGE'!H6</f>
        <v>LATEST 52 WEEKS ENDING 06-15-2025</v>
      </c>
      <c r="C126" s="588"/>
      <c r="D126" s="588"/>
      <c r="E126" s="588"/>
      <c r="F126" s="588"/>
      <c r="G126" s="588"/>
      <c r="H126" s="588"/>
      <c r="I126" s="588"/>
      <c r="J126" s="588"/>
      <c r="K126" s="588"/>
      <c r="L126" s="588"/>
      <c r="M126" s="588"/>
      <c r="N126" s="588"/>
      <c r="O126" s="588"/>
      <c r="P126" s="588"/>
      <c r="Q126" s="588"/>
    </row>
    <row r="127" spans="2:17" s="65" customFormat="1" ht="24" customHeight="1">
      <c r="B127" s="1"/>
      <c r="C127" s="79"/>
      <c r="D127" s="570" t="s">
        <v>64</v>
      </c>
      <c r="E127" s="571"/>
      <c r="F127" s="572"/>
      <c r="G127" s="568" t="s">
        <v>18</v>
      </c>
      <c r="H127" s="569"/>
      <c r="I127" s="570" t="s">
        <v>19</v>
      </c>
      <c r="J127" s="571"/>
      <c r="K127" s="572"/>
      <c r="L127" s="568" t="s">
        <v>20</v>
      </c>
      <c r="M127" s="571"/>
      <c r="N127" s="569"/>
      <c r="O127" s="570" t="s">
        <v>21</v>
      </c>
      <c r="P127" s="571"/>
      <c r="Q127" s="572"/>
    </row>
    <row r="128" spans="2:17" s="65" customFormat="1" ht="29.25" customHeight="1" thickBot="1">
      <c r="B128" s="14"/>
      <c r="C128" s="80"/>
      <c r="D128" s="15" t="s">
        <v>17</v>
      </c>
      <c r="E128" s="16" t="s">
        <v>23</v>
      </c>
      <c r="F128" s="17" t="s">
        <v>24</v>
      </c>
      <c r="G128" s="18" t="s">
        <v>17</v>
      </c>
      <c r="H128" s="58" t="s">
        <v>23</v>
      </c>
      <c r="I128" s="15" t="s">
        <v>17</v>
      </c>
      <c r="J128" s="16" t="s">
        <v>23</v>
      </c>
      <c r="K128" s="17" t="s">
        <v>24</v>
      </c>
      <c r="L128" s="18" t="s">
        <v>17</v>
      </c>
      <c r="M128" s="16" t="s">
        <v>23</v>
      </c>
      <c r="N128" s="58" t="s">
        <v>24</v>
      </c>
      <c r="O128" s="15" t="s">
        <v>17</v>
      </c>
      <c r="P128" s="16" t="s">
        <v>23</v>
      </c>
      <c r="Q128" s="17" t="s">
        <v>24</v>
      </c>
    </row>
    <row r="129" spans="2:17" s="65" customFormat="1" ht="15" thickBot="1">
      <c r="B129" s="1"/>
      <c r="C129" s="490" t="s">
        <v>145</v>
      </c>
      <c r="D129" s="491">
        <f>'Segment Data'!D63</f>
        <v>0</v>
      </c>
      <c r="E129" s="492">
        <f>'Segment Data'!E63</f>
        <v>0</v>
      </c>
      <c r="F129" s="493">
        <f>'Segment Data'!F63</f>
        <v>0</v>
      </c>
      <c r="G129" s="494">
        <f>'Segment Data'!G63</f>
        <v>0</v>
      </c>
      <c r="H129" s="495">
        <f>'Segment Data'!H63</f>
        <v>0</v>
      </c>
      <c r="I129" s="496">
        <f>'Segment Data'!I63</f>
        <v>0</v>
      </c>
      <c r="J129" s="497">
        <f>'Segment Data'!J63</f>
        <v>0</v>
      </c>
      <c r="K129" s="493">
        <f>'Segment Data'!K63</f>
        <v>0</v>
      </c>
      <c r="L129" s="498">
        <f>'Segment Data'!L63</f>
        <v>0</v>
      </c>
      <c r="M129" s="499">
        <f>'Segment Data'!M63</f>
        <v>0</v>
      </c>
      <c r="N129" s="493">
        <f>'Segment Data'!N63</f>
        <v>0</v>
      </c>
      <c r="O129" s="491">
        <f>'Segment Data'!O63</f>
        <v>0</v>
      </c>
      <c r="P129" s="492">
        <f>'Segment Data'!P63</f>
        <v>0</v>
      </c>
      <c r="Q129" s="493">
        <f>'Segment Data'!Q63</f>
        <v>0</v>
      </c>
    </row>
    <row r="130" spans="2:17" s="65" customFormat="1">
      <c r="B130" s="573" t="s">
        <v>60</v>
      </c>
      <c r="C130" s="486" t="s">
        <v>187</v>
      </c>
      <c r="D130" s="392">
        <f>'Segment Data'!D64</f>
        <v>0</v>
      </c>
      <c r="E130" s="384">
        <f>'Segment Data'!E64</f>
        <v>0</v>
      </c>
      <c r="F130" s="128">
        <f>'Segment Data'!F64</f>
        <v>0</v>
      </c>
      <c r="G130" s="385">
        <f>'Segment Data'!G64</f>
        <v>0</v>
      </c>
      <c r="H130" s="129">
        <f>'Segment Data'!H64</f>
        <v>0</v>
      </c>
      <c r="I130" s="386">
        <f>'Segment Data'!I64</f>
        <v>0</v>
      </c>
      <c r="J130" s="387">
        <f>'Segment Data'!J64</f>
        <v>0</v>
      </c>
      <c r="K130" s="128">
        <f>'Segment Data'!K64</f>
        <v>0</v>
      </c>
      <c r="L130" s="388">
        <f>'Segment Data'!L64</f>
        <v>0</v>
      </c>
      <c r="M130" s="389">
        <f>'Segment Data'!M64</f>
        <v>0</v>
      </c>
      <c r="N130" s="128">
        <f>'Segment Data'!N64</f>
        <v>0</v>
      </c>
      <c r="O130" s="390">
        <f>'Segment Data'!O64</f>
        <v>0</v>
      </c>
      <c r="P130" s="391">
        <f>'Segment Data'!P64</f>
        <v>0</v>
      </c>
      <c r="Q130" s="128">
        <f>'Segment Data'!Q64</f>
        <v>0</v>
      </c>
    </row>
    <row r="131" spans="2:17" s="65" customFormat="1">
      <c r="B131" s="574"/>
      <c r="C131" s="486" t="s">
        <v>188</v>
      </c>
      <c r="D131" s="392">
        <f>'Segment Data'!D65</f>
        <v>0</v>
      </c>
      <c r="E131" s="384">
        <f>'Segment Data'!E65</f>
        <v>0</v>
      </c>
      <c r="F131" s="128">
        <f>'Segment Data'!F65</f>
        <v>0</v>
      </c>
      <c r="G131" s="385">
        <f>'Segment Data'!G65</f>
        <v>0</v>
      </c>
      <c r="H131" s="129">
        <f>'Segment Data'!H65</f>
        <v>0</v>
      </c>
      <c r="I131" s="386">
        <f>'Segment Data'!I65</f>
        <v>0</v>
      </c>
      <c r="J131" s="387">
        <f>'Segment Data'!J65</f>
        <v>0</v>
      </c>
      <c r="K131" s="128">
        <f>'Segment Data'!K65</f>
        <v>0</v>
      </c>
      <c r="L131" s="388">
        <f>'Segment Data'!L65</f>
        <v>0</v>
      </c>
      <c r="M131" s="389">
        <f>'Segment Data'!M65</f>
        <v>0</v>
      </c>
      <c r="N131" s="128">
        <f>'Segment Data'!N65</f>
        <v>0</v>
      </c>
      <c r="O131" s="390">
        <f>'Segment Data'!O65</f>
        <v>0</v>
      </c>
      <c r="P131" s="391">
        <f>'Segment Data'!P65</f>
        <v>0</v>
      </c>
      <c r="Q131" s="128">
        <f>'Segment Data'!Q65</f>
        <v>0</v>
      </c>
    </row>
    <row r="132" spans="2:17" s="65" customFormat="1">
      <c r="B132" s="574"/>
      <c r="C132" s="486" t="s">
        <v>286</v>
      </c>
      <c r="D132" s="392">
        <f>'Segment Data'!D66</f>
        <v>0</v>
      </c>
      <c r="E132" s="384">
        <f>'Segment Data'!E66</f>
        <v>0</v>
      </c>
      <c r="F132" s="128">
        <f>'Segment Data'!F66</f>
        <v>0</v>
      </c>
      <c r="G132" s="385">
        <f>'Segment Data'!G66</f>
        <v>0</v>
      </c>
      <c r="H132" s="129">
        <f>'Segment Data'!H66</f>
        <v>0</v>
      </c>
      <c r="I132" s="386">
        <f>'Segment Data'!I66</f>
        <v>0</v>
      </c>
      <c r="J132" s="387">
        <f>'Segment Data'!J66</f>
        <v>0</v>
      </c>
      <c r="K132" s="128">
        <f>'Segment Data'!K66</f>
        <v>0</v>
      </c>
      <c r="L132" s="388">
        <f>'Segment Data'!L66</f>
        <v>0</v>
      </c>
      <c r="M132" s="389">
        <f>'Segment Data'!M66</f>
        <v>0</v>
      </c>
      <c r="N132" s="128">
        <f>'Segment Data'!N66</f>
        <v>0</v>
      </c>
      <c r="O132" s="390">
        <f>'Segment Data'!O66</f>
        <v>0</v>
      </c>
      <c r="P132" s="391">
        <f>'Segment Data'!P66</f>
        <v>0</v>
      </c>
      <c r="Q132" s="128">
        <f>'Segment Data'!Q66</f>
        <v>0</v>
      </c>
    </row>
    <row r="133" spans="2:17" s="65" customFormat="1">
      <c r="B133" s="574"/>
      <c r="C133" s="486" t="s">
        <v>186</v>
      </c>
      <c r="D133" s="392">
        <f>'Segment Data'!D67</f>
        <v>0</v>
      </c>
      <c r="E133" s="384">
        <f>'Segment Data'!E67</f>
        <v>0</v>
      </c>
      <c r="F133" s="128">
        <f>'Segment Data'!F67</f>
        <v>0</v>
      </c>
      <c r="G133" s="385">
        <f>'Segment Data'!G67</f>
        <v>0</v>
      </c>
      <c r="H133" s="129">
        <f>'Segment Data'!H67</f>
        <v>0</v>
      </c>
      <c r="I133" s="386">
        <f>'Segment Data'!I67</f>
        <v>0</v>
      </c>
      <c r="J133" s="387">
        <f>'Segment Data'!J67</f>
        <v>0</v>
      </c>
      <c r="K133" s="128">
        <f>'Segment Data'!K67</f>
        <v>0</v>
      </c>
      <c r="L133" s="388">
        <f>'Segment Data'!L67</f>
        <v>0</v>
      </c>
      <c r="M133" s="389">
        <f>'Segment Data'!M67</f>
        <v>0</v>
      </c>
      <c r="N133" s="128">
        <f>'Segment Data'!N67</f>
        <v>0</v>
      </c>
      <c r="O133" s="390">
        <f>'Segment Data'!O67</f>
        <v>0</v>
      </c>
      <c r="P133" s="391">
        <f>'Segment Data'!P67</f>
        <v>0</v>
      </c>
      <c r="Q133" s="128">
        <f>'Segment Data'!Q67</f>
        <v>0</v>
      </c>
    </row>
    <row r="134" spans="2:17" s="65" customFormat="1" ht="15" thickBot="1">
      <c r="B134" s="575"/>
      <c r="C134" s="487" t="s">
        <v>285</v>
      </c>
      <c r="D134" s="393">
        <f>'Segment Data'!D68</f>
        <v>29557.886987730912</v>
      </c>
      <c r="E134" s="127">
        <f>'Segment Data'!E68</f>
        <v>-70882.724731148337</v>
      </c>
      <c r="F134" s="125">
        <f>'Segment Data'!F68</f>
        <v>-0.70571777210537356</v>
      </c>
      <c r="G134" s="186">
        <f>'Segment Data'!G68</f>
        <v>0.11147138695955426</v>
      </c>
      <c r="H134" s="126">
        <f>'Segment Data'!H68</f>
        <v>-0.50406147101204535</v>
      </c>
      <c r="I134" s="250">
        <f>'Segment Data'!I68</f>
        <v>36.739648032918275</v>
      </c>
      <c r="J134" s="251">
        <f>'Segment Data'!J68</f>
        <v>3.9755313473351848</v>
      </c>
      <c r="K134" s="125">
        <f>'Segment Data'!K68</f>
        <v>0.12133796816455923</v>
      </c>
      <c r="L134" s="185">
        <f>'Segment Data'!L68</f>
        <v>1085946.3645260087</v>
      </c>
      <c r="M134" s="184">
        <f>'Segment Data'!M68</f>
        <v>-2204901.5578026948</v>
      </c>
      <c r="N134" s="125">
        <f>'Segment Data'!N68</f>
        <v>-0.67001016450569972</v>
      </c>
      <c r="O134" s="183">
        <f>'Segment Data'!O68</f>
        <v>249810.20926541361</v>
      </c>
      <c r="P134" s="182">
        <f>'Segment Data'!P68</f>
        <v>-566346.10059094371</v>
      </c>
      <c r="Q134" s="125">
        <f>'Segment Data'!Q68</f>
        <v>-0.693918669440441</v>
      </c>
    </row>
    <row r="135" spans="2:17" s="65" customFormat="1">
      <c r="B135" s="573" t="s">
        <v>144</v>
      </c>
      <c r="C135" s="239" t="s">
        <v>143</v>
      </c>
      <c r="D135" s="124">
        <f>Fat!D43</f>
        <v>0</v>
      </c>
      <c r="E135" s="123">
        <f>Fat!E43</f>
        <v>0</v>
      </c>
      <c r="F135" s="121">
        <f>Fat!F43</f>
        <v>0</v>
      </c>
      <c r="G135" s="238">
        <f>Fat!G43</f>
        <v>0</v>
      </c>
      <c r="H135" s="122">
        <f>Fat!H43</f>
        <v>0</v>
      </c>
      <c r="I135" s="252">
        <f>Fat!I43</f>
        <v>0</v>
      </c>
      <c r="J135" s="253">
        <f>Fat!J43</f>
        <v>0</v>
      </c>
      <c r="K135" s="121">
        <f>Fat!K43</f>
        <v>0</v>
      </c>
      <c r="L135" s="237">
        <f>Fat!L43</f>
        <v>0</v>
      </c>
      <c r="M135" s="236">
        <f>Fat!M43</f>
        <v>0</v>
      </c>
      <c r="N135" s="121">
        <f>Fat!N43</f>
        <v>0</v>
      </c>
      <c r="O135" s="240">
        <f>Fat!O43</f>
        <v>0</v>
      </c>
      <c r="P135" s="241">
        <f>Fat!P43</f>
        <v>0</v>
      </c>
      <c r="Q135" s="121">
        <f>Fat!Q43</f>
        <v>0</v>
      </c>
    </row>
    <row r="136" spans="2:17" s="65" customFormat="1">
      <c r="B136" s="574"/>
      <c r="C136" s="235" t="s">
        <v>206</v>
      </c>
      <c r="D136" s="113">
        <f>Fat!D44</f>
        <v>0</v>
      </c>
      <c r="E136" s="112">
        <f>Fat!E44</f>
        <v>0</v>
      </c>
      <c r="F136" s="110">
        <f>Fat!F44</f>
        <v>0</v>
      </c>
      <c r="G136" s="218">
        <f>Fat!G44</f>
        <v>0</v>
      </c>
      <c r="H136" s="111">
        <f>Fat!H44</f>
        <v>0</v>
      </c>
      <c r="I136" s="254">
        <f>Fat!I44</f>
        <v>0</v>
      </c>
      <c r="J136" s="255">
        <f>Fat!J44</f>
        <v>0</v>
      </c>
      <c r="K136" s="110">
        <f>Fat!K44</f>
        <v>0</v>
      </c>
      <c r="L136" s="217">
        <f>Fat!L44</f>
        <v>0</v>
      </c>
      <c r="M136" s="216">
        <f>Fat!M44</f>
        <v>0</v>
      </c>
      <c r="N136" s="110">
        <f>Fat!N44</f>
        <v>0</v>
      </c>
      <c r="O136" s="215">
        <f>Fat!O44</f>
        <v>0</v>
      </c>
      <c r="P136" s="214">
        <f>Fat!P44</f>
        <v>0</v>
      </c>
      <c r="Q136" s="110">
        <f>Fat!Q44</f>
        <v>0</v>
      </c>
    </row>
    <row r="137" spans="2:17" s="65" customFormat="1">
      <c r="B137" s="574"/>
      <c r="C137" s="235" t="s">
        <v>59</v>
      </c>
      <c r="D137" s="113">
        <f>Fat!D45</f>
        <v>0</v>
      </c>
      <c r="E137" s="112">
        <f>Fat!E45</f>
        <v>0</v>
      </c>
      <c r="F137" s="110">
        <f>Fat!F45</f>
        <v>0</v>
      </c>
      <c r="G137" s="218">
        <f>Fat!G45</f>
        <v>0</v>
      </c>
      <c r="H137" s="111">
        <f>Fat!H45</f>
        <v>0</v>
      </c>
      <c r="I137" s="254">
        <f>Fat!I45</f>
        <v>0</v>
      </c>
      <c r="J137" s="255">
        <f>Fat!J45</f>
        <v>0</v>
      </c>
      <c r="K137" s="110">
        <f>Fat!K45</f>
        <v>0</v>
      </c>
      <c r="L137" s="217">
        <f>Fat!L45</f>
        <v>0</v>
      </c>
      <c r="M137" s="216">
        <f>Fat!M45</f>
        <v>0</v>
      </c>
      <c r="N137" s="110">
        <f>Fat!N45</f>
        <v>0</v>
      </c>
      <c r="O137" s="215">
        <f>Fat!O45</f>
        <v>0</v>
      </c>
      <c r="P137" s="214">
        <f>Fat!P45</f>
        <v>0</v>
      </c>
      <c r="Q137" s="110">
        <f>Fat!Q45</f>
        <v>0</v>
      </c>
    </row>
    <row r="138" spans="2:17" s="65" customFormat="1" ht="15" thickBot="1">
      <c r="B138" s="575"/>
      <c r="C138" s="242" t="s">
        <v>13</v>
      </c>
      <c r="D138" s="108">
        <f>Fat!D46</f>
        <v>112200.23645521198</v>
      </c>
      <c r="E138" s="107">
        <f>Fat!E46</f>
        <v>-12711.311664706591</v>
      </c>
      <c r="F138" s="105">
        <f>Fat!F46</f>
        <v>-0.10176250199463845</v>
      </c>
      <c r="G138" s="230">
        <f>Fat!G46</f>
        <v>0.42313971834468261</v>
      </c>
      <c r="H138" s="106">
        <f>Fat!H46</f>
        <v>-0.34235902655651379</v>
      </c>
      <c r="I138" s="256">
        <f>Fat!I46</f>
        <v>15.546234380355548</v>
      </c>
      <c r="J138" s="257">
        <f>Fat!J46</f>
        <v>0.67541997467939119</v>
      </c>
      <c r="K138" s="105">
        <f>Fat!K46</f>
        <v>4.5419165101111401E-2</v>
      </c>
      <c r="L138" s="229">
        <f>Fat!L46</f>
        <v>1744291.1734640384</v>
      </c>
      <c r="M138" s="228">
        <f>Fat!M46</f>
        <v>-113245.27575295721</v>
      </c>
      <c r="N138" s="105">
        <f>Fat!N46</f>
        <v>-6.0965304772723737E-2</v>
      </c>
      <c r="O138" s="227">
        <f>Fat!O46</f>
        <v>850051.53094935429</v>
      </c>
      <c r="P138" s="226">
        <f>Fat!P46</f>
        <v>-83649.525319405831</v>
      </c>
      <c r="Q138" s="105">
        <f>Fat!Q46</f>
        <v>-8.9589194269185699E-2</v>
      </c>
    </row>
    <row r="139" spans="2:17" s="65" customFormat="1">
      <c r="B139" s="573" t="s">
        <v>61</v>
      </c>
      <c r="C139" s="239" t="s">
        <v>141</v>
      </c>
      <c r="D139" s="124">
        <f>'Form Data'!D193</f>
        <v>0</v>
      </c>
      <c r="E139" s="123">
        <f>'Form Data'!E193</f>
        <v>0</v>
      </c>
      <c r="F139" s="121">
        <f>'Form Data'!F193</f>
        <v>0</v>
      </c>
      <c r="G139" s="238">
        <f>'Form Data'!G193</f>
        <v>0</v>
      </c>
      <c r="H139" s="122">
        <f>'Form Data'!H193</f>
        <v>0</v>
      </c>
      <c r="I139" s="252">
        <f>'Form Data'!I193</f>
        <v>0</v>
      </c>
      <c r="J139" s="253">
        <f>'Form Data'!J193</f>
        <v>0</v>
      </c>
      <c r="K139" s="121">
        <f>'Form Data'!K193</f>
        <v>0</v>
      </c>
      <c r="L139" s="237">
        <f>'Form Data'!L193</f>
        <v>0</v>
      </c>
      <c r="M139" s="236">
        <f>'Form Data'!M193</f>
        <v>0</v>
      </c>
      <c r="N139" s="121">
        <f>'Form Data'!N193</f>
        <v>0</v>
      </c>
      <c r="O139" s="240">
        <f>'Form Data'!O193</f>
        <v>0</v>
      </c>
      <c r="P139" s="241">
        <f>'Form Data'!P193</f>
        <v>0</v>
      </c>
      <c r="Q139" s="121">
        <f>'Form Data'!Q193</f>
        <v>0</v>
      </c>
    </row>
    <row r="140" spans="2:17" s="65" customFormat="1">
      <c r="B140" s="574"/>
      <c r="C140" s="235" t="s">
        <v>140</v>
      </c>
      <c r="D140" s="113">
        <f>'Form Data'!D194</f>
        <v>0</v>
      </c>
      <c r="E140" s="112">
        <f>'Form Data'!E194</f>
        <v>0</v>
      </c>
      <c r="F140" s="110">
        <f>'Form Data'!F194</f>
        <v>0</v>
      </c>
      <c r="G140" s="218">
        <f>'Form Data'!G194</f>
        <v>0</v>
      </c>
      <c r="H140" s="111">
        <f>'Form Data'!H194</f>
        <v>0</v>
      </c>
      <c r="I140" s="254">
        <f>'Form Data'!I194</f>
        <v>0</v>
      </c>
      <c r="J140" s="255">
        <f>'Form Data'!J194</f>
        <v>0</v>
      </c>
      <c r="K140" s="110">
        <f>'Form Data'!K194</f>
        <v>0</v>
      </c>
      <c r="L140" s="217">
        <f>'Form Data'!L194</f>
        <v>0</v>
      </c>
      <c r="M140" s="216">
        <f>'Form Data'!M194</f>
        <v>0</v>
      </c>
      <c r="N140" s="110">
        <f>'Form Data'!N194</f>
        <v>0</v>
      </c>
      <c r="O140" s="215">
        <f>'Form Data'!O194</f>
        <v>0</v>
      </c>
      <c r="P140" s="214">
        <f>'Form Data'!P194</f>
        <v>0</v>
      </c>
      <c r="Q140" s="110">
        <f>'Form Data'!Q194</f>
        <v>0</v>
      </c>
    </row>
    <row r="141" spans="2:17" s="65" customFormat="1">
      <c r="B141" s="574"/>
      <c r="C141" s="235" t="s">
        <v>139</v>
      </c>
      <c r="D141" s="113">
        <f>'Form Data'!D195</f>
        <v>0</v>
      </c>
      <c r="E141" s="112">
        <f>'Form Data'!E195</f>
        <v>0</v>
      </c>
      <c r="F141" s="110">
        <f>'Form Data'!F195</f>
        <v>0</v>
      </c>
      <c r="G141" s="218">
        <f>'Form Data'!G195</f>
        <v>0</v>
      </c>
      <c r="H141" s="111">
        <f>'Form Data'!H195</f>
        <v>0</v>
      </c>
      <c r="I141" s="254">
        <f>'Form Data'!I195</f>
        <v>0</v>
      </c>
      <c r="J141" s="255">
        <f>'Form Data'!J195</f>
        <v>0</v>
      </c>
      <c r="K141" s="110">
        <f>'Form Data'!K195</f>
        <v>0</v>
      </c>
      <c r="L141" s="217">
        <f>'Form Data'!L195</f>
        <v>0</v>
      </c>
      <c r="M141" s="216">
        <f>'Form Data'!M195</f>
        <v>0</v>
      </c>
      <c r="N141" s="110">
        <f>'Form Data'!N195</f>
        <v>0</v>
      </c>
      <c r="O141" s="215">
        <f>'Form Data'!O195</f>
        <v>0</v>
      </c>
      <c r="P141" s="214">
        <f>'Form Data'!P195</f>
        <v>0</v>
      </c>
      <c r="Q141" s="110">
        <f>'Form Data'!Q195</f>
        <v>0</v>
      </c>
    </row>
    <row r="142" spans="2:17" s="65" customFormat="1">
      <c r="B142" s="574"/>
      <c r="C142" s="235" t="s">
        <v>138</v>
      </c>
      <c r="D142" s="113">
        <f>'Form Data'!D196</f>
        <v>0</v>
      </c>
      <c r="E142" s="112">
        <f>'Form Data'!E196</f>
        <v>0</v>
      </c>
      <c r="F142" s="110">
        <f>'Form Data'!F196</f>
        <v>0</v>
      </c>
      <c r="G142" s="218">
        <f>'Form Data'!G196</f>
        <v>0</v>
      </c>
      <c r="H142" s="111">
        <f>'Form Data'!H196</f>
        <v>0</v>
      </c>
      <c r="I142" s="254">
        <f>'Form Data'!I196</f>
        <v>0</v>
      </c>
      <c r="J142" s="255">
        <f>'Form Data'!J196</f>
        <v>0</v>
      </c>
      <c r="K142" s="110">
        <f>'Form Data'!K196</f>
        <v>0</v>
      </c>
      <c r="L142" s="217">
        <f>'Form Data'!L196</f>
        <v>0</v>
      </c>
      <c r="M142" s="216">
        <f>'Form Data'!M196</f>
        <v>0</v>
      </c>
      <c r="N142" s="110">
        <f>'Form Data'!N196</f>
        <v>0</v>
      </c>
      <c r="O142" s="215">
        <f>'Form Data'!O196</f>
        <v>0</v>
      </c>
      <c r="P142" s="214">
        <f>'Form Data'!P196</f>
        <v>0</v>
      </c>
      <c r="Q142" s="110">
        <f>'Form Data'!Q196</f>
        <v>0</v>
      </c>
    </row>
    <row r="143" spans="2:17" s="65" customFormat="1">
      <c r="B143" s="574"/>
      <c r="C143" s="235" t="s">
        <v>137</v>
      </c>
      <c r="D143" s="113">
        <f>'Form Data'!D197</f>
        <v>0</v>
      </c>
      <c r="E143" s="112">
        <f>'Form Data'!E197</f>
        <v>0</v>
      </c>
      <c r="F143" s="110">
        <f>'Form Data'!F197</f>
        <v>0</v>
      </c>
      <c r="G143" s="218">
        <f>'Form Data'!G197</f>
        <v>0</v>
      </c>
      <c r="H143" s="111">
        <f>'Form Data'!H197</f>
        <v>0</v>
      </c>
      <c r="I143" s="254">
        <f>'Form Data'!I197</f>
        <v>0</v>
      </c>
      <c r="J143" s="255">
        <f>'Form Data'!J197</f>
        <v>0</v>
      </c>
      <c r="K143" s="110">
        <f>'Form Data'!K197</f>
        <v>0</v>
      </c>
      <c r="L143" s="217">
        <f>'Form Data'!L197</f>
        <v>0</v>
      </c>
      <c r="M143" s="216">
        <f>'Form Data'!M197</f>
        <v>0</v>
      </c>
      <c r="N143" s="110">
        <f>'Form Data'!N197</f>
        <v>0</v>
      </c>
      <c r="O143" s="215">
        <f>'Form Data'!O197</f>
        <v>0</v>
      </c>
      <c r="P143" s="214">
        <f>'Form Data'!P197</f>
        <v>0</v>
      </c>
      <c r="Q143" s="110">
        <f>'Form Data'!Q197</f>
        <v>0</v>
      </c>
    </row>
    <row r="144" spans="2:17" s="65" customFormat="1">
      <c r="B144" s="574"/>
      <c r="C144" s="235" t="s">
        <v>136</v>
      </c>
      <c r="D144" s="113">
        <f>'Form Data'!D198</f>
        <v>0</v>
      </c>
      <c r="E144" s="112">
        <f>'Form Data'!E198</f>
        <v>0</v>
      </c>
      <c r="F144" s="110">
        <f>'Form Data'!F198</f>
        <v>0</v>
      </c>
      <c r="G144" s="218">
        <f>'Form Data'!G198</f>
        <v>0</v>
      </c>
      <c r="H144" s="111">
        <f>'Form Data'!H198</f>
        <v>0</v>
      </c>
      <c r="I144" s="254">
        <f>'Form Data'!I198</f>
        <v>0</v>
      </c>
      <c r="J144" s="255">
        <f>'Form Data'!J198</f>
        <v>0</v>
      </c>
      <c r="K144" s="110">
        <f>'Form Data'!K198</f>
        <v>0</v>
      </c>
      <c r="L144" s="217">
        <f>'Form Data'!L198</f>
        <v>0</v>
      </c>
      <c r="M144" s="216">
        <f>'Form Data'!M198</f>
        <v>0</v>
      </c>
      <c r="N144" s="110">
        <f>'Form Data'!N198</f>
        <v>0</v>
      </c>
      <c r="O144" s="215">
        <f>'Form Data'!O198</f>
        <v>0</v>
      </c>
      <c r="P144" s="214">
        <f>'Form Data'!P198</f>
        <v>0</v>
      </c>
      <c r="Q144" s="110">
        <f>'Form Data'!Q198</f>
        <v>0</v>
      </c>
    </row>
    <row r="145" spans="2:17" s="65" customFormat="1">
      <c r="B145" s="574"/>
      <c r="C145" s="235" t="s">
        <v>135</v>
      </c>
      <c r="D145" s="113">
        <f>'Form Data'!D199</f>
        <v>0</v>
      </c>
      <c r="E145" s="112">
        <f>'Form Data'!E199</f>
        <v>0</v>
      </c>
      <c r="F145" s="110">
        <f>'Form Data'!F199</f>
        <v>0</v>
      </c>
      <c r="G145" s="218">
        <f>'Form Data'!G199</f>
        <v>0</v>
      </c>
      <c r="H145" s="111">
        <f>'Form Data'!H199</f>
        <v>0</v>
      </c>
      <c r="I145" s="254">
        <f>'Form Data'!I199</f>
        <v>0</v>
      </c>
      <c r="J145" s="255">
        <f>'Form Data'!J199</f>
        <v>0</v>
      </c>
      <c r="K145" s="110">
        <f>'Form Data'!K199</f>
        <v>0</v>
      </c>
      <c r="L145" s="217">
        <f>'Form Data'!L199</f>
        <v>0</v>
      </c>
      <c r="M145" s="216">
        <f>'Form Data'!M199</f>
        <v>0</v>
      </c>
      <c r="N145" s="110">
        <f>'Form Data'!N199</f>
        <v>0</v>
      </c>
      <c r="O145" s="215">
        <f>'Form Data'!O199</f>
        <v>0</v>
      </c>
      <c r="P145" s="214">
        <f>'Form Data'!P199</f>
        <v>0</v>
      </c>
      <c r="Q145" s="110">
        <f>'Form Data'!Q199</f>
        <v>0</v>
      </c>
    </row>
    <row r="146" spans="2:17" s="65" customFormat="1">
      <c r="B146" s="574"/>
      <c r="C146" s="235" t="s">
        <v>134</v>
      </c>
      <c r="D146" s="113">
        <f>'Form Data'!D200</f>
        <v>85069.173076566163</v>
      </c>
      <c r="E146" s="112">
        <f>'Form Data'!E200</f>
        <v>-3284.2872701454617</v>
      </c>
      <c r="F146" s="110">
        <f>'Form Data'!F200</f>
        <v>-3.7172140822299977E-2</v>
      </c>
      <c r="G146" s="218">
        <f>'Form Data'!G200</f>
        <v>0.32082058891027537</v>
      </c>
      <c r="H146" s="111">
        <f>'Form Data'!H200</f>
        <v>-0.22063825953946453</v>
      </c>
      <c r="I146" s="254">
        <f>'Form Data'!I200</f>
        <v>6.7716303699703886</v>
      </c>
      <c r="J146" s="255">
        <f>'Form Data'!J200</f>
        <v>-3.0883788335860807E-2</v>
      </c>
      <c r="K146" s="110">
        <f>'Form Data'!K200</f>
        <v>-4.5400549880737816E-3</v>
      </c>
      <c r="L146" s="217">
        <f>'Form Data'!L200</f>
        <v>576056.99595354276</v>
      </c>
      <c r="M146" s="216">
        <f>'Form Data'!M200</f>
        <v>-24968.668990312843</v>
      </c>
      <c r="N146" s="110">
        <f>'Form Data'!N200</f>
        <v>-4.1543432247016066E-2</v>
      </c>
      <c r="O146" s="215">
        <f>'Form Data'!O200</f>
        <v>71454.708971794549</v>
      </c>
      <c r="P146" s="214">
        <f>'Form Data'!P200</f>
        <v>-6539.0586654711224</v>
      </c>
      <c r="Q146" s="110">
        <f>'Form Data'!Q200</f>
        <v>-8.3840784508360369E-2</v>
      </c>
    </row>
    <row r="147" spans="2:17" s="65" customFormat="1">
      <c r="B147" s="574"/>
      <c r="C147" s="235" t="s">
        <v>133</v>
      </c>
      <c r="D147" s="113">
        <f>'Form Data'!D201</f>
        <v>0</v>
      </c>
      <c r="E147" s="112">
        <f>'Form Data'!E201</f>
        <v>0</v>
      </c>
      <c r="F147" s="110">
        <f>'Form Data'!F201</f>
        <v>0</v>
      </c>
      <c r="G147" s="218">
        <f>'Form Data'!G201</f>
        <v>0</v>
      </c>
      <c r="H147" s="111">
        <f>'Form Data'!H201</f>
        <v>0</v>
      </c>
      <c r="I147" s="254">
        <f>'Form Data'!I201</f>
        <v>0</v>
      </c>
      <c r="J147" s="255">
        <f>'Form Data'!J201</f>
        <v>0</v>
      </c>
      <c r="K147" s="110">
        <f>'Form Data'!K201</f>
        <v>0</v>
      </c>
      <c r="L147" s="217">
        <f>'Form Data'!L201</f>
        <v>0</v>
      </c>
      <c r="M147" s="216">
        <f>'Form Data'!M201</f>
        <v>0</v>
      </c>
      <c r="N147" s="110">
        <f>'Form Data'!N201</f>
        <v>0</v>
      </c>
      <c r="O147" s="215">
        <f>'Form Data'!O201</f>
        <v>0</v>
      </c>
      <c r="P147" s="214">
        <f>'Form Data'!P201</f>
        <v>0</v>
      </c>
      <c r="Q147" s="110">
        <f>'Form Data'!Q201</f>
        <v>0</v>
      </c>
    </row>
    <row r="148" spans="2:17" s="65" customFormat="1">
      <c r="B148" s="574"/>
      <c r="C148" s="235" t="s">
        <v>132</v>
      </c>
      <c r="D148" s="113">
        <f>'Form Data'!D202</f>
        <v>0</v>
      </c>
      <c r="E148" s="112">
        <f>'Form Data'!E202</f>
        <v>0</v>
      </c>
      <c r="F148" s="110">
        <f>'Form Data'!F202</f>
        <v>0</v>
      </c>
      <c r="G148" s="218">
        <f>'Form Data'!G202</f>
        <v>0</v>
      </c>
      <c r="H148" s="111">
        <f>'Form Data'!H202</f>
        <v>0</v>
      </c>
      <c r="I148" s="254">
        <f>'Form Data'!I202</f>
        <v>0</v>
      </c>
      <c r="J148" s="255">
        <f>'Form Data'!J202</f>
        <v>0</v>
      </c>
      <c r="K148" s="110">
        <f>'Form Data'!K202</f>
        <v>0</v>
      </c>
      <c r="L148" s="217">
        <f>'Form Data'!L202</f>
        <v>0</v>
      </c>
      <c r="M148" s="216">
        <f>'Form Data'!M202</f>
        <v>0</v>
      </c>
      <c r="N148" s="110">
        <f>'Form Data'!N202</f>
        <v>0</v>
      </c>
      <c r="O148" s="215">
        <f>'Form Data'!O202</f>
        <v>0</v>
      </c>
      <c r="P148" s="214">
        <f>'Form Data'!P202</f>
        <v>0</v>
      </c>
      <c r="Q148" s="110">
        <f>'Form Data'!Q202</f>
        <v>0</v>
      </c>
    </row>
    <row r="149" spans="2:17" s="65" customFormat="1">
      <c r="B149" s="574"/>
      <c r="C149" s="235" t="s">
        <v>131</v>
      </c>
      <c r="D149" s="113">
        <f>'Form Data'!D203</f>
        <v>0</v>
      </c>
      <c r="E149" s="112">
        <f>'Form Data'!E203</f>
        <v>0</v>
      </c>
      <c r="F149" s="110">
        <f>'Form Data'!F203</f>
        <v>0</v>
      </c>
      <c r="G149" s="218">
        <f>'Form Data'!G203</f>
        <v>0</v>
      </c>
      <c r="H149" s="111">
        <f>'Form Data'!H203</f>
        <v>0</v>
      </c>
      <c r="I149" s="254">
        <f>'Form Data'!I203</f>
        <v>0</v>
      </c>
      <c r="J149" s="255">
        <f>'Form Data'!J203</f>
        <v>0</v>
      </c>
      <c r="K149" s="110">
        <f>'Form Data'!K203</f>
        <v>0</v>
      </c>
      <c r="L149" s="217">
        <f>'Form Data'!L203</f>
        <v>0</v>
      </c>
      <c r="M149" s="216">
        <f>'Form Data'!M203</f>
        <v>0</v>
      </c>
      <c r="N149" s="110">
        <f>'Form Data'!N203</f>
        <v>0</v>
      </c>
      <c r="O149" s="215">
        <f>'Form Data'!O203</f>
        <v>0</v>
      </c>
      <c r="P149" s="214">
        <f>'Form Data'!P203</f>
        <v>0</v>
      </c>
      <c r="Q149" s="110">
        <f>'Form Data'!Q203</f>
        <v>0</v>
      </c>
    </row>
    <row r="150" spans="2:17" s="65" customFormat="1">
      <c r="B150" s="574"/>
      <c r="C150" s="235" t="s">
        <v>130</v>
      </c>
      <c r="D150" s="113">
        <f>'Form Data'!D204</f>
        <v>0</v>
      </c>
      <c r="E150" s="112">
        <f>'Form Data'!E204</f>
        <v>0</v>
      </c>
      <c r="F150" s="110">
        <f>'Form Data'!F204</f>
        <v>0</v>
      </c>
      <c r="G150" s="218">
        <f>'Form Data'!G204</f>
        <v>0</v>
      </c>
      <c r="H150" s="111">
        <f>'Form Data'!H204</f>
        <v>0</v>
      </c>
      <c r="I150" s="254">
        <f>'Form Data'!I204</f>
        <v>0</v>
      </c>
      <c r="J150" s="255">
        <f>'Form Data'!J204</f>
        <v>0</v>
      </c>
      <c r="K150" s="110">
        <f>'Form Data'!K204</f>
        <v>0</v>
      </c>
      <c r="L150" s="217">
        <f>'Form Data'!L204</f>
        <v>0</v>
      </c>
      <c r="M150" s="216">
        <f>'Form Data'!M204</f>
        <v>0</v>
      </c>
      <c r="N150" s="110">
        <f>'Form Data'!N204</f>
        <v>0</v>
      </c>
      <c r="O150" s="215">
        <f>'Form Data'!O204</f>
        <v>0</v>
      </c>
      <c r="P150" s="214">
        <f>'Form Data'!P204</f>
        <v>0</v>
      </c>
      <c r="Q150" s="110">
        <f>'Form Data'!Q204</f>
        <v>0</v>
      </c>
    </row>
    <row r="151" spans="2:17" s="65" customFormat="1">
      <c r="B151" s="574"/>
      <c r="C151" s="235" t="s">
        <v>129</v>
      </c>
      <c r="D151" s="113">
        <f>'Form Data'!D205</f>
        <v>0</v>
      </c>
      <c r="E151" s="112">
        <f>'Form Data'!E205</f>
        <v>0</v>
      </c>
      <c r="F151" s="110">
        <f>'Form Data'!F205</f>
        <v>0</v>
      </c>
      <c r="G151" s="218">
        <f>'Form Data'!G205</f>
        <v>0</v>
      </c>
      <c r="H151" s="111">
        <f>'Form Data'!H205</f>
        <v>0</v>
      </c>
      <c r="I151" s="254">
        <f>'Form Data'!I205</f>
        <v>0</v>
      </c>
      <c r="J151" s="255">
        <f>'Form Data'!J205</f>
        <v>0</v>
      </c>
      <c r="K151" s="110">
        <f>'Form Data'!K205</f>
        <v>0</v>
      </c>
      <c r="L151" s="217">
        <f>'Form Data'!L205</f>
        <v>0</v>
      </c>
      <c r="M151" s="216">
        <f>'Form Data'!M205</f>
        <v>0</v>
      </c>
      <c r="N151" s="110">
        <f>'Form Data'!N205</f>
        <v>0</v>
      </c>
      <c r="O151" s="215">
        <f>'Form Data'!O205</f>
        <v>0</v>
      </c>
      <c r="P151" s="214">
        <f>'Form Data'!P205</f>
        <v>0</v>
      </c>
      <c r="Q151" s="110">
        <f>'Form Data'!Q205</f>
        <v>0</v>
      </c>
    </row>
    <row r="152" spans="2:17" s="65" customFormat="1">
      <c r="B152" s="574"/>
      <c r="C152" s="235" t="s">
        <v>128</v>
      </c>
      <c r="D152" s="113">
        <f>'Form Data'!D206</f>
        <v>0</v>
      </c>
      <c r="E152" s="112">
        <f>'Form Data'!E206</f>
        <v>0</v>
      </c>
      <c r="F152" s="110">
        <f>'Form Data'!F206</f>
        <v>0</v>
      </c>
      <c r="G152" s="218">
        <f>'Form Data'!G206</f>
        <v>0</v>
      </c>
      <c r="H152" s="111">
        <f>'Form Data'!H206</f>
        <v>0</v>
      </c>
      <c r="I152" s="254">
        <f>'Form Data'!I206</f>
        <v>0</v>
      </c>
      <c r="J152" s="255">
        <f>'Form Data'!J206</f>
        <v>0</v>
      </c>
      <c r="K152" s="110">
        <f>'Form Data'!K206</f>
        <v>0</v>
      </c>
      <c r="L152" s="217">
        <f>'Form Data'!L206</f>
        <v>0</v>
      </c>
      <c r="M152" s="216">
        <f>'Form Data'!M206</f>
        <v>0</v>
      </c>
      <c r="N152" s="110">
        <f>'Form Data'!N206</f>
        <v>0</v>
      </c>
      <c r="O152" s="215">
        <f>'Form Data'!O206</f>
        <v>0</v>
      </c>
      <c r="P152" s="214">
        <f>'Form Data'!P206</f>
        <v>0</v>
      </c>
      <c r="Q152" s="110">
        <f>'Form Data'!Q206</f>
        <v>0</v>
      </c>
    </row>
    <row r="153" spans="2:17" s="65" customFormat="1">
      <c r="B153" s="574"/>
      <c r="C153" s="235" t="s">
        <v>127</v>
      </c>
      <c r="D153" s="113">
        <f>'Form Data'!D207</f>
        <v>0</v>
      </c>
      <c r="E153" s="112">
        <f>'Form Data'!E207</f>
        <v>0</v>
      </c>
      <c r="F153" s="110">
        <f>'Form Data'!F207</f>
        <v>0</v>
      </c>
      <c r="G153" s="218">
        <f>'Form Data'!G207</f>
        <v>0</v>
      </c>
      <c r="H153" s="111">
        <f>'Form Data'!H207</f>
        <v>0</v>
      </c>
      <c r="I153" s="254">
        <f>'Form Data'!I207</f>
        <v>0</v>
      </c>
      <c r="J153" s="255">
        <f>'Form Data'!J207</f>
        <v>0</v>
      </c>
      <c r="K153" s="110">
        <f>'Form Data'!K207</f>
        <v>0</v>
      </c>
      <c r="L153" s="217">
        <f>'Form Data'!L207</f>
        <v>0</v>
      </c>
      <c r="M153" s="216">
        <f>'Form Data'!M207</f>
        <v>0</v>
      </c>
      <c r="N153" s="110">
        <f>'Form Data'!N207</f>
        <v>0</v>
      </c>
      <c r="O153" s="215">
        <f>'Form Data'!O207</f>
        <v>0</v>
      </c>
      <c r="P153" s="214">
        <f>'Form Data'!P207</f>
        <v>0</v>
      </c>
      <c r="Q153" s="110">
        <f>'Form Data'!Q207</f>
        <v>0</v>
      </c>
    </row>
    <row r="154" spans="2:17" s="65" customFormat="1">
      <c r="B154" s="574"/>
      <c r="C154" s="235" t="s">
        <v>126</v>
      </c>
      <c r="D154" s="113">
        <f>'Form Data'!D208</f>
        <v>0</v>
      </c>
      <c r="E154" s="112">
        <f>'Form Data'!E208</f>
        <v>0</v>
      </c>
      <c r="F154" s="110">
        <f>'Form Data'!F208</f>
        <v>0</v>
      </c>
      <c r="G154" s="218">
        <f>'Form Data'!G208</f>
        <v>0</v>
      </c>
      <c r="H154" s="111">
        <f>'Form Data'!H208</f>
        <v>0</v>
      </c>
      <c r="I154" s="254">
        <f>'Form Data'!I208</f>
        <v>0</v>
      </c>
      <c r="J154" s="255">
        <f>'Form Data'!J208</f>
        <v>0</v>
      </c>
      <c r="K154" s="110">
        <f>'Form Data'!K208</f>
        <v>0</v>
      </c>
      <c r="L154" s="217">
        <f>'Form Data'!L208</f>
        <v>0</v>
      </c>
      <c r="M154" s="216">
        <f>'Form Data'!M208</f>
        <v>0</v>
      </c>
      <c r="N154" s="110">
        <f>'Form Data'!N208</f>
        <v>0</v>
      </c>
      <c r="O154" s="215">
        <f>'Form Data'!O208</f>
        <v>0</v>
      </c>
      <c r="P154" s="214">
        <f>'Form Data'!P208</f>
        <v>0</v>
      </c>
      <c r="Q154" s="110">
        <f>'Form Data'!Q208</f>
        <v>0</v>
      </c>
    </row>
    <row r="155" spans="2:17" s="65" customFormat="1">
      <c r="B155" s="574"/>
      <c r="C155" s="235" t="s">
        <v>125</v>
      </c>
      <c r="D155" s="113">
        <f>'Form Data'!D209</f>
        <v>0</v>
      </c>
      <c r="E155" s="112">
        <f>'Form Data'!E209</f>
        <v>0</v>
      </c>
      <c r="F155" s="110">
        <f>'Form Data'!F209</f>
        <v>0</v>
      </c>
      <c r="G155" s="218">
        <f>'Form Data'!G209</f>
        <v>0</v>
      </c>
      <c r="H155" s="111">
        <f>'Form Data'!H209</f>
        <v>0</v>
      </c>
      <c r="I155" s="254">
        <f>'Form Data'!I209</f>
        <v>0</v>
      </c>
      <c r="J155" s="255">
        <f>'Form Data'!J209</f>
        <v>0</v>
      </c>
      <c r="K155" s="110">
        <f>'Form Data'!K209</f>
        <v>0</v>
      </c>
      <c r="L155" s="217">
        <f>'Form Data'!L209</f>
        <v>0</v>
      </c>
      <c r="M155" s="216">
        <f>'Form Data'!M209</f>
        <v>0</v>
      </c>
      <c r="N155" s="110">
        <f>'Form Data'!N209</f>
        <v>0</v>
      </c>
      <c r="O155" s="215">
        <f>'Form Data'!O209</f>
        <v>0</v>
      </c>
      <c r="P155" s="214">
        <f>'Form Data'!P209</f>
        <v>0</v>
      </c>
      <c r="Q155" s="110">
        <f>'Form Data'!Q209</f>
        <v>0</v>
      </c>
    </row>
    <row r="156" spans="2:17" s="65" customFormat="1">
      <c r="B156" s="580"/>
      <c r="C156" s="231" t="s">
        <v>124</v>
      </c>
      <c r="D156" s="113">
        <f>'Form Data'!D210</f>
        <v>0</v>
      </c>
      <c r="E156" s="112">
        <f>'Form Data'!E210</f>
        <v>0</v>
      </c>
      <c r="F156" s="110">
        <f>'Form Data'!F210</f>
        <v>0</v>
      </c>
      <c r="G156" s="218">
        <f>'Form Data'!G210</f>
        <v>0</v>
      </c>
      <c r="H156" s="111">
        <f>'Form Data'!H210</f>
        <v>0</v>
      </c>
      <c r="I156" s="254">
        <f>'Form Data'!I210</f>
        <v>0</v>
      </c>
      <c r="J156" s="255">
        <f>'Form Data'!J210</f>
        <v>0</v>
      </c>
      <c r="K156" s="110">
        <f>'Form Data'!K210</f>
        <v>0</v>
      </c>
      <c r="L156" s="217">
        <f>'Form Data'!L210</f>
        <v>0</v>
      </c>
      <c r="M156" s="216">
        <f>'Form Data'!M210</f>
        <v>0</v>
      </c>
      <c r="N156" s="110">
        <f>'Form Data'!N210</f>
        <v>0</v>
      </c>
      <c r="O156" s="215">
        <f>'Form Data'!O210</f>
        <v>0</v>
      </c>
      <c r="P156" s="214">
        <f>'Form Data'!P210</f>
        <v>0</v>
      </c>
      <c r="Q156" s="110">
        <f>'Form Data'!Q210</f>
        <v>0</v>
      </c>
    </row>
    <row r="157" spans="2:17" s="65" customFormat="1" ht="15" thickBot="1">
      <c r="B157" s="574"/>
      <c r="C157" s="243" t="s">
        <v>123</v>
      </c>
      <c r="D157" s="108">
        <f>'Form Data'!D211</f>
        <v>45006.551155492663</v>
      </c>
      <c r="E157" s="107">
        <f>'Form Data'!E211</f>
        <v>-24779.648788586259</v>
      </c>
      <c r="F157" s="105">
        <f>'Form Data'!F211</f>
        <v>-0.35507949721352772</v>
      </c>
      <c r="G157" s="230">
        <f>'Form Data'!G211</f>
        <v>0.16973279184846199</v>
      </c>
      <c r="H157" s="106">
        <f>'Form Data'!H211</f>
        <v>-0.25793982347554689</v>
      </c>
      <c r="I157" s="256">
        <f>'Form Data'!I211</f>
        <v>4.3531397486095091</v>
      </c>
      <c r="J157" s="257">
        <f>'Form Data'!J211</f>
        <v>0.34769638809736669</v>
      </c>
      <c r="K157" s="105">
        <f>'Form Data'!K211</f>
        <v>8.6805967979761839E-2</v>
      </c>
      <c r="L157" s="229">
        <f>'Form Data'!L211</f>
        <v>195919.80678280233</v>
      </c>
      <c r="M157" s="228">
        <f>'Form Data'!M211</f>
        <v>-83604.864438581455</v>
      </c>
      <c r="N157" s="105">
        <f>'Form Data'!N211</f>
        <v>-0.29909654869915336</v>
      </c>
      <c r="O157" s="227">
        <f>'Form Data'!O211</f>
        <v>36213.712390899658</v>
      </c>
      <c r="P157" s="226">
        <f>'Form Data'!P211</f>
        <v>-16391.0281509161</v>
      </c>
      <c r="Q157" s="105">
        <f>'Form Data'!Q211</f>
        <v>-0.31158842306021439</v>
      </c>
    </row>
    <row r="158" spans="2:17" s="65" customFormat="1">
      <c r="B158" s="573" t="s">
        <v>62</v>
      </c>
      <c r="C158" s="225" t="s">
        <v>122</v>
      </c>
      <c r="D158" s="118">
        <f>Package!D73</f>
        <v>0</v>
      </c>
      <c r="E158" s="117">
        <f>Package!E73</f>
        <v>0</v>
      </c>
      <c r="F158" s="115">
        <f>Package!F73</f>
        <v>0</v>
      </c>
      <c r="G158" s="224">
        <f>Package!G73</f>
        <v>0</v>
      </c>
      <c r="H158" s="116">
        <f>Package!H73</f>
        <v>0</v>
      </c>
      <c r="I158" s="258">
        <f>Package!I73</f>
        <v>0</v>
      </c>
      <c r="J158" s="259">
        <f>Package!J73</f>
        <v>0</v>
      </c>
      <c r="K158" s="115">
        <f>Package!K73</f>
        <v>0</v>
      </c>
      <c r="L158" s="223">
        <f>Package!L73</f>
        <v>0</v>
      </c>
      <c r="M158" s="222">
        <f>Package!M73</f>
        <v>0</v>
      </c>
      <c r="N158" s="115">
        <f>Package!N73</f>
        <v>0</v>
      </c>
      <c r="O158" s="221">
        <f>Package!O73</f>
        <v>0</v>
      </c>
      <c r="P158" s="220">
        <f>Package!P73</f>
        <v>0</v>
      </c>
      <c r="Q158" s="115">
        <f>Package!Q73</f>
        <v>0</v>
      </c>
    </row>
    <row r="159" spans="2:17" s="65" customFormat="1">
      <c r="B159" s="574"/>
      <c r="C159" s="219" t="s">
        <v>121</v>
      </c>
      <c r="D159" s="113">
        <f>Package!D74</f>
        <v>16180.696042877829</v>
      </c>
      <c r="E159" s="112">
        <f>Package!E74</f>
        <v>7716.0148424747822</v>
      </c>
      <c r="F159" s="110">
        <f>Package!F74</f>
        <v>0.91155409870691684</v>
      </c>
      <c r="G159" s="218">
        <f>Package!G74</f>
        <v>6.1022109957293236E-2</v>
      </c>
      <c r="H159" s="111">
        <f>Package!H74</f>
        <v>9.147780222170665E-3</v>
      </c>
      <c r="I159" s="254">
        <f>Package!I74</f>
        <v>16.618926711374431</v>
      </c>
      <c r="J159" s="255">
        <f>Package!J74</f>
        <v>2.2802371349635884</v>
      </c>
      <c r="K159" s="110">
        <f>Package!K74</f>
        <v>0.15902688476601784</v>
      </c>
      <c r="L159" s="217">
        <f>Package!L74</f>
        <v>268905.80167561292</v>
      </c>
      <c r="M159" s="216">
        <f>Package!M74</f>
        <v>147533.36557975292</v>
      </c>
      <c r="N159" s="110">
        <f>Package!N74</f>
        <v>1.2155425920859906</v>
      </c>
      <c r="O159" s="215">
        <f>Package!O74</f>
        <v>44766.619323590436</v>
      </c>
      <c r="P159" s="214">
        <f>Package!P74</f>
        <v>22950.081798175015</v>
      </c>
      <c r="Q159" s="110">
        <f>Package!Q74</f>
        <v>1.0519580282361056</v>
      </c>
    </row>
    <row r="160" spans="2:17" s="65" customFormat="1">
      <c r="B160" s="574"/>
      <c r="C160" s="219" t="s">
        <v>120</v>
      </c>
      <c r="D160" s="113">
        <f>Package!D75</f>
        <v>13016.550908203184</v>
      </c>
      <c r="E160" s="112">
        <f>Package!E75</f>
        <v>1273.5319661760568</v>
      </c>
      <c r="F160" s="110">
        <f>Package!F75</f>
        <v>0.10845013300780852</v>
      </c>
      <c r="G160" s="218">
        <f>Package!G75</f>
        <v>4.9089198553649453E-2</v>
      </c>
      <c r="H160" s="111">
        <f>Package!H75</f>
        <v>-2.287585509249377E-2</v>
      </c>
      <c r="I160" s="254">
        <f>Package!I75</f>
        <v>12.950547500901127</v>
      </c>
      <c r="J160" s="255">
        <f>Package!J75</f>
        <v>-4.6837716626320969E-2</v>
      </c>
      <c r="K160" s="110">
        <f>Package!K75</f>
        <v>-3.6036261018992191E-3</v>
      </c>
      <c r="L160" s="217">
        <f>Package!L75</f>
        <v>168571.46083458303</v>
      </c>
      <c r="M160" s="216">
        <f>Package!M75</f>
        <v>15942.920028334833</v>
      </c>
      <c r="N160" s="110">
        <f>Package!N75</f>
        <v>0.10445569317584784</v>
      </c>
      <c r="O160" s="215">
        <f>Package!O75</f>
        <v>31361.251371979713</v>
      </c>
      <c r="P160" s="214">
        <f>Package!P75</f>
        <v>4695.6173447370529</v>
      </c>
      <c r="Q160" s="110">
        <f>Package!Q75</f>
        <v>0.17609246942862208</v>
      </c>
    </row>
    <row r="161" spans="2:17" s="65" customFormat="1">
      <c r="B161" s="574"/>
      <c r="C161" s="219" t="s">
        <v>119</v>
      </c>
      <c r="D161" s="113">
        <f>Package!D76</f>
        <v>0</v>
      </c>
      <c r="E161" s="112">
        <f>Package!E76</f>
        <v>0</v>
      </c>
      <c r="F161" s="110">
        <f>Package!F76</f>
        <v>0</v>
      </c>
      <c r="G161" s="218">
        <f>Package!G76</f>
        <v>0</v>
      </c>
      <c r="H161" s="111">
        <f>Package!H76</f>
        <v>0</v>
      </c>
      <c r="I161" s="254">
        <f>Package!I76</f>
        <v>0</v>
      </c>
      <c r="J161" s="255">
        <f>Package!J76</f>
        <v>0</v>
      </c>
      <c r="K161" s="110">
        <f>Package!K76</f>
        <v>0</v>
      </c>
      <c r="L161" s="217">
        <f>Package!L76</f>
        <v>0</v>
      </c>
      <c r="M161" s="216">
        <f>Package!M76</f>
        <v>0</v>
      </c>
      <c r="N161" s="110">
        <f>Package!N76</f>
        <v>0</v>
      </c>
      <c r="O161" s="215">
        <f>Package!O76</f>
        <v>0</v>
      </c>
      <c r="P161" s="214">
        <f>Package!P76</f>
        <v>0</v>
      </c>
      <c r="Q161" s="110">
        <f>Package!Q76</f>
        <v>0</v>
      </c>
    </row>
    <row r="162" spans="2:17" s="65" customFormat="1">
      <c r="B162" s="574"/>
      <c r="C162" s="219" t="s">
        <v>118</v>
      </c>
      <c r="D162" s="113">
        <f>Package!D77</f>
        <v>1678995.8122797064</v>
      </c>
      <c r="E162" s="112">
        <f>Package!E77</f>
        <v>-399684.51302904962</v>
      </c>
      <c r="F162" s="110">
        <f>Package!F77</f>
        <v>-0.19227800838961739</v>
      </c>
      <c r="G162" s="218">
        <f>Package!G77</f>
        <v>6.331981442780056</v>
      </c>
      <c r="H162" s="111">
        <f>Package!H77</f>
        <v>-6.4068501866785814</v>
      </c>
      <c r="I162" s="254">
        <f>Package!I77</f>
        <v>7.5836339617099142</v>
      </c>
      <c r="J162" s="255">
        <f>Package!J77</f>
        <v>0.14849808489443994</v>
      </c>
      <c r="K162" s="110">
        <f>Package!K77</f>
        <v>1.9972477619069794E-2</v>
      </c>
      <c r="L162" s="217">
        <f>Package!L77</f>
        <v>12732889.663573105</v>
      </c>
      <c r="M162" s="216">
        <f>Package!M77</f>
        <v>-2722380.9995604884</v>
      </c>
      <c r="N162" s="110">
        <f>Package!N77</f>
        <v>-0.17614579898974858</v>
      </c>
      <c r="O162" s="215">
        <f>Package!O77</f>
        <v>3692737.6553613902</v>
      </c>
      <c r="P162" s="214">
        <f>Package!P77</f>
        <v>-1577924.2173187421</v>
      </c>
      <c r="Q162" s="110">
        <f>Package!Q77</f>
        <v>-0.29937876028392757</v>
      </c>
    </row>
    <row r="163" spans="2:17" s="65" customFormat="1">
      <c r="B163" s="574"/>
      <c r="C163" s="219" t="s">
        <v>117</v>
      </c>
      <c r="D163" s="113">
        <f>Package!D78</f>
        <v>0</v>
      </c>
      <c r="E163" s="112">
        <f>Package!E78</f>
        <v>0</v>
      </c>
      <c r="F163" s="110">
        <f>Package!F78</f>
        <v>0</v>
      </c>
      <c r="G163" s="218">
        <f>Package!G78</f>
        <v>0</v>
      </c>
      <c r="H163" s="111">
        <f>Package!H78</f>
        <v>0</v>
      </c>
      <c r="I163" s="254">
        <f>Package!I78</f>
        <v>0</v>
      </c>
      <c r="J163" s="255">
        <f>Package!J78</f>
        <v>0</v>
      </c>
      <c r="K163" s="110">
        <f>Package!K78</f>
        <v>0</v>
      </c>
      <c r="L163" s="217">
        <f>Package!L78</f>
        <v>0</v>
      </c>
      <c r="M163" s="216">
        <f>Package!M78</f>
        <v>0</v>
      </c>
      <c r="N163" s="110">
        <f>Package!N78</f>
        <v>0</v>
      </c>
      <c r="O163" s="215">
        <f>Package!O78</f>
        <v>0</v>
      </c>
      <c r="P163" s="214">
        <f>Package!P78</f>
        <v>0</v>
      </c>
      <c r="Q163" s="110">
        <f>Package!Q78</f>
        <v>0</v>
      </c>
    </row>
    <row r="164" spans="2:17" s="65" customFormat="1" ht="15" thickBot="1">
      <c r="B164" s="575"/>
      <c r="C164" s="213" t="s">
        <v>116</v>
      </c>
      <c r="D164" s="212">
        <f>Package!D79</f>
        <v>0</v>
      </c>
      <c r="E164" s="154">
        <f>Package!E79</f>
        <v>0</v>
      </c>
      <c r="F164" s="152">
        <f>Package!F79</f>
        <v>0</v>
      </c>
      <c r="G164" s="211">
        <f>Package!G79</f>
        <v>0</v>
      </c>
      <c r="H164" s="153">
        <f>Package!H79</f>
        <v>0</v>
      </c>
      <c r="I164" s="260">
        <f>Package!I79</f>
        <v>0</v>
      </c>
      <c r="J164" s="261">
        <f>Package!J79</f>
        <v>0</v>
      </c>
      <c r="K164" s="152">
        <f>Package!K79</f>
        <v>0</v>
      </c>
      <c r="L164" s="210">
        <f>Package!L79</f>
        <v>0</v>
      </c>
      <c r="M164" s="209">
        <f>Package!M79</f>
        <v>0</v>
      </c>
      <c r="N164" s="152">
        <f>Package!N79</f>
        <v>0</v>
      </c>
      <c r="O164" s="208">
        <f>Package!O79</f>
        <v>0</v>
      </c>
      <c r="P164" s="207">
        <f>Package!P79</f>
        <v>0</v>
      </c>
      <c r="Q164" s="152">
        <f>Package!Q79</f>
        <v>0</v>
      </c>
    </row>
    <row r="165" spans="2:17" s="65" customFormat="1">
      <c r="B165" s="573" t="s">
        <v>115</v>
      </c>
      <c r="C165" s="234" t="s">
        <v>12</v>
      </c>
      <c r="D165" s="151">
        <f>'NB &amp; PL'!D23</f>
        <v>24025109.981032845</v>
      </c>
      <c r="E165" s="133">
        <f>'NB &amp; PL'!E23</f>
        <v>10089886.059438663</v>
      </c>
      <c r="F165" s="131">
        <f>'NB &amp; PL'!F23</f>
        <v>0.72405625601776369</v>
      </c>
      <c r="G165" s="196">
        <f>'NB &amp; PL'!G23</f>
        <v>90.60567599278022</v>
      </c>
      <c r="H165" s="132">
        <f>'NB &amp; PL'!H23</f>
        <v>5.2060745751716979</v>
      </c>
      <c r="I165" s="262">
        <f>'NB &amp; PL'!I23</f>
        <v>14.278362088712067</v>
      </c>
      <c r="J165" s="263">
        <f>'NB &amp; PL'!J23</f>
        <v>1.4624573587688481</v>
      </c>
      <c r="K165" s="131">
        <f>'NB &amp; PL'!K23</f>
        <v>0.11411268962946852</v>
      </c>
      <c r="L165" s="195">
        <f>'NB &amp; PL'!L23</f>
        <v>343039219.53031725</v>
      </c>
      <c r="M165" s="194">
        <f>'NB &amp; PL'!M23</f>
        <v>164446717.36074048</v>
      </c>
      <c r="N165" s="131">
        <f>'NB &amp; PL'!N23</f>
        <v>0.92079295246446236</v>
      </c>
      <c r="O165" s="193">
        <f>'NB &amp; PL'!O23</f>
        <v>155972991.77167434</v>
      </c>
      <c r="P165" s="192">
        <f>'NB &amp; PL'!P23</f>
        <v>58991717.351365373</v>
      </c>
      <c r="Q165" s="131">
        <f>'NB &amp; PL'!Q23</f>
        <v>0.6082794612050576</v>
      </c>
    </row>
    <row r="166" spans="2:17" s="65" customFormat="1" ht="15" thickBot="1">
      <c r="B166" s="575"/>
      <c r="C166" s="244" t="s">
        <v>11</v>
      </c>
      <c r="D166" s="149">
        <f>'NB &amp; PL'!D24</f>
        <v>2491010.2485069125</v>
      </c>
      <c r="E166" s="127">
        <f>'NB &amp; PL'!E24</f>
        <v>108565.59756266279</v>
      </c>
      <c r="F166" s="125">
        <f>'NB &amp; PL'!F24</f>
        <v>4.5568990456770646E-2</v>
      </c>
      <c r="G166" s="186">
        <f>'NB &amp; PL'!G24</f>
        <v>9.3943240072197742</v>
      </c>
      <c r="H166" s="126">
        <f>'NB &amp; PL'!H24</f>
        <v>-5.2060745751717672</v>
      </c>
      <c r="I166" s="250">
        <f>'NB &amp; PL'!I24</f>
        <v>12.334136468220761</v>
      </c>
      <c r="J166" s="251">
        <f>'NB &amp; PL'!J24</f>
        <v>1.9934373561155354</v>
      </c>
      <c r="K166" s="125">
        <f>'NB &amp; PL'!K24</f>
        <v>0.19277587854596212</v>
      </c>
      <c r="L166" s="185">
        <f>'NB &amp; PL'!L24</f>
        <v>30724460.348820768</v>
      </c>
      <c r="M166" s="184">
        <f>'NB &amp; PL'!M24</f>
        <v>6088317.0621617213</v>
      </c>
      <c r="N166" s="125">
        <f>'NB &amp; PL'!N24</f>
        <v>0.24712947117248923</v>
      </c>
      <c r="O166" s="183">
        <f>'NB &amp; PL'!O24</f>
        <v>18093093.629445504</v>
      </c>
      <c r="P166" s="182">
        <f>'NB &amp; PL'!P24</f>
        <v>2782202.7998074815</v>
      </c>
      <c r="Q166" s="125">
        <f>'NB &amp; PL'!Q24</f>
        <v>0.18171397280306112</v>
      </c>
    </row>
    <row r="167" spans="2:17" s="65" customFormat="1">
      <c r="B167" s="573" t="s">
        <v>114</v>
      </c>
      <c r="C167" s="135" t="s">
        <v>113</v>
      </c>
      <c r="D167" s="181">
        <f>Sodium!D43</f>
        <v>0</v>
      </c>
      <c r="E167" s="180">
        <f>Sodium!E43</f>
        <v>0</v>
      </c>
      <c r="F167" s="173">
        <f>Sodium!F43</f>
        <v>0</v>
      </c>
      <c r="G167" s="179">
        <f>Sodium!G43</f>
        <v>0</v>
      </c>
      <c r="H167" s="178">
        <f>Sodium!H43</f>
        <v>0</v>
      </c>
      <c r="I167" s="264">
        <f>Sodium!I43</f>
        <v>0</v>
      </c>
      <c r="J167" s="265">
        <f>Sodium!J43</f>
        <v>0</v>
      </c>
      <c r="K167" s="173">
        <f>Sodium!K43</f>
        <v>0</v>
      </c>
      <c r="L167" s="177">
        <f>Sodium!L43</f>
        <v>0</v>
      </c>
      <c r="M167" s="176">
        <f>Sodium!M43</f>
        <v>0</v>
      </c>
      <c r="N167" s="173">
        <f>Sodium!N43</f>
        <v>0</v>
      </c>
      <c r="O167" s="175">
        <f>Sodium!O43</f>
        <v>0</v>
      </c>
      <c r="P167" s="174">
        <f>Sodium!P43</f>
        <v>0</v>
      </c>
      <c r="Q167" s="173">
        <f>Sodium!Q43</f>
        <v>0</v>
      </c>
    </row>
    <row r="168" spans="2:17" s="65" customFormat="1">
      <c r="B168" s="574"/>
      <c r="C168" s="134" t="s">
        <v>112</v>
      </c>
      <c r="D168" s="172">
        <f>Sodium!D44</f>
        <v>0</v>
      </c>
      <c r="E168" s="171">
        <f>Sodium!E44</f>
        <v>0</v>
      </c>
      <c r="F168" s="164">
        <f>Sodium!F44</f>
        <v>0</v>
      </c>
      <c r="G168" s="170">
        <f>Sodium!G44</f>
        <v>0</v>
      </c>
      <c r="H168" s="169">
        <f>Sodium!H44</f>
        <v>0</v>
      </c>
      <c r="I168" s="266">
        <f>Sodium!I44</f>
        <v>0</v>
      </c>
      <c r="J168" s="267">
        <f>Sodium!J44</f>
        <v>0</v>
      </c>
      <c r="K168" s="164">
        <f>Sodium!K44</f>
        <v>0</v>
      </c>
      <c r="L168" s="168">
        <f>Sodium!L44</f>
        <v>0</v>
      </c>
      <c r="M168" s="167">
        <f>Sodium!M44</f>
        <v>0</v>
      </c>
      <c r="N168" s="164">
        <f>Sodium!N44</f>
        <v>0</v>
      </c>
      <c r="O168" s="166">
        <f>Sodium!O44</f>
        <v>0</v>
      </c>
      <c r="P168" s="165">
        <f>Sodium!P44</f>
        <v>0</v>
      </c>
      <c r="Q168" s="164">
        <f>Sodium!Q44</f>
        <v>0</v>
      </c>
    </row>
    <row r="169" spans="2:17" s="65" customFormat="1">
      <c r="B169" s="574"/>
      <c r="C169" s="134" t="s">
        <v>111</v>
      </c>
      <c r="D169" s="172">
        <f>Sodium!D45</f>
        <v>0</v>
      </c>
      <c r="E169" s="171">
        <f>Sodium!E45</f>
        <v>0</v>
      </c>
      <c r="F169" s="164">
        <f>Sodium!F45</f>
        <v>0</v>
      </c>
      <c r="G169" s="170">
        <f>Sodium!G45</f>
        <v>0</v>
      </c>
      <c r="H169" s="169">
        <f>Sodium!H45</f>
        <v>0</v>
      </c>
      <c r="I169" s="266">
        <f>Sodium!I45</f>
        <v>0</v>
      </c>
      <c r="J169" s="267">
        <f>Sodium!J45</f>
        <v>0</v>
      </c>
      <c r="K169" s="164">
        <f>Sodium!K45</f>
        <v>0</v>
      </c>
      <c r="L169" s="168">
        <f>Sodium!L45</f>
        <v>0</v>
      </c>
      <c r="M169" s="167">
        <f>Sodium!M45</f>
        <v>0</v>
      </c>
      <c r="N169" s="164">
        <f>Sodium!N45</f>
        <v>0</v>
      </c>
      <c r="O169" s="166">
        <f>Sodium!O45</f>
        <v>0</v>
      </c>
      <c r="P169" s="165">
        <f>Sodium!P45</f>
        <v>0</v>
      </c>
      <c r="Q169" s="164">
        <f>Sodium!Q45</f>
        <v>0</v>
      </c>
    </row>
    <row r="170" spans="2:17" s="65" customFormat="1" ht="15" thickBot="1">
      <c r="B170" s="575"/>
      <c r="C170" s="327" t="s">
        <v>110</v>
      </c>
      <c r="D170" s="163">
        <f>Sodium!D46</f>
        <v>0</v>
      </c>
      <c r="E170" s="162">
        <f>Sodium!E46</f>
        <v>0</v>
      </c>
      <c r="F170" s="155">
        <f>Sodium!F46</f>
        <v>0</v>
      </c>
      <c r="G170" s="161">
        <f>Sodium!G46</f>
        <v>0</v>
      </c>
      <c r="H170" s="160">
        <f>Sodium!H46</f>
        <v>0</v>
      </c>
      <c r="I170" s="270">
        <f>Sodium!I46</f>
        <v>0</v>
      </c>
      <c r="J170" s="271">
        <f>Sodium!J46</f>
        <v>0</v>
      </c>
      <c r="K170" s="155">
        <f>Sodium!K46</f>
        <v>0</v>
      </c>
      <c r="L170" s="159">
        <f>Sodium!L46</f>
        <v>0</v>
      </c>
      <c r="M170" s="158">
        <f>Sodium!M46</f>
        <v>0</v>
      </c>
      <c r="N170" s="155">
        <f>Sodium!N46</f>
        <v>0</v>
      </c>
      <c r="O170" s="157">
        <f>Sodium!O46</f>
        <v>0</v>
      </c>
      <c r="P170" s="156">
        <f>Sodium!P46</f>
        <v>0</v>
      </c>
      <c r="Q170" s="155">
        <f>Sodium!Q46</f>
        <v>0</v>
      </c>
    </row>
    <row r="171" spans="2:17" s="65" customFormat="1">
      <c r="B171" s="583"/>
      <c r="C171" s="315" t="s">
        <v>107</v>
      </c>
      <c r="D171" s="316">
        <f>'Flavor Groups'!D123</f>
        <v>0</v>
      </c>
      <c r="E171" s="317">
        <f>'Flavor Groups'!E123</f>
        <v>0</v>
      </c>
      <c r="F171" s="318">
        <f>'Flavor Groups'!F123</f>
        <v>0</v>
      </c>
      <c r="G171" s="319">
        <f>'Flavor Groups'!G123</f>
        <v>0</v>
      </c>
      <c r="H171" s="320">
        <f>'Flavor Groups'!H123</f>
        <v>0</v>
      </c>
      <c r="I171" s="321">
        <f>'Flavor Groups'!I123</f>
        <v>0</v>
      </c>
      <c r="J171" s="322">
        <f>'Flavor Groups'!J123</f>
        <v>0</v>
      </c>
      <c r="K171" s="318">
        <f>'Flavor Groups'!K123</f>
        <v>0</v>
      </c>
      <c r="L171" s="323">
        <f>'Flavor Groups'!L123</f>
        <v>0</v>
      </c>
      <c r="M171" s="324">
        <f>'Flavor Groups'!M123</f>
        <v>0</v>
      </c>
      <c r="N171" s="318">
        <f>'Flavor Groups'!N123</f>
        <v>0</v>
      </c>
      <c r="O171" s="325">
        <f>'Flavor Groups'!O123</f>
        <v>0</v>
      </c>
      <c r="P171" s="326">
        <f>'Flavor Groups'!P123</f>
        <v>0</v>
      </c>
      <c r="Q171" s="318">
        <f>'Flavor Groups'!Q123</f>
        <v>0</v>
      </c>
    </row>
    <row r="172" spans="2:17" s="65" customFormat="1">
      <c r="B172" s="583"/>
      <c r="C172" s="233" t="s">
        <v>106</v>
      </c>
      <c r="D172" s="150">
        <f>'Flavor Groups'!D124</f>
        <v>0</v>
      </c>
      <c r="E172" s="130">
        <f>'Flavor Groups'!E124</f>
        <v>0</v>
      </c>
      <c r="F172" s="128">
        <f>'Flavor Groups'!F124</f>
        <v>0</v>
      </c>
      <c r="G172" s="191">
        <f>'Flavor Groups'!G124</f>
        <v>0</v>
      </c>
      <c r="H172" s="129">
        <f>'Flavor Groups'!H124</f>
        <v>0</v>
      </c>
      <c r="I172" s="248">
        <f>'Flavor Groups'!I124</f>
        <v>0</v>
      </c>
      <c r="J172" s="249">
        <f>'Flavor Groups'!J124</f>
        <v>0</v>
      </c>
      <c r="K172" s="128">
        <f>'Flavor Groups'!K124</f>
        <v>0</v>
      </c>
      <c r="L172" s="190">
        <f>'Flavor Groups'!L124</f>
        <v>0</v>
      </c>
      <c r="M172" s="189">
        <f>'Flavor Groups'!M124</f>
        <v>0</v>
      </c>
      <c r="N172" s="128">
        <f>'Flavor Groups'!N124</f>
        <v>0</v>
      </c>
      <c r="O172" s="188">
        <f>'Flavor Groups'!O124</f>
        <v>0</v>
      </c>
      <c r="P172" s="187">
        <f>'Flavor Groups'!P124</f>
        <v>0</v>
      </c>
      <c r="Q172" s="128">
        <f>'Flavor Groups'!Q124</f>
        <v>0</v>
      </c>
    </row>
    <row r="173" spans="2:17" s="65" customFormat="1">
      <c r="B173" s="583"/>
      <c r="C173" s="233" t="s">
        <v>105</v>
      </c>
      <c r="D173" s="150">
        <f>'Flavor Groups'!D125</f>
        <v>0</v>
      </c>
      <c r="E173" s="130">
        <f>'Flavor Groups'!E125</f>
        <v>0</v>
      </c>
      <c r="F173" s="128">
        <f>'Flavor Groups'!F125</f>
        <v>0</v>
      </c>
      <c r="G173" s="191">
        <f>'Flavor Groups'!G125</f>
        <v>0</v>
      </c>
      <c r="H173" s="129">
        <f>'Flavor Groups'!H125</f>
        <v>0</v>
      </c>
      <c r="I173" s="248">
        <f>'Flavor Groups'!I125</f>
        <v>0</v>
      </c>
      <c r="J173" s="249">
        <f>'Flavor Groups'!J125</f>
        <v>0</v>
      </c>
      <c r="K173" s="128">
        <f>'Flavor Groups'!K125</f>
        <v>0</v>
      </c>
      <c r="L173" s="190">
        <f>'Flavor Groups'!L125</f>
        <v>0</v>
      </c>
      <c r="M173" s="189">
        <f>'Flavor Groups'!M125</f>
        <v>0</v>
      </c>
      <c r="N173" s="128">
        <f>'Flavor Groups'!N125</f>
        <v>0</v>
      </c>
      <c r="O173" s="188">
        <f>'Flavor Groups'!O125</f>
        <v>0</v>
      </c>
      <c r="P173" s="187">
        <f>'Flavor Groups'!P125</f>
        <v>0</v>
      </c>
      <c r="Q173" s="128">
        <f>'Flavor Groups'!Q125</f>
        <v>0</v>
      </c>
    </row>
    <row r="174" spans="2:17" s="65" customFormat="1">
      <c r="B174" s="583"/>
      <c r="C174" s="233" t="s">
        <v>104</v>
      </c>
      <c r="D174" s="150">
        <f>'Flavor Groups'!D126</f>
        <v>0</v>
      </c>
      <c r="E174" s="130">
        <f>'Flavor Groups'!E126</f>
        <v>0</v>
      </c>
      <c r="F174" s="128">
        <f>'Flavor Groups'!F126</f>
        <v>0</v>
      </c>
      <c r="G174" s="191">
        <f>'Flavor Groups'!G126</f>
        <v>0</v>
      </c>
      <c r="H174" s="129">
        <f>'Flavor Groups'!H126</f>
        <v>0</v>
      </c>
      <c r="I174" s="248">
        <f>'Flavor Groups'!I126</f>
        <v>0</v>
      </c>
      <c r="J174" s="249">
        <f>'Flavor Groups'!J126</f>
        <v>0</v>
      </c>
      <c r="K174" s="128">
        <f>'Flavor Groups'!K126</f>
        <v>0</v>
      </c>
      <c r="L174" s="190">
        <f>'Flavor Groups'!L126</f>
        <v>0</v>
      </c>
      <c r="M174" s="189">
        <f>'Flavor Groups'!M126</f>
        <v>0</v>
      </c>
      <c r="N174" s="128">
        <f>'Flavor Groups'!N126</f>
        <v>0</v>
      </c>
      <c r="O174" s="188">
        <f>'Flavor Groups'!O126</f>
        <v>0</v>
      </c>
      <c r="P174" s="187">
        <f>'Flavor Groups'!P126</f>
        <v>0</v>
      </c>
      <c r="Q174" s="128">
        <f>'Flavor Groups'!Q126</f>
        <v>0</v>
      </c>
    </row>
    <row r="175" spans="2:17" s="65" customFormat="1">
      <c r="B175" s="583"/>
      <c r="C175" s="233" t="s">
        <v>103</v>
      </c>
      <c r="D175" s="150">
        <f>'Flavor Groups'!D127</f>
        <v>0</v>
      </c>
      <c r="E175" s="130">
        <f>'Flavor Groups'!E127</f>
        <v>0</v>
      </c>
      <c r="F175" s="128">
        <f>'Flavor Groups'!F127</f>
        <v>0</v>
      </c>
      <c r="G175" s="191">
        <f>'Flavor Groups'!G127</f>
        <v>0</v>
      </c>
      <c r="H175" s="129">
        <f>'Flavor Groups'!H127</f>
        <v>0</v>
      </c>
      <c r="I175" s="248">
        <f>'Flavor Groups'!I127</f>
        <v>0</v>
      </c>
      <c r="J175" s="249">
        <f>'Flavor Groups'!J127</f>
        <v>0</v>
      </c>
      <c r="K175" s="128">
        <f>'Flavor Groups'!K127</f>
        <v>0</v>
      </c>
      <c r="L175" s="190">
        <f>'Flavor Groups'!L127</f>
        <v>0</v>
      </c>
      <c r="M175" s="189">
        <f>'Flavor Groups'!M127</f>
        <v>0</v>
      </c>
      <c r="N175" s="128">
        <f>'Flavor Groups'!N127</f>
        <v>0</v>
      </c>
      <c r="O175" s="188">
        <f>'Flavor Groups'!O127</f>
        <v>0</v>
      </c>
      <c r="P175" s="187">
        <f>'Flavor Groups'!P127</f>
        <v>0</v>
      </c>
      <c r="Q175" s="128">
        <f>'Flavor Groups'!Q127</f>
        <v>0</v>
      </c>
    </row>
    <row r="176" spans="2:17" s="65" customFormat="1">
      <c r="B176" s="583"/>
      <c r="C176" s="233" t="s">
        <v>102</v>
      </c>
      <c r="D176" s="150">
        <f>'Flavor Groups'!D128</f>
        <v>0</v>
      </c>
      <c r="E176" s="130">
        <f>'Flavor Groups'!E128</f>
        <v>0</v>
      </c>
      <c r="F176" s="128">
        <f>'Flavor Groups'!F128</f>
        <v>0</v>
      </c>
      <c r="G176" s="191">
        <f>'Flavor Groups'!G128</f>
        <v>0</v>
      </c>
      <c r="H176" s="129">
        <f>'Flavor Groups'!H128</f>
        <v>0</v>
      </c>
      <c r="I176" s="248">
        <f>'Flavor Groups'!I128</f>
        <v>0</v>
      </c>
      <c r="J176" s="249">
        <f>'Flavor Groups'!J128</f>
        <v>0</v>
      </c>
      <c r="K176" s="128">
        <f>'Flavor Groups'!K128</f>
        <v>0</v>
      </c>
      <c r="L176" s="190">
        <f>'Flavor Groups'!L128</f>
        <v>0</v>
      </c>
      <c r="M176" s="189">
        <f>'Flavor Groups'!M128</f>
        <v>0</v>
      </c>
      <c r="N176" s="128">
        <f>'Flavor Groups'!N128</f>
        <v>0</v>
      </c>
      <c r="O176" s="188">
        <f>'Flavor Groups'!O128</f>
        <v>0</v>
      </c>
      <c r="P176" s="187">
        <f>'Flavor Groups'!P128</f>
        <v>0</v>
      </c>
      <c r="Q176" s="128">
        <f>'Flavor Groups'!Q128</f>
        <v>0</v>
      </c>
    </row>
    <row r="177" spans="2:17" s="65" customFormat="1">
      <c r="B177" s="583"/>
      <c r="C177" s="233" t="s">
        <v>101</v>
      </c>
      <c r="D177" s="150">
        <f>'Flavor Groups'!D129</f>
        <v>0</v>
      </c>
      <c r="E177" s="130">
        <f>'Flavor Groups'!E129</f>
        <v>0</v>
      </c>
      <c r="F177" s="128">
        <f>'Flavor Groups'!F129</f>
        <v>0</v>
      </c>
      <c r="G177" s="191">
        <f>'Flavor Groups'!G129</f>
        <v>0</v>
      </c>
      <c r="H177" s="129">
        <f>'Flavor Groups'!H129</f>
        <v>0</v>
      </c>
      <c r="I177" s="248">
        <f>'Flavor Groups'!I129</f>
        <v>0</v>
      </c>
      <c r="J177" s="249">
        <f>'Flavor Groups'!J129</f>
        <v>0</v>
      </c>
      <c r="K177" s="128">
        <f>'Flavor Groups'!K129</f>
        <v>0</v>
      </c>
      <c r="L177" s="190">
        <f>'Flavor Groups'!L129</f>
        <v>0</v>
      </c>
      <c r="M177" s="189">
        <f>'Flavor Groups'!M129</f>
        <v>0</v>
      </c>
      <c r="N177" s="128">
        <f>'Flavor Groups'!N129</f>
        <v>0</v>
      </c>
      <c r="O177" s="188">
        <f>'Flavor Groups'!O129</f>
        <v>0</v>
      </c>
      <c r="P177" s="187">
        <f>'Flavor Groups'!P129</f>
        <v>0</v>
      </c>
      <c r="Q177" s="128">
        <f>'Flavor Groups'!Q129</f>
        <v>0</v>
      </c>
    </row>
    <row r="178" spans="2:17" s="65" customFormat="1">
      <c r="B178" s="583"/>
      <c r="C178" s="233" t="s">
        <v>100</v>
      </c>
      <c r="D178" s="150">
        <f>'Flavor Groups'!D130</f>
        <v>0</v>
      </c>
      <c r="E178" s="130">
        <f>'Flavor Groups'!E130</f>
        <v>0</v>
      </c>
      <c r="F178" s="128">
        <f>'Flavor Groups'!F130</f>
        <v>0</v>
      </c>
      <c r="G178" s="191">
        <f>'Flavor Groups'!G130</f>
        <v>0</v>
      </c>
      <c r="H178" s="129">
        <f>'Flavor Groups'!H130</f>
        <v>0</v>
      </c>
      <c r="I178" s="248">
        <f>'Flavor Groups'!I130</f>
        <v>0</v>
      </c>
      <c r="J178" s="249">
        <f>'Flavor Groups'!J130</f>
        <v>0</v>
      </c>
      <c r="K178" s="128">
        <f>'Flavor Groups'!K130</f>
        <v>0</v>
      </c>
      <c r="L178" s="190">
        <f>'Flavor Groups'!L130</f>
        <v>0</v>
      </c>
      <c r="M178" s="189">
        <f>'Flavor Groups'!M130</f>
        <v>0</v>
      </c>
      <c r="N178" s="128">
        <f>'Flavor Groups'!N130</f>
        <v>0</v>
      </c>
      <c r="O178" s="188">
        <f>'Flavor Groups'!O130</f>
        <v>0</v>
      </c>
      <c r="P178" s="187">
        <f>'Flavor Groups'!P130</f>
        <v>0</v>
      </c>
      <c r="Q178" s="128">
        <f>'Flavor Groups'!Q130</f>
        <v>0</v>
      </c>
    </row>
    <row r="179" spans="2:17" s="65" customFormat="1">
      <c r="B179" s="583"/>
      <c r="C179" s="233" t="s">
        <v>99</v>
      </c>
      <c r="D179" s="150">
        <f>'Flavor Groups'!D131</f>
        <v>0</v>
      </c>
      <c r="E179" s="130">
        <f>'Flavor Groups'!E131</f>
        <v>0</v>
      </c>
      <c r="F179" s="128">
        <f>'Flavor Groups'!F131</f>
        <v>0</v>
      </c>
      <c r="G179" s="191">
        <f>'Flavor Groups'!G131</f>
        <v>0</v>
      </c>
      <c r="H179" s="129">
        <f>'Flavor Groups'!H131</f>
        <v>0</v>
      </c>
      <c r="I179" s="248">
        <f>'Flavor Groups'!I131</f>
        <v>0</v>
      </c>
      <c r="J179" s="249">
        <f>'Flavor Groups'!J131</f>
        <v>0</v>
      </c>
      <c r="K179" s="128">
        <f>'Flavor Groups'!K131</f>
        <v>0</v>
      </c>
      <c r="L179" s="190">
        <f>'Flavor Groups'!L131</f>
        <v>0</v>
      </c>
      <c r="M179" s="189">
        <f>'Flavor Groups'!M131</f>
        <v>0</v>
      </c>
      <c r="N179" s="128">
        <f>'Flavor Groups'!N131</f>
        <v>0</v>
      </c>
      <c r="O179" s="188">
        <f>'Flavor Groups'!O131</f>
        <v>0</v>
      </c>
      <c r="P179" s="187">
        <f>'Flavor Groups'!P131</f>
        <v>0</v>
      </c>
      <c r="Q179" s="128">
        <f>'Flavor Groups'!Q131</f>
        <v>0</v>
      </c>
    </row>
    <row r="180" spans="2:17" s="65" customFormat="1">
      <c r="B180" s="583"/>
      <c r="C180" s="233" t="s">
        <v>98</v>
      </c>
      <c r="D180" s="150">
        <f>'Flavor Groups'!D132</f>
        <v>0</v>
      </c>
      <c r="E180" s="130">
        <f>'Flavor Groups'!E132</f>
        <v>0</v>
      </c>
      <c r="F180" s="128">
        <f>'Flavor Groups'!F132</f>
        <v>0</v>
      </c>
      <c r="G180" s="191">
        <f>'Flavor Groups'!G132</f>
        <v>0</v>
      </c>
      <c r="H180" s="129">
        <f>'Flavor Groups'!H132</f>
        <v>0</v>
      </c>
      <c r="I180" s="248">
        <f>'Flavor Groups'!I132</f>
        <v>0</v>
      </c>
      <c r="J180" s="249">
        <f>'Flavor Groups'!J132</f>
        <v>0</v>
      </c>
      <c r="K180" s="128">
        <f>'Flavor Groups'!K132</f>
        <v>0</v>
      </c>
      <c r="L180" s="190">
        <f>'Flavor Groups'!L132</f>
        <v>0</v>
      </c>
      <c r="M180" s="189">
        <f>'Flavor Groups'!M132</f>
        <v>0</v>
      </c>
      <c r="N180" s="128">
        <f>'Flavor Groups'!N132</f>
        <v>0</v>
      </c>
      <c r="O180" s="188">
        <f>'Flavor Groups'!O132</f>
        <v>0</v>
      </c>
      <c r="P180" s="187">
        <f>'Flavor Groups'!P132</f>
        <v>0</v>
      </c>
      <c r="Q180" s="128">
        <f>'Flavor Groups'!Q132</f>
        <v>0</v>
      </c>
    </row>
    <row r="181" spans="2:17" s="65" customFormat="1">
      <c r="B181" s="583"/>
      <c r="C181" s="233" t="s">
        <v>97</v>
      </c>
      <c r="D181" s="150">
        <f>'Flavor Groups'!D133</f>
        <v>0</v>
      </c>
      <c r="E181" s="130">
        <f>'Flavor Groups'!E133</f>
        <v>0</v>
      </c>
      <c r="F181" s="128">
        <f>'Flavor Groups'!F133</f>
        <v>0</v>
      </c>
      <c r="G181" s="191">
        <f>'Flavor Groups'!G133</f>
        <v>0</v>
      </c>
      <c r="H181" s="129">
        <f>'Flavor Groups'!H133</f>
        <v>0</v>
      </c>
      <c r="I181" s="248">
        <f>'Flavor Groups'!I133</f>
        <v>0</v>
      </c>
      <c r="J181" s="249">
        <f>'Flavor Groups'!J133</f>
        <v>0</v>
      </c>
      <c r="K181" s="128">
        <f>'Flavor Groups'!K133</f>
        <v>0</v>
      </c>
      <c r="L181" s="190">
        <f>'Flavor Groups'!L133</f>
        <v>0</v>
      </c>
      <c r="M181" s="189">
        <f>'Flavor Groups'!M133</f>
        <v>0</v>
      </c>
      <c r="N181" s="128">
        <f>'Flavor Groups'!N133</f>
        <v>0</v>
      </c>
      <c r="O181" s="188">
        <f>'Flavor Groups'!O133</f>
        <v>0</v>
      </c>
      <c r="P181" s="187">
        <f>'Flavor Groups'!P133</f>
        <v>0</v>
      </c>
      <c r="Q181" s="128">
        <f>'Flavor Groups'!Q133</f>
        <v>0</v>
      </c>
    </row>
    <row r="182" spans="2:17" s="65" customFormat="1" ht="15" thickBot="1">
      <c r="B182" s="584"/>
      <c r="C182" s="232" t="s">
        <v>96</v>
      </c>
      <c r="D182" s="149">
        <f>'Flavor Groups'!D134</f>
        <v>0</v>
      </c>
      <c r="E182" s="127">
        <f>'Flavor Groups'!E134</f>
        <v>0</v>
      </c>
      <c r="F182" s="125">
        <f>'Flavor Groups'!F134</f>
        <v>0</v>
      </c>
      <c r="G182" s="186">
        <f>'Flavor Groups'!G134</f>
        <v>0</v>
      </c>
      <c r="H182" s="126">
        <f>'Flavor Groups'!H134</f>
        <v>0</v>
      </c>
      <c r="I182" s="250">
        <f>'Flavor Groups'!I134</f>
        <v>0</v>
      </c>
      <c r="J182" s="251">
        <f>'Flavor Groups'!J134</f>
        <v>0</v>
      </c>
      <c r="K182" s="125">
        <f>'Flavor Groups'!K134</f>
        <v>0</v>
      </c>
      <c r="L182" s="185">
        <f>'Flavor Groups'!L134</f>
        <v>0</v>
      </c>
      <c r="M182" s="184">
        <f>'Flavor Groups'!M134</f>
        <v>0</v>
      </c>
      <c r="N182" s="125">
        <f>'Flavor Groups'!N134</f>
        <v>0</v>
      </c>
      <c r="O182" s="183">
        <f>'Flavor Groups'!O134</f>
        <v>0</v>
      </c>
      <c r="P182" s="182">
        <f>'Flavor Groups'!P134</f>
        <v>0</v>
      </c>
      <c r="Q182" s="125">
        <f>'Flavor Groups'!Q134</f>
        <v>0</v>
      </c>
    </row>
    <row r="183" spans="2:17" s="65" customFormat="1">
      <c r="B183" s="576" t="s">
        <v>95</v>
      </c>
      <c r="C183" s="135" t="s">
        <v>94</v>
      </c>
      <c r="D183" s="181">
        <f>'Cheddar Sharpness'!D53</f>
        <v>0</v>
      </c>
      <c r="E183" s="180">
        <f>'Cheddar Sharpness'!E53</f>
        <v>0</v>
      </c>
      <c r="F183" s="173">
        <f>'Cheddar Sharpness'!F53</f>
        <v>0</v>
      </c>
      <c r="G183" s="179">
        <f>'Cheddar Sharpness'!G53</f>
        <v>0</v>
      </c>
      <c r="H183" s="178">
        <f>'Cheddar Sharpness'!H53</f>
        <v>0</v>
      </c>
      <c r="I183" s="264">
        <f>'Cheddar Sharpness'!I53</f>
        <v>0</v>
      </c>
      <c r="J183" s="265">
        <f>'Cheddar Sharpness'!J53</f>
        <v>0</v>
      </c>
      <c r="K183" s="173">
        <f>'Cheddar Sharpness'!K53</f>
        <v>0</v>
      </c>
      <c r="L183" s="177">
        <f>'Cheddar Sharpness'!L53</f>
        <v>0</v>
      </c>
      <c r="M183" s="176">
        <f>'Cheddar Sharpness'!M53</f>
        <v>0</v>
      </c>
      <c r="N183" s="173">
        <f>'Cheddar Sharpness'!N53</f>
        <v>0</v>
      </c>
      <c r="O183" s="175">
        <f>'Cheddar Sharpness'!O53</f>
        <v>0</v>
      </c>
      <c r="P183" s="174">
        <f>'Cheddar Sharpness'!P53</f>
        <v>0</v>
      </c>
      <c r="Q183" s="173">
        <f>'Cheddar Sharpness'!Q53</f>
        <v>0</v>
      </c>
    </row>
    <row r="184" spans="2:17" s="65" customFormat="1">
      <c r="B184" s="577"/>
      <c r="C184" s="120" t="s">
        <v>93</v>
      </c>
      <c r="D184" s="172">
        <f>'Cheddar Sharpness'!D54</f>
        <v>0</v>
      </c>
      <c r="E184" s="171">
        <f>'Cheddar Sharpness'!E54</f>
        <v>0</v>
      </c>
      <c r="F184" s="164">
        <f>'Cheddar Sharpness'!F54</f>
        <v>0</v>
      </c>
      <c r="G184" s="170">
        <f>'Cheddar Sharpness'!G54</f>
        <v>0</v>
      </c>
      <c r="H184" s="169">
        <f>'Cheddar Sharpness'!H54</f>
        <v>0</v>
      </c>
      <c r="I184" s="266">
        <f>'Cheddar Sharpness'!I54</f>
        <v>0</v>
      </c>
      <c r="J184" s="267">
        <f>'Cheddar Sharpness'!J54</f>
        <v>0</v>
      </c>
      <c r="K184" s="164">
        <f>'Cheddar Sharpness'!K54</f>
        <v>0</v>
      </c>
      <c r="L184" s="168">
        <f>'Cheddar Sharpness'!L54</f>
        <v>0</v>
      </c>
      <c r="M184" s="167">
        <f>'Cheddar Sharpness'!M54</f>
        <v>0</v>
      </c>
      <c r="N184" s="164">
        <f>'Cheddar Sharpness'!N54</f>
        <v>0</v>
      </c>
      <c r="O184" s="166">
        <f>'Cheddar Sharpness'!O54</f>
        <v>0</v>
      </c>
      <c r="P184" s="165">
        <f>'Cheddar Sharpness'!P54</f>
        <v>0</v>
      </c>
      <c r="Q184" s="164">
        <f>'Cheddar Sharpness'!Q54</f>
        <v>0</v>
      </c>
    </row>
    <row r="185" spans="2:17" s="65" customFormat="1">
      <c r="B185" s="577"/>
      <c r="C185" s="120" t="s">
        <v>92</v>
      </c>
      <c r="D185" s="172">
        <f>'Cheddar Sharpness'!D55</f>
        <v>0</v>
      </c>
      <c r="E185" s="171">
        <f>'Cheddar Sharpness'!E55</f>
        <v>0</v>
      </c>
      <c r="F185" s="164">
        <f>'Cheddar Sharpness'!F55</f>
        <v>0</v>
      </c>
      <c r="G185" s="170">
        <f>'Cheddar Sharpness'!G55</f>
        <v>0</v>
      </c>
      <c r="H185" s="169">
        <f>'Cheddar Sharpness'!H55</f>
        <v>0</v>
      </c>
      <c r="I185" s="266">
        <f>'Cheddar Sharpness'!I55</f>
        <v>0</v>
      </c>
      <c r="J185" s="267">
        <f>'Cheddar Sharpness'!J55</f>
        <v>0</v>
      </c>
      <c r="K185" s="164">
        <f>'Cheddar Sharpness'!K55</f>
        <v>0</v>
      </c>
      <c r="L185" s="168">
        <f>'Cheddar Sharpness'!L55</f>
        <v>0</v>
      </c>
      <c r="M185" s="167">
        <f>'Cheddar Sharpness'!M55</f>
        <v>0</v>
      </c>
      <c r="N185" s="164">
        <f>'Cheddar Sharpness'!N55</f>
        <v>0</v>
      </c>
      <c r="O185" s="166">
        <f>'Cheddar Sharpness'!O55</f>
        <v>0</v>
      </c>
      <c r="P185" s="165">
        <f>'Cheddar Sharpness'!P55</f>
        <v>0</v>
      </c>
      <c r="Q185" s="164">
        <f>'Cheddar Sharpness'!Q55</f>
        <v>0</v>
      </c>
    </row>
    <row r="186" spans="2:17" s="65" customFormat="1">
      <c r="B186" s="577"/>
      <c r="C186" s="120" t="s">
        <v>91</v>
      </c>
      <c r="D186" s="172">
        <f>'Cheddar Sharpness'!D56</f>
        <v>0</v>
      </c>
      <c r="E186" s="171">
        <f>'Cheddar Sharpness'!E56</f>
        <v>0</v>
      </c>
      <c r="F186" s="164">
        <f>'Cheddar Sharpness'!F56</f>
        <v>0</v>
      </c>
      <c r="G186" s="170">
        <f>'Cheddar Sharpness'!G56</f>
        <v>0</v>
      </c>
      <c r="H186" s="169">
        <f>'Cheddar Sharpness'!H56</f>
        <v>0</v>
      </c>
      <c r="I186" s="266">
        <f>'Cheddar Sharpness'!I56</f>
        <v>0</v>
      </c>
      <c r="J186" s="267">
        <f>'Cheddar Sharpness'!J56</f>
        <v>0</v>
      </c>
      <c r="K186" s="164">
        <f>'Cheddar Sharpness'!K56</f>
        <v>0</v>
      </c>
      <c r="L186" s="168">
        <f>'Cheddar Sharpness'!L56</f>
        <v>0</v>
      </c>
      <c r="M186" s="167">
        <f>'Cheddar Sharpness'!M56</f>
        <v>0</v>
      </c>
      <c r="N186" s="164">
        <f>'Cheddar Sharpness'!N56</f>
        <v>0</v>
      </c>
      <c r="O186" s="166">
        <f>'Cheddar Sharpness'!O56</f>
        <v>0</v>
      </c>
      <c r="P186" s="165">
        <f>'Cheddar Sharpness'!P56</f>
        <v>0</v>
      </c>
      <c r="Q186" s="164">
        <f>'Cheddar Sharpness'!Q56</f>
        <v>0</v>
      </c>
    </row>
    <row r="187" spans="2:17" s="65" customFormat="1" ht="15" thickBot="1">
      <c r="B187" s="578"/>
      <c r="C187" s="119" t="s">
        <v>90</v>
      </c>
      <c r="D187" s="163">
        <f>'Cheddar Sharpness'!D57</f>
        <v>0</v>
      </c>
      <c r="E187" s="162">
        <f>'Cheddar Sharpness'!E57</f>
        <v>0</v>
      </c>
      <c r="F187" s="155">
        <f>'Cheddar Sharpness'!F57</f>
        <v>0</v>
      </c>
      <c r="G187" s="161">
        <f>'Cheddar Sharpness'!G57</f>
        <v>0</v>
      </c>
      <c r="H187" s="160">
        <f>'Cheddar Sharpness'!H57</f>
        <v>0</v>
      </c>
      <c r="I187" s="270">
        <f>'Cheddar Sharpness'!I57</f>
        <v>0</v>
      </c>
      <c r="J187" s="271">
        <f>'Cheddar Sharpness'!J57</f>
        <v>0</v>
      </c>
      <c r="K187" s="155">
        <f>'Cheddar Sharpness'!K57</f>
        <v>0</v>
      </c>
      <c r="L187" s="159">
        <f>'Cheddar Sharpness'!L57</f>
        <v>0</v>
      </c>
      <c r="M187" s="158">
        <f>'Cheddar Sharpness'!M57</f>
        <v>0</v>
      </c>
      <c r="N187" s="155">
        <f>'Cheddar Sharpness'!N57</f>
        <v>0</v>
      </c>
      <c r="O187" s="157">
        <f>'Cheddar Sharpness'!O57</f>
        <v>0</v>
      </c>
      <c r="P187" s="156">
        <f>'Cheddar Sharpness'!P57</f>
        <v>0</v>
      </c>
      <c r="Q187" s="155">
        <f>'Cheddar Sharpness'!Q57</f>
        <v>0</v>
      </c>
    </row>
    <row r="188" spans="2:17" s="65" customFormat="1">
      <c r="B188" s="579" t="s">
        <v>63</v>
      </c>
      <c r="C188" s="402" t="s">
        <v>287</v>
      </c>
      <c r="D188" s="348">
        <f>Size!D63</f>
        <v>13614351.391797099</v>
      </c>
      <c r="E188" s="349">
        <f>Size!E63</f>
        <v>11158331.640286824</v>
      </c>
      <c r="F188" s="352">
        <f>Size!F63</f>
        <v>4.5432581042661617</v>
      </c>
      <c r="G188" s="364">
        <f>Size!G63</f>
        <v>51.343678011499954</v>
      </c>
      <c r="H188" s="365">
        <f>Size!H63</f>
        <v>36.292387193866865</v>
      </c>
      <c r="I188" s="363">
        <f>Size!I63</f>
        <v>15.796219380488614</v>
      </c>
      <c r="J188" s="350">
        <f>Size!J63</f>
        <v>-1.7260469490934387</v>
      </c>
      <c r="K188" s="352">
        <f>Size!K63</f>
        <v>-9.8505919076200293E-2</v>
      </c>
      <c r="L188" s="368">
        <f>Size!L63</f>
        <v>215055281.30788746</v>
      </c>
      <c r="M188" s="371">
        <f>Size!M63</f>
        <v>172020249.1112105</v>
      </c>
      <c r="N188" s="352">
        <f>Size!N63</f>
        <v>3.9972143700288281</v>
      </c>
      <c r="O188" s="360">
        <f>Size!O63</f>
        <v>86248287.878952742</v>
      </c>
      <c r="P188" s="351">
        <f>Size!P63</f>
        <v>64672229.940605402</v>
      </c>
      <c r="Q188" s="352">
        <f>Size!Q63</f>
        <v>2.9974071318033872</v>
      </c>
    </row>
    <row r="189" spans="2:17" s="65" customFormat="1">
      <c r="B189" s="580"/>
      <c r="C189" s="402" t="s">
        <v>288</v>
      </c>
      <c r="D189" s="172">
        <f>Size!D64</f>
        <v>1115026.1104222885</v>
      </c>
      <c r="E189" s="397">
        <f>Size!E64</f>
        <v>223977.52883613133</v>
      </c>
      <c r="F189" s="356">
        <f>Size!F64</f>
        <v>0.25136399233970891</v>
      </c>
      <c r="G189" s="344">
        <f>Size!G64</f>
        <v>4.2050877005004503</v>
      </c>
      <c r="H189" s="366">
        <f>Size!H64</f>
        <v>-1.2555488948875357</v>
      </c>
      <c r="I189" s="346">
        <f>Size!I64</f>
        <v>12.847899877841654</v>
      </c>
      <c r="J189" s="398">
        <f>Size!J64</f>
        <v>-0.69820418530432349</v>
      </c>
      <c r="K189" s="356">
        <f>Size!K64</f>
        <v>-5.1542803897681781E-2</v>
      </c>
      <c r="L189" s="369">
        <f>Size!L64</f>
        <v>14325743.827884775</v>
      </c>
      <c r="M189" s="399">
        <f>Size!M64</f>
        <v>2255507.0164000709</v>
      </c>
      <c r="N189" s="356">
        <f>Size!N64</f>
        <v>0.18686518347792311</v>
      </c>
      <c r="O189" s="400">
        <f>Size!O64</f>
        <v>3456464.3453803477</v>
      </c>
      <c r="P189" s="401">
        <f>Size!P64</f>
        <v>731563.3981281179</v>
      </c>
      <c r="Q189" s="356">
        <f>Size!Q64</f>
        <v>0.26847339124962361</v>
      </c>
    </row>
    <row r="190" spans="2:17" s="65" customFormat="1">
      <c r="B190" s="580"/>
      <c r="C190" s="114" t="s">
        <v>89</v>
      </c>
      <c r="D190" s="172">
        <f>Size!D65</f>
        <v>4059872.0417881934</v>
      </c>
      <c r="E190" s="353">
        <f>Size!E65</f>
        <v>-370226.48815862741</v>
      </c>
      <c r="F190" s="356">
        <f>Size!F65</f>
        <v>-8.3570711950524415E-2</v>
      </c>
      <c r="G190" s="344">
        <f>Size!G65</f>
        <v>15.310958038519423</v>
      </c>
      <c r="H190" s="366">
        <f>Size!H65</f>
        <v>-11.83813198162224</v>
      </c>
      <c r="I190" s="346">
        <f>Size!I65</f>
        <v>9.4440594849719322</v>
      </c>
      <c r="J190" s="354">
        <f>Size!J65</f>
        <v>0.26097959159715423</v>
      </c>
      <c r="K190" s="356">
        <f>Size!K65</f>
        <v>2.8419614620301896E-2</v>
      </c>
      <c r="L190" s="369">
        <f>Size!L65</f>
        <v>38341673.064022154</v>
      </c>
      <c r="M190" s="372">
        <f>Size!M65</f>
        <v>-2340275.6720016599</v>
      </c>
      <c r="N190" s="356">
        <f>Size!N65</f>
        <v>-5.7526144757400692E-2</v>
      </c>
      <c r="O190" s="361">
        <f>Size!O65</f>
        <v>7955341.6323735937</v>
      </c>
      <c r="P190" s="355">
        <f>Size!P65</f>
        <v>-708446.10966629162</v>
      </c>
      <c r="Q190" s="356">
        <f>Size!Q65</f>
        <v>-8.1770944852290237E-2</v>
      </c>
    </row>
    <row r="191" spans="2:17" s="65" customFormat="1">
      <c r="B191" s="580"/>
      <c r="C191" s="114" t="s">
        <v>88</v>
      </c>
      <c r="D191" s="172">
        <f>Size!D66</f>
        <v>1798487.7612756609</v>
      </c>
      <c r="E191" s="353">
        <f>Size!E66</f>
        <v>-527536.1956022603</v>
      </c>
      <c r="F191" s="356">
        <f>Size!F66</f>
        <v>-0.22679740423238789</v>
      </c>
      <c r="G191" s="344">
        <f>Size!G66</f>
        <v>6.7826203294707161</v>
      </c>
      <c r="H191" s="366">
        <f>Size!H66</f>
        <v>-7.4720138208543441</v>
      </c>
      <c r="I191" s="346">
        <f>Size!I66</f>
        <v>8.2199345221830225</v>
      </c>
      <c r="J191" s="354">
        <f>Size!J66</f>
        <v>0.16590387633405435</v>
      </c>
      <c r="K191" s="356">
        <f>Size!K66</f>
        <v>2.0598863305736351E-2</v>
      </c>
      <c r="L191" s="369">
        <f>Size!L66</f>
        <v>14783451.636633463</v>
      </c>
      <c r="M191" s="372">
        <f>Size!M66</f>
        <v>-3950416.5950401947</v>
      </c>
      <c r="N191" s="356">
        <f>Size!N66</f>
        <v>-0.21087030965453044</v>
      </c>
      <c r="O191" s="361">
        <f>Size!O66</f>
        <v>2389353.7852211469</v>
      </c>
      <c r="P191" s="355">
        <f>Size!P66</f>
        <v>-701766.18940224871</v>
      </c>
      <c r="Q191" s="356">
        <f>Size!Q66</f>
        <v>-0.2270265130966804</v>
      </c>
    </row>
    <row r="192" spans="2:17" s="65" customFormat="1">
      <c r="B192" s="580"/>
      <c r="C192" s="114" t="s">
        <v>87</v>
      </c>
      <c r="D192" s="172">
        <f>Size!D67</f>
        <v>1240127.5986502944</v>
      </c>
      <c r="E192" s="353">
        <f>Size!E67</f>
        <v>-256475.36337108794</v>
      </c>
      <c r="F192" s="356">
        <f>Size!F67</f>
        <v>-0.1713716796502128</v>
      </c>
      <c r="G192" s="344">
        <f>Size!G67</f>
        <v>4.6768817908313549</v>
      </c>
      <c r="H192" s="366">
        <f>Size!H67</f>
        <v>-4.4947897342299408</v>
      </c>
      <c r="I192" s="346">
        <f>Size!I67</f>
        <v>6.9448701298516502</v>
      </c>
      <c r="J192" s="354">
        <f>Size!J67</f>
        <v>0.43451463721872585</v>
      </c>
      <c r="K192" s="356">
        <f>Size!K67</f>
        <v>6.6742075407467349E-2</v>
      </c>
      <c r="L192" s="369">
        <f>Size!L67</f>
        <v>8612525.1170710847</v>
      </c>
      <c r="M192" s="372">
        <f>Size!M67</f>
        <v>-1130892.1970155258</v>
      </c>
      <c r="N192" s="356">
        <f>Size!N67</f>
        <v>-0.11606730580866437</v>
      </c>
      <c r="O192" s="361">
        <f>Size!O67</f>
        <v>1241117.4430686426</v>
      </c>
      <c r="P192" s="355">
        <f>Size!P67</f>
        <v>-222982.7230458972</v>
      </c>
      <c r="Q192" s="356">
        <f>Size!Q67</f>
        <v>-0.15230018287454575</v>
      </c>
    </row>
    <row r="193" spans="2:17" s="65" customFormat="1" ht="15" thickBot="1">
      <c r="B193" s="581"/>
      <c r="C193" s="109" t="s">
        <v>86</v>
      </c>
      <c r="D193" s="163">
        <f>Size!D68</f>
        <v>333488.72164872289</v>
      </c>
      <c r="E193" s="162">
        <f>Size!E68</f>
        <v>76697.659303146589</v>
      </c>
      <c r="F193" s="359">
        <f>Size!F68</f>
        <v>0.29867729274755989</v>
      </c>
      <c r="G193" s="345">
        <f>Size!G68</f>
        <v>1.2576829444196227</v>
      </c>
      <c r="H193" s="367">
        <f>Size!H68</f>
        <v>-0.31601651640739181</v>
      </c>
      <c r="I193" s="347">
        <f>Size!I68</f>
        <v>4.0946731580999849</v>
      </c>
      <c r="J193" s="357">
        <f>Size!J68</f>
        <v>-0.46811959192506691</v>
      </c>
      <c r="K193" s="359">
        <f>Size!K68</f>
        <v>-0.10259497145087222</v>
      </c>
      <c r="L193" s="370">
        <f>Size!L68</f>
        <v>1365527.317064103</v>
      </c>
      <c r="M193" s="373">
        <f>Size!M68</f>
        <v>193842.91952247638</v>
      </c>
      <c r="N193" s="359">
        <f>Size!N68</f>
        <v>0.16543953297422798</v>
      </c>
      <c r="O193" s="362">
        <f>Size!O68</f>
        <v>144954.72181165218</v>
      </c>
      <c r="P193" s="358">
        <f>Size!P68</f>
        <v>20115.482362747192</v>
      </c>
      <c r="Q193" s="359">
        <f>Size!Q68</f>
        <v>0.16113108708083876</v>
      </c>
    </row>
    <row r="194" spans="2:17" s="65" customFormat="1">
      <c r="B194" s="573" t="s">
        <v>85</v>
      </c>
      <c r="C194" s="135" t="s">
        <v>182</v>
      </c>
      <c r="D194" s="144">
        <f>Variety!D493</f>
        <v>0</v>
      </c>
      <c r="E194" s="143">
        <f>Variety!E493</f>
        <v>0</v>
      </c>
      <c r="F194" s="142">
        <f>Variety!F493</f>
        <v>0</v>
      </c>
      <c r="G194" s="148">
        <f>Variety!G493</f>
        <v>0</v>
      </c>
      <c r="H194" s="147">
        <f>Variety!H493</f>
        <v>0</v>
      </c>
      <c r="I194" s="272">
        <f>Variety!I493</f>
        <v>0</v>
      </c>
      <c r="J194" s="273">
        <f>Variety!J493</f>
        <v>0</v>
      </c>
      <c r="K194" s="142">
        <f>Variety!K493</f>
        <v>0</v>
      </c>
      <c r="L194" s="146">
        <f>Variety!L493</f>
        <v>0</v>
      </c>
      <c r="M194" s="145">
        <f>Variety!M493</f>
        <v>0</v>
      </c>
      <c r="N194" s="142">
        <f>Variety!N493</f>
        <v>0</v>
      </c>
      <c r="O194" s="144">
        <f>Variety!O493</f>
        <v>0</v>
      </c>
      <c r="P194" s="143">
        <f>Variety!P493</f>
        <v>0</v>
      </c>
      <c r="Q194" s="142">
        <f>Variety!Q493</f>
        <v>0</v>
      </c>
    </row>
    <row r="195" spans="2:17" s="65" customFormat="1">
      <c r="B195" s="574"/>
      <c r="C195" s="135" t="s">
        <v>169</v>
      </c>
      <c r="D195" s="139">
        <f>Variety!D494</f>
        <v>0</v>
      </c>
      <c r="E195" s="102">
        <f>Variety!E494</f>
        <v>0</v>
      </c>
      <c r="F195" s="101">
        <f>Variety!F494</f>
        <v>0</v>
      </c>
      <c r="G195" s="141">
        <f>Variety!G494</f>
        <v>0</v>
      </c>
      <c r="H195" s="104">
        <f>Variety!H494</f>
        <v>0</v>
      </c>
      <c r="I195" s="274">
        <f>Variety!I494</f>
        <v>0</v>
      </c>
      <c r="J195" s="275">
        <f>Variety!J494</f>
        <v>0</v>
      </c>
      <c r="K195" s="101">
        <f>Variety!K494</f>
        <v>0</v>
      </c>
      <c r="L195" s="140">
        <f>Variety!L494</f>
        <v>0</v>
      </c>
      <c r="M195" s="103">
        <f>Variety!M494</f>
        <v>0</v>
      </c>
      <c r="N195" s="101">
        <f>Variety!N494</f>
        <v>0</v>
      </c>
      <c r="O195" s="139">
        <f>Variety!O494</f>
        <v>0</v>
      </c>
      <c r="P195" s="102">
        <f>Variety!P494</f>
        <v>0</v>
      </c>
      <c r="Q195" s="101">
        <f>Variety!Q494</f>
        <v>0</v>
      </c>
    </row>
    <row r="196" spans="2:17" s="65" customFormat="1">
      <c r="B196" s="574"/>
      <c r="C196" s="135" t="s">
        <v>164</v>
      </c>
      <c r="D196" s="139">
        <f>Variety!D495</f>
        <v>0</v>
      </c>
      <c r="E196" s="102">
        <f>Variety!E495</f>
        <v>0</v>
      </c>
      <c r="F196" s="101">
        <f>Variety!F495</f>
        <v>0</v>
      </c>
      <c r="G196" s="141">
        <f>Variety!G495</f>
        <v>0</v>
      </c>
      <c r="H196" s="104">
        <f>Variety!H495</f>
        <v>0</v>
      </c>
      <c r="I196" s="274">
        <f>Variety!I495</f>
        <v>0</v>
      </c>
      <c r="J196" s="275">
        <f>Variety!J495</f>
        <v>0</v>
      </c>
      <c r="K196" s="101">
        <f>Variety!K495</f>
        <v>0</v>
      </c>
      <c r="L196" s="140">
        <f>Variety!L495</f>
        <v>0</v>
      </c>
      <c r="M196" s="103">
        <f>Variety!M495</f>
        <v>0</v>
      </c>
      <c r="N196" s="101">
        <f>Variety!N495</f>
        <v>0</v>
      </c>
      <c r="O196" s="139">
        <f>Variety!O495</f>
        <v>0</v>
      </c>
      <c r="P196" s="102">
        <f>Variety!P495</f>
        <v>0</v>
      </c>
      <c r="Q196" s="101">
        <f>Variety!Q495</f>
        <v>0</v>
      </c>
    </row>
    <row r="197" spans="2:17" s="65" customFormat="1">
      <c r="B197" s="574"/>
      <c r="C197" s="135" t="s">
        <v>166</v>
      </c>
      <c r="D197" s="139">
        <f>Variety!D496</f>
        <v>0</v>
      </c>
      <c r="E197" s="102">
        <f>Variety!E496</f>
        <v>0</v>
      </c>
      <c r="F197" s="101">
        <f>Variety!F496</f>
        <v>0</v>
      </c>
      <c r="G197" s="141">
        <f>Variety!G496</f>
        <v>0</v>
      </c>
      <c r="H197" s="104">
        <f>Variety!H496</f>
        <v>0</v>
      </c>
      <c r="I197" s="274">
        <f>Variety!I496</f>
        <v>0</v>
      </c>
      <c r="J197" s="275">
        <f>Variety!J496</f>
        <v>0</v>
      </c>
      <c r="K197" s="101">
        <f>Variety!K496</f>
        <v>0</v>
      </c>
      <c r="L197" s="140">
        <f>Variety!L496</f>
        <v>0</v>
      </c>
      <c r="M197" s="103">
        <f>Variety!M496</f>
        <v>0</v>
      </c>
      <c r="N197" s="101">
        <f>Variety!N496</f>
        <v>0</v>
      </c>
      <c r="O197" s="139">
        <f>Variety!O496</f>
        <v>0</v>
      </c>
      <c r="P197" s="102">
        <f>Variety!P496</f>
        <v>0</v>
      </c>
      <c r="Q197" s="101">
        <f>Variety!Q496</f>
        <v>0</v>
      </c>
    </row>
    <row r="198" spans="2:17" s="65" customFormat="1">
      <c r="B198" s="574"/>
      <c r="C198" s="135" t="s">
        <v>162</v>
      </c>
      <c r="D198" s="139">
        <f>Variety!D497</f>
        <v>0</v>
      </c>
      <c r="E198" s="102">
        <f>Variety!E497</f>
        <v>0</v>
      </c>
      <c r="F198" s="101">
        <f>Variety!F497</f>
        <v>0</v>
      </c>
      <c r="G198" s="141">
        <f>Variety!G497</f>
        <v>0</v>
      </c>
      <c r="H198" s="104">
        <f>Variety!H497</f>
        <v>0</v>
      </c>
      <c r="I198" s="274">
        <f>Variety!I497</f>
        <v>0</v>
      </c>
      <c r="J198" s="275">
        <f>Variety!J497</f>
        <v>0</v>
      </c>
      <c r="K198" s="101">
        <f>Variety!K497</f>
        <v>0</v>
      </c>
      <c r="L198" s="140">
        <f>Variety!L497</f>
        <v>0</v>
      </c>
      <c r="M198" s="103">
        <f>Variety!M497</f>
        <v>0</v>
      </c>
      <c r="N198" s="101">
        <f>Variety!N497</f>
        <v>0</v>
      </c>
      <c r="O198" s="139">
        <f>Variety!O497</f>
        <v>0</v>
      </c>
      <c r="P198" s="102">
        <f>Variety!P497</f>
        <v>0</v>
      </c>
      <c r="Q198" s="101">
        <f>Variety!Q497</f>
        <v>0</v>
      </c>
    </row>
    <row r="199" spans="2:17" s="65" customFormat="1">
      <c r="B199" s="574"/>
      <c r="C199" s="135" t="s">
        <v>226</v>
      </c>
      <c r="D199" s="139">
        <f>Variety!D498</f>
        <v>0</v>
      </c>
      <c r="E199" s="102">
        <f>Variety!E498</f>
        <v>0</v>
      </c>
      <c r="F199" s="101">
        <f>Variety!F498</f>
        <v>0</v>
      </c>
      <c r="G199" s="141">
        <f>Variety!G498</f>
        <v>0</v>
      </c>
      <c r="H199" s="104">
        <f>Variety!H498</f>
        <v>0</v>
      </c>
      <c r="I199" s="274">
        <f>Variety!I498</f>
        <v>0</v>
      </c>
      <c r="J199" s="275">
        <f>Variety!J498</f>
        <v>0</v>
      </c>
      <c r="K199" s="101">
        <f>Variety!K498</f>
        <v>0</v>
      </c>
      <c r="L199" s="140">
        <f>Variety!L498</f>
        <v>0</v>
      </c>
      <c r="M199" s="103">
        <f>Variety!M498</f>
        <v>0</v>
      </c>
      <c r="N199" s="101">
        <f>Variety!N498</f>
        <v>0</v>
      </c>
      <c r="O199" s="139">
        <f>Variety!O498</f>
        <v>0</v>
      </c>
      <c r="P199" s="102">
        <f>Variety!P498</f>
        <v>0</v>
      </c>
      <c r="Q199" s="101">
        <f>Variety!Q498</f>
        <v>0</v>
      </c>
    </row>
    <row r="200" spans="2:17" s="65" customFormat="1">
      <c r="B200" s="574"/>
      <c r="C200" s="135" t="s">
        <v>146</v>
      </c>
      <c r="D200" s="139">
        <f>Variety!D499</f>
        <v>0</v>
      </c>
      <c r="E200" s="102">
        <f>Variety!E499</f>
        <v>0</v>
      </c>
      <c r="F200" s="101">
        <f>Variety!F499</f>
        <v>0</v>
      </c>
      <c r="G200" s="141">
        <f>Variety!G499</f>
        <v>0</v>
      </c>
      <c r="H200" s="104">
        <f>Variety!H499</f>
        <v>0</v>
      </c>
      <c r="I200" s="274">
        <f>Variety!I499</f>
        <v>0</v>
      </c>
      <c r="J200" s="275">
        <f>Variety!J499</f>
        <v>0</v>
      </c>
      <c r="K200" s="101">
        <f>Variety!K499</f>
        <v>0</v>
      </c>
      <c r="L200" s="140">
        <f>Variety!L499</f>
        <v>0</v>
      </c>
      <c r="M200" s="103">
        <f>Variety!M499</f>
        <v>0</v>
      </c>
      <c r="N200" s="101">
        <f>Variety!N499</f>
        <v>0</v>
      </c>
      <c r="O200" s="139">
        <f>Variety!O499</f>
        <v>0</v>
      </c>
      <c r="P200" s="102">
        <f>Variety!P499</f>
        <v>0</v>
      </c>
      <c r="Q200" s="101">
        <f>Variety!Q499</f>
        <v>0</v>
      </c>
    </row>
    <row r="201" spans="2:17" s="65" customFormat="1">
      <c r="B201" s="574"/>
      <c r="C201" s="135" t="s">
        <v>227</v>
      </c>
      <c r="D201" s="139">
        <f>Variety!D500</f>
        <v>0</v>
      </c>
      <c r="E201" s="102">
        <f>Variety!E500</f>
        <v>0</v>
      </c>
      <c r="F201" s="101">
        <f>Variety!F500</f>
        <v>0</v>
      </c>
      <c r="G201" s="141">
        <f>Variety!G500</f>
        <v>0</v>
      </c>
      <c r="H201" s="104">
        <f>Variety!H500</f>
        <v>0</v>
      </c>
      <c r="I201" s="274">
        <f>Variety!I500</f>
        <v>0</v>
      </c>
      <c r="J201" s="275">
        <f>Variety!J500</f>
        <v>0</v>
      </c>
      <c r="K201" s="101">
        <f>Variety!K500</f>
        <v>0</v>
      </c>
      <c r="L201" s="140">
        <f>Variety!L500</f>
        <v>0</v>
      </c>
      <c r="M201" s="103">
        <f>Variety!M500</f>
        <v>0</v>
      </c>
      <c r="N201" s="101">
        <f>Variety!N500</f>
        <v>0</v>
      </c>
      <c r="O201" s="139">
        <f>Variety!O500</f>
        <v>0</v>
      </c>
      <c r="P201" s="102">
        <f>Variety!P500</f>
        <v>0</v>
      </c>
      <c r="Q201" s="101">
        <f>Variety!Q500</f>
        <v>0</v>
      </c>
    </row>
    <row r="202" spans="2:17" s="65" customFormat="1">
      <c r="B202" s="574"/>
      <c r="C202" s="135" t="s">
        <v>228</v>
      </c>
      <c r="D202" s="139">
        <f>Variety!D501</f>
        <v>0</v>
      </c>
      <c r="E202" s="102">
        <f>Variety!E501</f>
        <v>0</v>
      </c>
      <c r="F202" s="101">
        <f>Variety!F501</f>
        <v>0</v>
      </c>
      <c r="G202" s="141">
        <f>Variety!G501</f>
        <v>0</v>
      </c>
      <c r="H202" s="104">
        <f>Variety!H501</f>
        <v>0</v>
      </c>
      <c r="I202" s="274">
        <f>Variety!I501</f>
        <v>0</v>
      </c>
      <c r="J202" s="275">
        <f>Variety!J501</f>
        <v>0</v>
      </c>
      <c r="K202" s="101">
        <f>Variety!K501</f>
        <v>0</v>
      </c>
      <c r="L202" s="140">
        <f>Variety!L501</f>
        <v>0</v>
      </c>
      <c r="M202" s="103">
        <f>Variety!M501</f>
        <v>0</v>
      </c>
      <c r="N202" s="101">
        <f>Variety!N501</f>
        <v>0</v>
      </c>
      <c r="O202" s="139">
        <f>Variety!O501</f>
        <v>0</v>
      </c>
      <c r="P202" s="102">
        <f>Variety!P501</f>
        <v>0</v>
      </c>
      <c r="Q202" s="101">
        <f>Variety!Q501</f>
        <v>0</v>
      </c>
    </row>
    <row r="203" spans="2:17" s="65" customFormat="1">
      <c r="B203" s="574"/>
      <c r="C203" s="135" t="s">
        <v>229</v>
      </c>
      <c r="D203" s="139">
        <f>Variety!D502</f>
        <v>29270.401192974605</v>
      </c>
      <c r="E203" s="102">
        <f>Variety!E502</f>
        <v>-45276.026518913146</v>
      </c>
      <c r="F203" s="101">
        <f>Variety!F502</f>
        <v>-0.60735340255201897</v>
      </c>
      <c r="G203" s="141">
        <f>Variety!G502</f>
        <v>0.11038719442962282</v>
      </c>
      <c r="H203" s="104">
        <f>Variety!H502</f>
        <v>-0.34645765065654704</v>
      </c>
      <c r="I203" s="274">
        <f>Variety!I502</f>
        <v>9.8310388879974102</v>
      </c>
      <c r="J203" s="275">
        <f>Variety!J502</f>
        <v>-6.0847811898497142</v>
      </c>
      <c r="K203" s="101">
        <f>Variety!K502</f>
        <v>-0.38231025232051885</v>
      </c>
      <c r="L203" s="140">
        <f>Variety!L502</f>
        <v>287758.45239541912</v>
      </c>
      <c r="M203" s="103">
        <f>Variety!M502</f>
        <v>-898709.07851322321</v>
      </c>
      <c r="N203" s="101">
        <f>Variety!N502</f>
        <v>-0.75746622229514982</v>
      </c>
      <c r="O203" s="139">
        <f>Variety!O502</f>
        <v>79851.043951348605</v>
      </c>
      <c r="P203" s="102">
        <f>Variety!P502</f>
        <v>-847277.67348344135</v>
      </c>
      <c r="Q203" s="101">
        <f>Variety!Q502</f>
        <v>-0.91387275310349236</v>
      </c>
    </row>
    <row r="204" spans="2:17" s="65" customFormat="1">
      <c r="B204" s="574"/>
      <c r="C204" s="135" t="s">
        <v>153</v>
      </c>
      <c r="D204" s="139">
        <f>Variety!D503</f>
        <v>0</v>
      </c>
      <c r="E204" s="102">
        <f>Variety!E503</f>
        <v>0</v>
      </c>
      <c r="F204" s="101">
        <f>Variety!F503</f>
        <v>0</v>
      </c>
      <c r="G204" s="141">
        <f>Variety!G503</f>
        <v>0</v>
      </c>
      <c r="H204" s="104">
        <f>Variety!H503</f>
        <v>0</v>
      </c>
      <c r="I204" s="274">
        <f>Variety!I503</f>
        <v>0</v>
      </c>
      <c r="J204" s="275">
        <f>Variety!J503</f>
        <v>0</v>
      </c>
      <c r="K204" s="101">
        <f>Variety!K503</f>
        <v>0</v>
      </c>
      <c r="L204" s="140">
        <f>Variety!L503</f>
        <v>0</v>
      </c>
      <c r="M204" s="103">
        <f>Variety!M503</f>
        <v>0</v>
      </c>
      <c r="N204" s="101">
        <f>Variety!N503</f>
        <v>0</v>
      </c>
      <c r="O204" s="139">
        <f>Variety!O503</f>
        <v>0</v>
      </c>
      <c r="P204" s="102">
        <f>Variety!P503</f>
        <v>0</v>
      </c>
      <c r="Q204" s="101">
        <f>Variety!Q503</f>
        <v>0</v>
      </c>
    </row>
    <row r="205" spans="2:17" s="65" customFormat="1">
      <c r="B205" s="574"/>
      <c r="C205" s="135" t="s">
        <v>148</v>
      </c>
      <c r="D205" s="139">
        <f>Variety!D504</f>
        <v>0</v>
      </c>
      <c r="E205" s="102">
        <f>Variety!E504</f>
        <v>0</v>
      </c>
      <c r="F205" s="101">
        <f>Variety!F504</f>
        <v>0</v>
      </c>
      <c r="G205" s="141">
        <f>Variety!G504</f>
        <v>0</v>
      </c>
      <c r="H205" s="104">
        <f>Variety!H504</f>
        <v>0</v>
      </c>
      <c r="I205" s="274">
        <f>Variety!I504</f>
        <v>0</v>
      </c>
      <c r="J205" s="275">
        <f>Variety!J504</f>
        <v>0</v>
      </c>
      <c r="K205" s="101">
        <f>Variety!K504</f>
        <v>0</v>
      </c>
      <c r="L205" s="140">
        <f>Variety!L504</f>
        <v>0</v>
      </c>
      <c r="M205" s="103">
        <f>Variety!M504</f>
        <v>0</v>
      </c>
      <c r="N205" s="101">
        <f>Variety!N504</f>
        <v>0</v>
      </c>
      <c r="O205" s="139">
        <f>Variety!O504</f>
        <v>0</v>
      </c>
      <c r="P205" s="102">
        <f>Variety!P504</f>
        <v>0</v>
      </c>
      <c r="Q205" s="101">
        <f>Variety!Q504</f>
        <v>0</v>
      </c>
    </row>
    <row r="206" spans="2:17" s="65" customFormat="1">
      <c r="B206" s="574"/>
      <c r="C206" s="135" t="s">
        <v>161</v>
      </c>
      <c r="D206" s="139">
        <f>Variety!D505</f>
        <v>0</v>
      </c>
      <c r="E206" s="102">
        <f>Variety!E505</f>
        <v>0</v>
      </c>
      <c r="F206" s="101">
        <f>Variety!F505</f>
        <v>0</v>
      </c>
      <c r="G206" s="141">
        <f>Variety!G505</f>
        <v>0</v>
      </c>
      <c r="H206" s="104">
        <f>Variety!H505</f>
        <v>0</v>
      </c>
      <c r="I206" s="274">
        <f>Variety!I505</f>
        <v>0</v>
      </c>
      <c r="J206" s="275">
        <f>Variety!J505</f>
        <v>0</v>
      </c>
      <c r="K206" s="101">
        <f>Variety!K505</f>
        <v>0</v>
      </c>
      <c r="L206" s="140">
        <f>Variety!L505</f>
        <v>0</v>
      </c>
      <c r="M206" s="103">
        <f>Variety!M505</f>
        <v>0</v>
      </c>
      <c r="N206" s="101">
        <f>Variety!N505</f>
        <v>0</v>
      </c>
      <c r="O206" s="139">
        <f>Variety!O505</f>
        <v>0</v>
      </c>
      <c r="P206" s="102">
        <f>Variety!P505</f>
        <v>0</v>
      </c>
      <c r="Q206" s="101">
        <f>Variety!Q505</f>
        <v>0</v>
      </c>
    </row>
    <row r="207" spans="2:17" s="65" customFormat="1">
      <c r="B207" s="574"/>
      <c r="C207" s="135" t="s">
        <v>150</v>
      </c>
      <c r="D207" s="139">
        <f>Variety!D506</f>
        <v>0</v>
      </c>
      <c r="E207" s="102">
        <f>Variety!E506</f>
        <v>0</v>
      </c>
      <c r="F207" s="101">
        <f>Variety!F506</f>
        <v>0</v>
      </c>
      <c r="G207" s="141">
        <f>Variety!G506</f>
        <v>0</v>
      </c>
      <c r="H207" s="104">
        <f>Variety!H506</f>
        <v>0</v>
      </c>
      <c r="I207" s="274">
        <f>Variety!I506</f>
        <v>0</v>
      </c>
      <c r="J207" s="275">
        <f>Variety!J506</f>
        <v>0</v>
      </c>
      <c r="K207" s="101">
        <f>Variety!K506</f>
        <v>0</v>
      </c>
      <c r="L207" s="140">
        <f>Variety!L506</f>
        <v>0</v>
      </c>
      <c r="M207" s="103">
        <f>Variety!M506</f>
        <v>0</v>
      </c>
      <c r="N207" s="101">
        <f>Variety!N506</f>
        <v>0</v>
      </c>
      <c r="O207" s="139">
        <f>Variety!O506</f>
        <v>0</v>
      </c>
      <c r="P207" s="102">
        <f>Variety!P506</f>
        <v>0</v>
      </c>
      <c r="Q207" s="101">
        <f>Variety!Q506</f>
        <v>0</v>
      </c>
    </row>
    <row r="208" spans="2:17" s="65" customFormat="1">
      <c r="B208" s="574"/>
      <c r="C208" s="135" t="s">
        <v>171</v>
      </c>
      <c r="D208" s="139">
        <f>Variety!D507</f>
        <v>0</v>
      </c>
      <c r="E208" s="102">
        <f>Variety!E507</f>
        <v>0</v>
      </c>
      <c r="F208" s="101">
        <f>Variety!F507</f>
        <v>0</v>
      </c>
      <c r="G208" s="141">
        <f>Variety!G507</f>
        <v>0</v>
      </c>
      <c r="H208" s="104">
        <f>Variety!H507</f>
        <v>0</v>
      </c>
      <c r="I208" s="274">
        <f>Variety!I507</f>
        <v>0</v>
      </c>
      <c r="J208" s="275">
        <f>Variety!J507</f>
        <v>0</v>
      </c>
      <c r="K208" s="101">
        <f>Variety!K507</f>
        <v>0</v>
      </c>
      <c r="L208" s="140">
        <f>Variety!L507</f>
        <v>0</v>
      </c>
      <c r="M208" s="103">
        <f>Variety!M507</f>
        <v>0</v>
      </c>
      <c r="N208" s="101">
        <f>Variety!N507</f>
        <v>0</v>
      </c>
      <c r="O208" s="139">
        <f>Variety!O507</f>
        <v>0</v>
      </c>
      <c r="P208" s="102">
        <f>Variety!P507</f>
        <v>0</v>
      </c>
      <c r="Q208" s="101">
        <f>Variety!Q507</f>
        <v>0</v>
      </c>
    </row>
    <row r="209" spans="2:17" s="65" customFormat="1">
      <c r="B209" s="574"/>
      <c r="C209" s="135" t="s">
        <v>147</v>
      </c>
      <c r="D209" s="139">
        <f>Variety!D508</f>
        <v>0</v>
      </c>
      <c r="E209" s="102">
        <f>Variety!E508</f>
        <v>0</v>
      </c>
      <c r="F209" s="101">
        <f>Variety!F508</f>
        <v>0</v>
      </c>
      <c r="G209" s="141">
        <f>Variety!G508</f>
        <v>0</v>
      </c>
      <c r="H209" s="104">
        <f>Variety!H508</f>
        <v>0</v>
      </c>
      <c r="I209" s="274">
        <f>Variety!I508</f>
        <v>0</v>
      </c>
      <c r="J209" s="275">
        <f>Variety!J508</f>
        <v>0</v>
      </c>
      <c r="K209" s="101">
        <f>Variety!K508</f>
        <v>0</v>
      </c>
      <c r="L209" s="140">
        <f>Variety!L508</f>
        <v>0</v>
      </c>
      <c r="M209" s="103">
        <f>Variety!M508</f>
        <v>0</v>
      </c>
      <c r="N209" s="101">
        <f>Variety!N508</f>
        <v>0</v>
      </c>
      <c r="O209" s="139">
        <f>Variety!O508</f>
        <v>0</v>
      </c>
      <c r="P209" s="102">
        <f>Variety!P508</f>
        <v>0</v>
      </c>
      <c r="Q209" s="101">
        <f>Variety!Q508</f>
        <v>0</v>
      </c>
    </row>
    <row r="210" spans="2:17" s="65" customFormat="1">
      <c r="B210" s="574"/>
      <c r="C210" s="135" t="s">
        <v>230</v>
      </c>
      <c r="D210" s="139">
        <f>Variety!D509</f>
        <v>0</v>
      </c>
      <c r="E210" s="102">
        <f>Variety!E509</f>
        <v>0</v>
      </c>
      <c r="F210" s="101">
        <f>Variety!F509</f>
        <v>0</v>
      </c>
      <c r="G210" s="141">
        <f>Variety!G509</f>
        <v>0</v>
      </c>
      <c r="H210" s="104">
        <f>Variety!H509</f>
        <v>0</v>
      </c>
      <c r="I210" s="274">
        <f>Variety!I509</f>
        <v>0</v>
      </c>
      <c r="J210" s="275">
        <f>Variety!J509</f>
        <v>0</v>
      </c>
      <c r="K210" s="101">
        <f>Variety!K509</f>
        <v>0</v>
      </c>
      <c r="L210" s="140">
        <f>Variety!L509</f>
        <v>0</v>
      </c>
      <c r="M210" s="103">
        <f>Variety!M509</f>
        <v>0</v>
      </c>
      <c r="N210" s="101">
        <f>Variety!N509</f>
        <v>0</v>
      </c>
      <c r="O210" s="139">
        <f>Variety!O509</f>
        <v>0</v>
      </c>
      <c r="P210" s="102">
        <f>Variety!P509</f>
        <v>0</v>
      </c>
      <c r="Q210" s="101">
        <f>Variety!Q509</f>
        <v>0</v>
      </c>
    </row>
    <row r="211" spans="2:17" s="65" customFormat="1">
      <c r="B211" s="574"/>
      <c r="C211" s="135" t="s">
        <v>176</v>
      </c>
      <c r="D211" s="139">
        <f>Variety!D510</f>
        <v>0</v>
      </c>
      <c r="E211" s="102">
        <f>Variety!E510</f>
        <v>0</v>
      </c>
      <c r="F211" s="101">
        <f>Variety!F510</f>
        <v>0</v>
      </c>
      <c r="G211" s="141">
        <f>Variety!G510</f>
        <v>0</v>
      </c>
      <c r="H211" s="104">
        <f>Variety!H510</f>
        <v>0</v>
      </c>
      <c r="I211" s="274">
        <f>Variety!I510</f>
        <v>0</v>
      </c>
      <c r="J211" s="275">
        <f>Variety!J510</f>
        <v>0</v>
      </c>
      <c r="K211" s="101">
        <f>Variety!K510</f>
        <v>0</v>
      </c>
      <c r="L211" s="140">
        <f>Variety!L510</f>
        <v>0</v>
      </c>
      <c r="M211" s="103">
        <f>Variety!M510</f>
        <v>0</v>
      </c>
      <c r="N211" s="101">
        <f>Variety!N510</f>
        <v>0</v>
      </c>
      <c r="O211" s="139">
        <f>Variety!O510</f>
        <v>0</v>
      </c>
      <c r="P211" s="102">
        <f>Variety!P510</f>
        <v>0</v>
      </c>
      <c r="Q211" s="101">
        <f>Variety!Q510</f>
        <v>0</v>
      </c>
    </row>
    <row r="212" spans="2:17" s="65" customFormat="1">
      <c r="B212" s="574"/>
      <c r="C212" s="135" t="s">
        <v>160</v>
      </c>
      <c r="D212" s="139">
        <f>Variety!D511</f>
        <v>0</v>
      </c>
      <c r="E212" s="102">
        <f>Variety!E511</f>
        <v>0</v>
      </c>
      <c r="F212" s="101">
        <f>Variety!F511</f>
        <v>0</v>
      </c>
      <c r="G212" s="141">
        <f>Variety!G511</f>
        <v>0</v>
      </c>
      <c r="H212" s="104">
        <f>Variety!H511</f>
        <v>0</v>
      </c>
      <c r="I212" s="274">
        <f>Variety!I511</f>
        <v>0</v>
      </c>
      <c r="J212" s="275">
        <f>Variety!J511</f>
        <v>0</v>
      </c>
      <c r="K212" s="101">
        <f>Variety!K511</f>
        <v>0</v>
      </c>
      <c r="L212" s="140">
        <f>Variety!L511</f>
        <v>0</v>
      </c>
      <c r="M212" s="103">
        <f>Variety!M511</f>
        <v>0</v>
      </c>
      <c r="N212" s="101">
        <f>Variety!N511</f>
        <v>0</v>
      </c>
      <c r="O212" s="139">
        <f>Variety!O511</f>
        <v>0</v>
      </c>
      <c r="P212" s="102">
        <f>Variety!P511</f>
        <v>0</v>
      </c>
      <c r="Q212" s="101">
        <f>Variety!Q511</f>
        <v>0</v>
      </c>
    </row>
    <row r="213" spans="2:17" s="65" customFormat="1">
      <c r="B213" s="574"/>
      <c r="C213" s="135" t="s">
        <v>180</v>
      </c>
      <c r="D213" s="139">
        <f>Variety!D512</f>
        <v>0</v>
      </c>
      <c r="E213" s="102">
        <f>Variety!E512</f>
        <v>0</v>
      </c>
      <c r="F213" s="101">
        <f>Variety!F512</f>
        <v>0</v>
      </c>
      <c r="G213" s="141">
        <f>Variety!G512</f>
        <v>0</v>
      </c>
      <c r="H213" s="104">
        <f>Variety!H512</f>
        <v>0</v>
      </c>
      <c r="I213" s="274">
        <f>Variety!I512</f>
        <v>0</v>
      </c>
      <c r="J213" s="275">
        <f>Variety!J512</f>
        <v>0</v>
      </c>
      <c r="K213" s="101">
        <f>Variety!K512</f>
        <v>0</v>
      </c>
      <c r="L213" s="140">
        <f>Variety!L512</f>
        <v>0</v>
      </c>
      <c r="M213" s="103">
        <f>Variety!M512</f>
        <v>0</v>
      </c>
      <c r="N213" s="101">
        <f>Variety!N512</f>
        <v>0</v>
      </c>
      <c r="O213" s="139">
        <f>Variety!O512</f>
        <v>0</v>
      </c>
      <c r="P213" s="102">
        <f>Variety!P512</f>
        <v>0</v>
      </c>
      <c r="Q213" s="101">
        <f>Variety!Q512</f>
        <v>0</v>
      </c>
    </row>
    <row r="214" spans="2:17" s="65" customFormat="1">
      <c r="B214" s="574"/>
      <c r="C214" s="135" t="s">
        <v>158</v>
      </c>
      <c r="D214" s="139">
        <f>Variety!D513</f>
        <v>0</v>
      </c>
      <c r="E214" s="102">
        <f>Variety!E513</f>
        <v>0</v>
      </c>
      <c r="F214" s="101">
        <f>Variety!F513</f>
        <v>0</v>
      </c>
      <c r="G214" s="141">
        <f>Variety!G513</f>
        <v>0</v>
      </c>
      <c r="H214" s="104">
        <f>Variety!H513</f>
        <v>0</v>
      </c>
      <c r="I214" s="274">
        <f>Variety!I513</f>
        <v>0</v>
      </c>
      <c r="J214" s="275">
        <f>Variety!J513</f>
        <v>0</v>
      </c>
      <c r="K214" s="101">
        <f>Variety!K513</f>
        <v>0</v>
      </c>
      <c r="L214" s="140">
        <f>Variety!L513</f>
        <v>0</v>
      </c>
      <c r="M214" s="103">
        <f>Variety!M513</f>
        <v>0</v>
      </c>
      <c r="N214" s="101">
        <f>Variety!N513</f>
        <v>0</v>
      </c>
      <c r="O214" s="139">
        <f>Variety!O513</f>
        <v>0</v>
      </c>
      <c r="P214" s="102">
        <f>Variety!P513</f>
        <v>0</v>
      </c>
      <c r="Q214" s="101">
        <f>Variety!Q513</f>
        <v>0</v>
      </c>
    </row>
    <row r="215" spans="2:17" s="65" customFormat="1">
      <c r="B215" s="574"/>
      <c r="C215" s="135" t="s">
        <v>231</v>
      </c>
      <c r="D215" s="139">
        <f>Variety!D514</f>
        <v>0</v>
      </c>
      <c r="E215" s="102">
        <f>Variety!E514</f>
        <v>0</v>
      </c>
      <c r="F215" s="101">
        <f>Variety!F514</f>
        <v>0</v>
      </c>
      <c r="G215" s="141">
        <f>Variety!G514</f>
        <v>0</v>
      </c>
      <c r="H215" s="104">
        <f>Variety!H514</f>
        <v>0</v>
      </c>
      <c r="I215" s="274">
        <f>Variety!I514</f>
        <v>0</v>
      </c>
      <c r="J215" s="275">
        <f>Variety!J514</f>
        <v>0</v>
      </c>
      <c r="K215" s="101">
        <f>Variety!K514</f>
        <v>0</v>
      </c>
      <c r="L215" s="140">
        <f>Variety!L514</f>
        <v>0</v>
      </c>
      <c r="M215" s="103">
        <f>Variety!M514</f>
        <v>0</v>
      </c>
      <c r="N215" s="101">
        <f>Variety!N514</f>
        <v>0</v>
      </c>
      <c r="O215" s="139">
        <f>Variety!O514</f>
        <v>0</v>
      </c>
      <c r="P215" s="102">
        <f>Variety!P514</f>
        <v>0</v>
      </c>
      <c r="Q215" s="101">
        <f>Variety!Q514</f>
        <v>0</v>
      </c>
    </row>
    <row r="216" spans="2:17" s="65" customFormat="1">
      <c r="B216" s="574"/>
      <c r="C216" s="135" t="s">
        <v>177</v>
      </c>
      <c r="D216" s="139">
        <f>Variety!D515</f>
        <v>0</v>
      </c>
      <c r="E216" s="102">
        <f>Variety!E515</f>
        <v>0</v>
      </c>
      <c r="F216" s="101">
        <f>Variety!F515</f>
        <v>0</v>
      </c>
      <c r="G216" s="141">
        <f>Variety!G515</f>
        <v>0</v>
      </c>
      <c r="H216" s="104">
        <f>Variety!H515</f>
        <v>0</v>
      </c>
      <c r="I216" s="274">
        <f>Variety!I515</f>
        <v>0</v>
      </c>
      <c r="J216" s="275">
        <f>Variety!J515</f>
        <v>0</v>
      </c>
      <c r="K216" s="101">
        <f>Variety!K515</f>
        <v>0</v>
      </c>
      <c r="L216" s="140">
        <f>Variety!L515</f>
        <v>0</v>
      </c>
      <c r="M216" s="103">
        <f>Variety!M515</f>
        <v>0</v>
      </c>
      <c r="N216" s="101">
        <f>Variety!N515</f>
        <v>0</v>
      </c>
      <c r="O216" s="139">
        <f>Variety!O515</f>
        <v>0</v>
      </c>
      <c r="P216" s="102">
        <f>Variety!P515</f>
        <v>0</v>
      </c>
      <c r="Q216" s="101">
        <f>Variety!Q515</f>
        <v>0</v>
      </c>
    </row>
    <row r="217" spans="2:17" s="65" customFormat="1">
      <c r="B217" s="574"/>
      <c r="C217" s="135" t="s">
        <v>163</v>
      </c>
      <c r="D217" s="139">
        <f>Variety!D516</f>
        <v>0</v>
      </c>
      <c r="E217" s="102">
        <f>Variety!E516</f>
        <v>0</v>
      </c>
      <c r="F217" s="101">
        <f>Variety!F516</f>
        <v>0</v>
      </c>
      <c r="G217" s="141">
        <f>Variety!G516</f>
        <v>0</v>
      </c>
      <c r="H217" s="104">
        <f>Variety!H516</f>
        <v>0</v>
      </c>
      <c r="I217" s="274">
        <f>Variety!I516</f>
        <v>0</v>
      </c>
      <c r="J217" s="275">
        <f>Variety!J516</f>
        <v>0</v>
      </c>
      <c r="K217" s="101">
        <f>Variety!K516</f>
        <v>0</v>
      </c>
      <c r="L217" s="140">
        <f>Variety!L516</f>
        <v>0</v>
      </c>
      <c r="M217" s="103">
        <f>Variety!M516</f>
        <v>0</v>
      </c>
      <c r="N217" s="101">
        <f>Variety!N516</f>
        <v>0</v>
      </c>
      <c r="O217" s="139">
        <f>Variety!O516</f>
        <v>0</v>
      </c>
      <c r="P217" s="102">
        <f>Variety!P516</f>
        <v>0</v>
      </c>
      <c r="Q217" s="101">
        <f>Variety!Q516</f>
        <v>0</v>
      </c>
    </row>
    <row r="218" spans="2:17" s="65" customFormat="1">
      <c r="B218" s="574"/>
      <c r="C218" s="135" t="s">
        <v>167</v>
      </c>
      <c r="D218" s="139">
        <f>Variety!D517</f>
        <v>0</v>
      </c>
      <c r="E218" s="102">
        <f>Variety!E517</f>
        <v>0</v>
      </c>
      <c r="F218" s="101">
        <f>Variety!F517</f>
        <v>0</v>
      </c>
      <c r="G218" s="141">
        <f>Variety!G517</f>
        <v>0</v>
      </c>
      <c r="H218" s="104">
        <f>Variety!H517</f>
        <v>0</v>
      </c>
      <c r="I218" s="274">
        <f>Variety!I517</f>
        <v>0</v>
      </c>
      <c r="J218" s="275">
        <f>Variety!J517</f>
        <v>0</v>
      </c>
      <c r="K218" s="101">
        <f>Variety!K517</f>
        <v>0</v>
      </c>
      <c r="L218" s="140">
        <f>Variety!L517</f>
        <v>0</v>
      </c>
      <c r="M218" s="103">
        <f>Variety!M517</f>
        <v>0</v>
      </c>
      <c r="N218" s="101">
        <f>Variety!N517</f>
        <v>0</v>
      </c>
      <c r="O218" s="139">
        <f>Variety!O517</f>
        <v>0</v>
      </c>
      <c r="P218" s="102">
        <f>Variety!P517</f>
        <v>0</v>
      </c>
      <c r="Q218" s="101">
        <f>Variety!Q517</f>
        <v>0</v>
      </c>
    </row>
    <row r="219" spans="2:17" s="65" customFormat="1">
      <c r="B219" s="574"/>
      <c r="C219" s="135" t="s">
        <v>175</v>
      </c>
      <c r="D219" s="139">
        <f>Variety!D518</f>
        <v>0</v>
      </c>
      <c r="E219" s="102">
        <f>Variety!E518</f>
        <v>0</v>
      </c>
      <c r="F219" s="101">
        <f>Variety!F518</f>
        <v>0</v>
      </c>
      <c r="G219" s="141">
        <f>Variety!G518</f>
        <v>0</v>
      </c>
      <c r="H219" s="104">
        <f>Variety!H518</f>
        <v>0</v>
      </c>
      <c r="I219" s="274">
        <f>Variety!I518</f>
        <v>0</v>
      </c>
      <c r="J219" s="275">
        <f>Variety!J518</f>
        <v>0</v>
      </c>
      <c r="K219" s="101">
        <f>Variety!K518</f>
        <v>0</v>
      </c>
      <c r="L219" s="140">
        <f>Variety!L518</f>
        <v>0</v>
      </c>
      <c r="M219" s="103">
        <f>Variety!M518</f>
        <v>0</v>
      </c>
      <c r="N219" s="101">
        <f>Variety!N518</f>
        <v>0</v>
      </c>
      <c r="O219" s="139">
        <f>Variety!O518</f>
        <v>0</v>
      </c>
      <c r="P219" s="102">
        <f>Variety!P518</f>
        <v>0</v>
      </c>
      <c r="Q219" s="101">
        <f>Variety!Q518</f>
        <v>0</v>
      </c>
    </row>
    <row r="220" spans="2:17" s="65" customFormat="1">
      <c r="B220" s="574"/>
      <c r="C220" s="135" t="s">
        <v>165</v>
      </c>
      <c r="D220" s="139">
        <f>Variety!D519</f>
        <v>0</v>
      </c>
      <c r="E220" s="102">
        <f>Variety!E519</f>
        <v>0</v>
      </c>
      <c r="F220" s="101">
        <f>Variety!F519</f>
        <v>0</v>
      </c>
      <c r="G220" s="141">
        <f>Variety!G519</f>
        <v>0</v>
      </c>
      <c r="H220" s="104">
        <f>Variety!H519</f>
        <v>0</v>
      </c>
      <c r="I220" s="274">
        <f>Variety!I519</f>
        <v>0</v>
      </c>
      <c r="J220" s="275">
        <f>Variety!J519</f>
        <v>0</v>
      </c>
      <c r="K220" s="101">
        <f>Variety!K519</f>
        <v>0</v>
      </c>
      <c r="L220" s="140">
        <f>Variety!L519</f>
        <v>0</v>
      </c>
      <c r="M220" s="103">
        <f>Variety!M519</f>
        <v>0</v>
      </c>
      <c r="N220" s="101">
        <f>Variety!N519</f>
        <v>0</v>
      </c>
      <c r="O220" s="139">
        <f>Variety!O519</f>
        <v>0</v>
      </c>
      <c r="P220" s="102">
        <f>Variety!P519</f>
        <v>0</v>
      </c>
      <c r="Q220" s="101">
        <f>Variety!Q519</f>
        <v>0</v>
      </c>
    </row>
    <row r="221" spans="2:17" s="65" customFormat="1">
      <c r="B221" s="574"/>
      <c r="C221" s="135" t="s">
        <v>155</v>
      </c>
      <c r="D221" s="139">
        <f>Variety!D520</f>
        <v>0</v>
      </c>
      <c r="E221" s="102">
        <f>Variety!E520</f>
        <v>0</v>
      </c>
      <c r="F221" s="101">
        <f>Variety!F520</f>
        <v>0</v>
      </c>
      <c r="G221" s="141">
        <f>Variety!G520</f>
        <v>0</v>
      </c>
      <c r="H221" s="104">
        <f>Variety!H520</f>
        <v>0</v>
      </c>
      <c r="I221" s="274">
        <f>Variety!I520</f>
        <v>0</v>
      </c>
      <c r="J221" s="275">
        <f>Variety!J520</f>
        <v>0</v>
      </c>
      <c r="K221" s="101">
        <f>Variety!K520</f>
        <v>0</v>
      </c>
      <c r="L221" s="140">
        <f>Variety!L520</f>
        <v>0</v>
      </c>
      <c r="M221" s="103">
        <f>Variety!M520</f>
        <v>0</v>
      </c>
      <c r="N221" s="101">
        <f>Variety!N520</f>
        <v>0</v>
      </c>
      <c r="O221" s="139">
        <f>Variety!O520</f>
        <v>0</v>
      </c>
      <c r="P221" s="102">
        <f>Variety!P520</f>
        <v>0</v>
      </c>
      <c r="Q221" s="101">
        <f>Variety!Q520</f>
        <v>0</v>
      </c>
    </row>
    <row r="222" spans="2:17" s="65" customFormat="1">
      <c r="B222" s="574"/>
      <c r="C222" s="135" t="s">
        <v>181</v>
      </c>
      <c r="D222" s="139">
        <f>Variety!D521</f>
        <v>0</v>
      </c>
      <c r="E222" s="102">
        <f>Variety!E521</f>
        <v>0</v>
      </c>
      <c r="F222" s="101">
        <f>Variety!F521</f>
        <v>0</v>
      </c>
      <c r="G222" s="141">
        <f>Variety!G521</f>
        <v>0</v>
      </c>
      <c r="H222" s="104">
        <f>Variety!H521</f>
        <v>0</v>
      </c>
      <c r="I222" s="274">
        <f>Variety!I521</f>
        <v>0</v>
      </c>
      <c r="J222" s="275">
        <f>Variety!J521</f>
        <v>0</v>
      </c>
      <c r="K222" s="101">
        <f>Variety!K521</f>
        <v>0</v>
      </c>
      <c r="L222" s="140">
        <f>Variety!L521</f>
        <v>0</v>
      </c>
      <c r="M222" s="103">
        <f>Variety!M521</f>
        <v>0</v>
      </c>
      <c r="N222" s="101">
        <f>Variety!N521</f>
        <v>0</v>
      </c>
      <c r="O222" s="139">
        <f>Variety!O521</f>
        <v>0</v>
      </c>
      <c r="P222" s="102">
        <f>Variety!P521</f>
        <v>0</v>
      </c>
      <c r="Q222" s="101">
        <f>Variety!Q521</f>
        <v>0</v>
      </c>
    </row>
    <row r="223" spans="2:17" s="65" customFormat="1">
      <c r="B223" s="574"/>
      <c r="C223" s="135" t="s">
        <v>172</v>
      </c>
      <c r="D223" s="139">
        <f>Variety!D522</f>
        <v>0</v>
      </c>
      <c r="E223" s="102">
        <f>Variety!E522</f>
        <v>0</v>
      </c>
      <c r="F223" s="101">
        <f>Variety!F522</f>
        <v>0</v>
      </c>
      <c r="G223" s="141">
        <f>Variety!G522</f>
        <v>0</v>
      </c>
      <c r="H223" s="104">
        <f>Variety!H522</f>
        <v>0</v>
      </c>
      <c r="I223" s="274">
        <f>Variety!I522</f>
        <v>0</v>
      </c>
      <c r="J223" s="275">
        <f>Variety!J522</f>
        <v>0</v>
      </c>
      <c r="K223" s="101">
        <f>Variety!K522</f>
        <v>0</v>
      </c>
      <c r="L223" s="140">
        <f>Variety!L522</f>
        <v>0</v>
      </c>
      <c r="M223" s="103">
        <f>Variety!M522</f>
        <v>0</v>
      </c>
      <c r="N223" s="101">
        <f>Variety!N522</f>
        <v>0</v>
      </c>
      <c r="O223" s="139">
        <f>Variety!O522</f>
        <v>0</v>
      </c>
      <c r="P223" s="102">
        <f>Variety!P522</f>
        <v>0</v>
      </c>
      <c r="Q223" s="101">
        <f>Variety!Q522</f>
        <v>0</v>
      </c>
    </row>
    <row r="224" spans="2:17" s="65" customFormat="1">
      <c r="B224" s="574"/>
      <c r="C224" s="135" t="s">
        <v>151</v>
      </c>
      <c r="D224" s="139">
        <f>Variety!D523</f>
        <v>0</v>
      </c>
      <c r="E224" s="102">
        <f>Variety!E523</f>
        <v>0</v>
      </c>
      <c r="F224" s="101">
        <f>Variety!F523</f>
        <v>0</v>
      </c>
      <c r="G224" s="141">
        <f>Variety!G523</f>
        <v>0</v>
      </c>
      <c r="H224" s="104">
        <f>Variety!H523</f>
        <v>0</v>
      </c>
      <c r="I224" s="274">
        <f>Variety!I523</f>
        <v>0</v>
      </c>
      <c r="J224" s="275">
        <f>Variety!J523</f>
        <v>0</v>
      </c>
      <c r="K224" s="101">
        <f>Variety!K523</f>
        <v>0</v>
      </c>
      <c r="L224" s="140">
        <f>Variety!L523</f>
        <v>0</v>
      </c>
      <c r="M224" s="103">
        <f>Variety!M523</f>
        <v>0</v>
      </c>
      <c r="N224" s="101">
        <f>Variety!N523</f>
        <v>0</v>
      </c>
      <c r="O224" s="139">
        <f>Variety!O523</f>
        <v>0</v>
      </c>
      <c r="P224" s="102">
        <f>Variety!P523</f>
        <v>0</v>
      </c>
      <c r="Q224" s="101">
        <f>Variety!Q523</f>
        <v>0</v>
      </c>
    </row>
    <row r="225" spans="2:17" s="65" customFormat="1">
      <c r="B225" s="574"/>
      <c r="C225" s="135" t="s">
        <v>149</v>
      </c>
      <c r="D225" s="139">
        <f>Variety!D524</f>
        <v>0</v>
      </c>
      <c r="E225" s="102">
        <f>Variety!E524</f>
        <v>0</v>
      </c>
      <c r="F225" s="101">
        <f>Variety!F524</f>
        <v>0</v>
      </c>
      <c r="G225" s="141">
        <f>Variety!G524</f>
        <v>0</v>
      </c>
      <c r="H225" s="104">
        <f>Variety!H524</f>
        <v>0</v>
      </c>
      <c r="I225" s="274">
        <f>Variety!I524</f>
        <v>0</v>
      </c>
      <c r="J225" s="275">
        <f>Variety!J524</f>
        <v>0</v>
      </c>
      <c r="K225" s="101">
        <f>Variety!K524</f>
        <v>0</v>
      </c>
      <c r="L225" s="140">
        <f>Variety!L524</f>
        <v>0</v>
      </c>
      <c r="M225" s="103">
        <f>Variety!M524</f>
        <v>0</v>
      </c>
      <c r="N225" s="101">
        <f>Variety!N524</f>
        <v>0</v>
      </c>
      <c r="O225" s="139">
        <f>Variety!O524</f>
        <v>0</v>
      </c>
      <c r="P225" s="102">
        <f>Variety!P524</f>
        <v>0</v>
      </c>
      <c r="Q225" s="101">
        <f>Variety!Q524</f>
        <v>0</v>
      </c>
    </row>
    <row r="226" spans="2:17" s="65" customFormat="1">
      <c r="B226" s="574"/>
      <c r="C226" s="135" t="s">
        <v>159</v>
      </c>
      <c r="D226" s="139">
        <f>Variety!D525</f>
        <v>0</v>
      </c>
      <c r="E226" s="102">
        <f>Variety!E525</f>
        <v>0</v>
      </c>
      <c r="F226" s="101">
        <f>Variety!F525</f>
        <v>0</v>
      </c>
      <c r="G226" s="141">
        <f>Variety!G525</f>
        <v>0</v>
      </c>
      <c r="H226" s="104">
        <f>Variety!H525</f>
        <v>0</v>
      </c>
      <c r="I226" s="274">
        <f>Variety!I525</f>
        <v>0</v>
      </c>
      <c r="J226" s="275">
        <f>Variety!J525</f>
        <v>0</v>
      </c>
      <c r="K226" s="101">
        <f>Variety!K525</f>
        <v>0</v>
      </c>
      <c r="L226" s="140">
        <f>Variety!L525</f>
        <v>0</v>
      </c>
      <c r="M226" s="103">
        <f>Variety!M525</f>
        <v>0</v>
      </c>
      <c r="N226" s="101">
        <f>Variety!N525</f>
        <v>0</v>
      </c>
      <c r="O226" s="139">
        <f>Variety!O525</f>
        <v>0</v>
      </c>
      <c r="P226" s="102">
        <f>Variety!P525</f>
        <v>0</v>
      </c>
      <c r="Q226" s="101">
        <f>Variety!Q525</f>
        <v>0</v>
      </c>
    </row>
    <row r="227" spans="2:17" s="65" customFormat="1">
      <c r="B227" s="574"/>
      <c r="C227" s="135" t="s">
        <v>179</v>
      </c>
      <c r="D227" s="139">
        <f>Variety!D526</f>
        <v>0</v>
      </c>
      <c r="E227" s="102">
        <f>Variety!E526</f>
        <v>0</v>
      </c>
      <c r="F227" s="101">
        <f>Variety!F526</f>
        <v>0</v>
      </c>
      <c r="G227" s="141">
        <f>Variety!G526</f>
        <v>0</v>
      </c>
      <c r="H227" s="104">
        <f>Variety!H526</f>
        <v>0</v>
      </c>
      <c r="I227" s="274">
        <f>Variety!I526</f>
        <v>0</v>
      </c>
      <c r="J227" s="275">
        <f>Variety!J526</f>
        <v>0</v>
      </c>
      <c r="K227" s="101">
        <f>Variety!K526</f>
        <v>0</v>
      </c>
      <c r="L227" s="140">
        <f>Variety!L526</f>
        <v>0</v>
      </c>
      <c r="M227" s="103">
        <f>Variety!M526</f>
        <v>0</v>
      </c>
      <c r="N227" s="101">
        <f>Variety!N526</f>
        <v>0</v>
      </c>
      <c r="O227" s="139">
        <f>Variety!O526</f>
        <v>0</v>
      </c>
      <c r="P227" s="102">
        <f>Variety!P526</f>
        <v>0</v>
      </c>
      <c r="Q227" s="101">
        <f>Variety!Q526</f>
        <v>0</v>
      </c>
    </row>
    <row r="228" spans="2:17" s="65" customFormat="1">
      <c r="B228" s="574"/>
      <c r="C228" s="135" t="s">
        <v>174</v>
      </c>
      <c r="D228" s="139">
        <f>Variety!D527</f>
        <v>0</v>
      </c>
      <c r="E228" s="102">
        <f>Variety!E527</f>
        <v>0</v>
      </c>
      <c r="F228" s="101">
        <f>Variety!F527</f>
        <v>0</v>
      </c>
      <c r="G228" s="141">
        <f>Variety!G527</f>
        <v>0</v>
      </c>
      <c r="H228" s="104">
        <f>Variety!H527</f>
        <v>0</v>
      </c>
      <c r="I228" s="274">
        <f>Variety!I527</f>
        <v>0</v>
      </c>
      <c r="J228" s="275">
        <f>Variety!J527</f>
        <v>0</v>
      </c>
      <c r="K228" s="101">
        <f>Variety!K527</f>
        <v>0</v>
      </c>
      <c r="L228" s="140">
        <f>Variety!L527</f>
        <v>0</v>
      </c>
      <c r="M228" s="103">
        <f>Variety!M527</f>
        <v>0</v>
      </c>
      <c r="N228" s="101">
        <f>Variety!N527</f>
        <v>0</v>
      </c>
      <c r="O228" s="139">
        <f>Variety!O527</f>
        <v>0</v>
      </c>
      <c r="P228" s="102">
        <f>Variety!P527</f>
        <v>0</v>
      </c>
      <c r="Q228" s="101">
        <f>Variety!Q527</f>
        <v>0</v>
      </c>
    </row>
    <row r="229" spans="2:17" s="65" customFormat="1">
      <c r="B229" s="574"/>
      <c r="C229" s="135" t="s">
        <v>152</v>
      </c>
      <c r="D229" s="139">
        <f>Variety!D528</f>
        <v>0</v>
      </c>
      <c r="E229" s="102">
        <f>Variety!E528</f>
        <v>0</v>
      </c>
      <c r="F229" s="101">
        <f>Variety!F528</f>
        <v>0</v>
      </c>
      <c r="G229" s="141">
        <f>Variety!G528</f>
        <v>0</v>
      </c>
      <c r="H229" s="104">
        <f>Variety!H528</f>
        <v>0</v>
      </c>
      <c r="I229" s="274">
        <f>Variety!I528</f>
        <v>0</v>
      </c>
      <c r="J229" s="275">
        <f>Variety!J528</f>
        <v>0</v>
      </c>
      <c r="K229" s="101">
        <f>Variety!K528</f>
        <v>0</v>
      </c>
      <c r="L229" s="140">
        <f>Variety!L528</f>
        <v>0</v>
      </c>
      <c r="M229" s="103">
        <f>Variety!M528</f>
        <v>0</v>
      </c>
      <c r="N229" s="101">
        <f>Variety!N528</f>
        <v>0</v>
      </c>
      <c r="O229" s="139">
        <f>Variety!O528</f>
        <v>0</v>
      </c>
      <c r="P229" s="102">
        <f>Variety!P528</f>
        <v>0</v>
      </c>
      <c r="Q229" s="101">
        <f>Variety!Q528</f>
        <v>0</v>
      </c>
    </row>
    <row r="230" spans="2:17" s="65" customFormat="1">
      <c r="B230" s="574"/>
      <c r="C230" s="135" t="s">
        <v>154</v>
      </c>
      <c r="D230" s="139">
        <f>Variety!D529</f>
        <v>0</v>
      </c>
      <c r="E230" s="102">
        <f>Variety!E529</f>
        <v>0</v>
      </c>
      <c r="F230" s="101">
        <f>Variety!F529</f>
        <v>0</v>
      </c>
      <c r="G230" s="141">
        <f>Variety!G529</f>
        <v>0</v>
      </c>
      <c r="H230" s="104">
        <f>Variety!H529</f>
        <v>0</v>
      </c>
      <c r="I230" s="274">
        <f>Variety!I529</f>
        <v>0</v>
      </c>
      <c r="J230" s="275">
        <f>Variety!J529</f>
        <v>0</v>
      </c>
      <c r="K230" s="101">
        <f>Variety!K529</f>
        <v>0</v>
      </c>
      <c r="L230" s="140">
        <f>Variety!L529</f>
        <v>0</v>
      </c>
      <c r="M230" s="103">
        <f>Variety!M529</f>
        <v>0</v>
      </c>
      <c r="N230" s="101">
        <f>Variety!N529</f>
        <v>0</v>
      </c>
      <c r="O230" s="139">
        <f>Variety!O529</f>
        <v>0</v>
      </c>
      <c r="P230" s="102">
        <f>Variety!P529</f>
        <v>0</v>
      </c>
      <c r="Q230" s="101">
        <f>Variety!Q529</f>
        <v>0</v>
      </c>
    </row>
    <row r="231" spans="2:17" s="65" customFormat="1">
      <c r="B231" s="574"/>
      <c r="C231" s="135" t="s">
        <v>170</v>
      </c>
      <c r="D231" s="139">
        <f>Variety!D530</f>
        <v>0</v>
      </c>
      <c r="E231" s="102">
        <f>Variety!E530</f>
        <v>0</v>
      </c>
      <c r="F231" s="101">
        <f>Variety!F530</f>
        <v>0</v>
      </c>
      <c r="G231" s="141">
        <f>Variety!G530</f>
        <v>0</v>
      </c>
      <c r="H231" s="104">
        <f>Variety!H530</f>
        <v>0</v>
      </c>
      <c r="I231" s="274">
        <f>Variety!I530</f>
        <v>0</v>
      </c>
      <c r="J231" s="275">
        <f>Variety!J530</f>
        <v>0</v>
      </c>
      <c r="K231" s="101">
        <f>Variety!K530</f>
        <v>0</v>
      </c>
      <c r="L231" s="140">
        <f>Variety!L530</f>
        <v>0</v>
      </c>
      <c r="M231" s="103">
        <f>Variety!M530</f>
        <v>0</v>
      </c>
      <c r="N231" s="101">
        <f>Variety!N530</f>
        <v>0</v>
      </c>
      <c r="O231" s="139">
        <f>Variety!O530</f>
        <v>0</v>
      </c>
      <c r="P231" s="102">
        <f>Variety!P530</f>
        <v>0</v>
      </c>
      <c r="Q231" s="101">
        <f>Variety!Q530</f>
        <v>0</v>
      </c>
    </row>
    <row r="232" spans="2:17" s="65" customFormat="1">
      <c r="B232" s="574"/>
      <c r="C232" s="135" t="s">
        <v>157</v>
      </c>
      <c r="D232" s="139">
        <f>Variety!D531</f>
        <v>0</v>
      </c>
      <c r="E232" s="102">
        <f>Variety!E531</f>
        <v>0</v>
      </c>
      <c r="F232" s="101">
        <f>Variety!F531</f>
        <v>0</v>
      </c>
      <c r="G232" s="141">
        <f>Variety!G531</f>
        <v>0</v>
      </c>
      <c r="H232" s="104">
        <f>Variety!H531</f>
        <v>0</v>
      </c>
      <c r="I232" s="274">
        <f>Variety!I531</f>
        <v>0</v>
      </c>
      <c r="J232" s="275">
        <f>Variety!J531</f>
        <v>0</v>
      </c>
      <c r="K232" s="101">
        <f>Variety!K531</f>
        <v>0</v>
      </c>
      <c r="L232" s="140">
        <f>Variety!L531</f>
        <v>0</v>
      </c>
      <c r="M232" s="103">
        <f>Variety!M531</f>
        <v>0</v>
      </c>
      <c r="N232" s="101">
        <f>Variety!N531</f>
        <v>0</v>
      </c>
      <c r="O232" s="139">
        <f>Variety!O531</f>
        <v>0</v>
      </c>
      <c r="P232" s="102">
        <f>Variety!P531</f>
        <v>0</v>
      </c>
      <c r="Q232" s="101">
        <f>Variety!Q531</f>
        <v>0</v>
      </c>
    </row>
    <row r="233" spans="2:17" s="65" customFormat="1">
      <c r="B233" s="574"/>
      <c r="C233" s="135" t="s">
        <v>183</v>
      </c>
      <c r="D233" s="139">
        <f>Variety!D532</f>
        <v>0</v>
      </c>
      <c r="E233" s="102">
        <f>Variety!E532</f>
        <v>0</v>
      </c>
      <c r="F233" s="101">
        <f>Variety!F532</f>
        <v>0</v>
      </c>
      <c r="G233" s="141">
        <f>Variety!G532</f>
        <v>0</v>
      </c>
      <c r="H233" s="104">
        <f>Variety!H532</f>
        <v>0</v>
      </c>
      <c r="I233" s="274">
        <f>Variety!I532</f>
        <v>0</v>
      </c>
      <c r="J233" s="275">
        <f>Variety!J532</f>
        <v>0</v>
      </c>
      <c r="K233" s="101">
        <f>Variety!K532</f>
        <v>0</v>
      </c>
      <c r="L233" s="140">
        <f>Variety!L532</f>
        <v>0</v>
      </c>
      <c r="M233" s="103">
        <f>Variety!M532</f>
        <v>0</v>
      </c>
      <c r="N233" s="101">
        <f>Variety!N532</f>
        <v>0</v>
      </c>
      <c r="O233" s="139">
        <f>Variety!O532</f>
        <v>0</v>
      </c>
      <c r="P233" s="102">
        <f>Variety!P532</f>
        <v>0</v>
      </c>
      <c r="Q233" s="101">
        <f>Variety!Q532</f>
        <v>0</v>
      </c>
    </row>
    <row r="234" spans="2:17" s="65" customFormat="1">
      <c r="B234" s="574"/>
      <c r="C234" s="135" t="s">
        <v>173</v>
      </c>
      <c r="D234" s="139">
        <f>Variety!D533</f>
        <v>0</v>
      </c>
      <c r="E234" s="102">
        <f>Variety!E533</f>
        <v>0</v>
      </c>
      <c r="F234" s="101">
        <f>Variety!F533</f>
        <v>0</v>
      </c>
      <c r="G234" s="141">
        <f>Variety!G533</f>
        <v>0</v>
      </c>
      <c r="H234" s="104">
        <f>Variety!H533</f>
        <v>0</v>
      </c>
      <c r="I234" s="274">
        <f>Variety!I533</f>
        <v>0</v>
      </c>
      <c r="J234" s="275">
        <f>Variety!J533</f>
        <v>0</v>
      </c>
      <c r="K234" s="101">
        <f>Variety!K533</f>
        <v>0</v>
      </c>
      <c r="L234" s="140">
        <f>Variety!L533</f>
        <v>0</v>
      </c>
      <c r="M234" s="103">
        <f>Variety!M533</f>
        <v>0</v>
      </c>
      <c r="N234" s="101">
        <f>Variety!N533</f>
        <v>0</v>
      </c>
      <c r="O234" s="139">
        <f>Variety!O533</f>
        <v>0</v>
      </c>
      <c r="P234" s="102">
        <f>Variety!P533</f>
        <v>0</v>
      </c>
      <c r="Q234" s="101">
        <f>Variety!Q533</f>
        <v>0</v>
      </c>
    </row>
    <row r="235" spans="2:17" s="65" customFormat="1">
      <c r="B235" s="574"/>
      <c r="C235" s="135" t="s">
        <v>178</v>
      </c>
      <c r="D235" s="139">
        <f>Variety!D534</f>
        <v>0</v>
      </c>
      <c r="E235" s="102">
        <f>Variety!E534</f>
        <v>0</v>
      </c>
      <c r="F235" s="101">
        <f>Variety!F534</f>
        <v>0</v>
      </c>
      <c r="G235" s="141">
        <f>Variety!G534</f>
        <v>0</v>
      </c>
      <c r="H235" s="104">
        <f>Variety!H534</f>
        <v>0</v>
      </c>
      <c r="I235" s="274">
        <f>Variety!I534</f>
        <v>0</v>
      </c>
      <c r="J235" s="275">
        <f>Variety!J534</f>
        <v>0</v>
      </c>
      <c r="K235" s="101">
        <f>Variety!K534</f>
        <v>0</v>
      </c>
      <c r="L235" s="140">
        <f>Variety!L534</f>
        <v>0</v>
      </c>
      <c r="M235" s="103">
        <f>Variety!M534</f>
        <v>0</v>
      </c>
      <c r="N235" s="101">
        <f>Variety!N534</f>
        <v>0</v>
      </c>
      <c r="O235" s="139">
        <f>Variety!O534</f>
        <v>0</v>
      </c>
      <c r="P235" s="102">
        <f>Variety!P534</f>
        <v>0</v>
      </c>
      <c r="Q235" s="101">
        <f>Variety!Q534</f>
        <v>0</v>
      </c>
    </row>
    <row r="236" spans="2:17" s="65" customFormat="1">
      <c r="B236" s="574"/>
      <c r="C236" s="135" t="s">
        <v>156</v>
      </c>
      <c r="D236" s="139">
        <f>Variety!D535</f>
        <v>0</v>
      </c>
      <c r="E236" s="102">
        <f>Variety!E535</f>
        <v>0</v>
      </c>
      <c r="F236" s="101">
        <f>Variety!F535</f>
        <v>0</v>
      </c>
      <c r="G236" s="141">
        <f>Variety!G535</f>
        <v>0</v>
      </c>
      <c r="H236" s="104">
        <f>Variety!H535</f>
        <v>0</v>
      </c>
      <c r="I236" s="274">
        <f>Variety!I535</f>
        <v>0</v>
      </c>
      <c r="J236" s="275">
        <f>Variety!J535</f>
        <v>0</v>
      </c>
      <c r="K236" s="101">
        <f>Variety!K535</f>
        <v>0</v>
      </c>
      <c r="L236" s="140">
        <f>Variety!L535</f>
        <v>0</v>
      </c>
      <c r="M236" s="103">
        <f>Variety!M535</f>
        <v>0</v>
      </c>
      <c r="N236" s="101">
        <f>Variety!N535</f>
        <v>0</v>
      </c>
      <c r="O236" s="139">
        <f>Variety!O535</f>
        <v>0</v>
      </c>
      <c r="P236" s="102">
        <f>Variety!P535</f>
        <v>0</v>
      </c>
      <c r="Q236" s="101">
        <f>Variety!Q535</f>
        <v>0</v>
      </c>
    </row>
    <row r="237" spans="2:17" s="65" customFormat="1">
      <c r="B237" s="574"/>
      <c r="C237" s="135" t="s">
        <v>168</v>
      </c>
      <c r="D237" s="139">
        <f>Variety!D536</f>
        <v>0</v>
      </c>
      <c r="E237" s="102">
        <f>Variety!E536</f>
        <v>0</v>
      </c>
      <c r="F237" s="101">
        <f>Variety!F536</f>
        <v>0</v>
      </c>
      <c r="G237" s="141">
        <f>Variety!G536</f>
        <v>0</v>
      </c>
      <c r="H237" s="104">
        <f>Variety!H536</f>
        <v>0</v>
      </c>
      <c r="I237" s="274">
        <f>Variety!I536</f>
        <v>0</v>
      </c>
      <c r="J237" s="275">
        <f>Variety!J536</f>
        <v>0</v>
      </c>
      <c r="K237" s="101">
        <f>Variety!K536</f>
        <v>0</v>
      </c>
      <c r="L237" s="140">
        <f>Variety!L536</f>
        <v>0</v>
      </c>
      <c r="M237" s="103">
        <f>Variety!M536</f>
        <v>0</v>
      </c>
      <c r="N237" s="101">
        <f>Variety!N536</f>
        <v>0</v>
      </c>
      <c r="O237" s="139">
        <f>Variety!O536</f>
        <v>0</v>
      </c>
      <c r="P237" s="102">
        <f>Variety!P536</f>
        <v>0</v>
      </c>
      <c r="Q237" s="101">
        <f>Variety!Q536</f>
        <v>0</v>
      </c>
    </row>
    <row r="238" spans="2:17" s="65" customFormat="1">
      <c r="B238" s="574"/>
      <c r="C238" s="135" t="s">
        <v>200</v>
      </c>
      <c r="D238" s="139">
        <f>Variety!D537</f>
        <v>0</v>
      </c>
      <c r="E238" s="102">
        <f>Variety!E537</f>
        <v>0</v>
      </c>
      <c r="F238" s="101">
        <f>Variety!F537</f>
        <v>0</v>
      </c>
      <c r="G238" s="141">
        <f>Variety!G537</f>
        <v>0</v>
      </c>
      <c r="H238" s="104">
        <f>Variety!H537</f>
        <v>0</v>
      </c>
      <c r="I238" s="274">
        <f>Variety!I537</f>
        <v>0</v>
      </c>
      <c r="J238" s="275">
        <f>Variety!J537</f>
        <v>0</v>
      </c>
      <c r="K238" s="101">
        <f>Variety!K537</f>
        <v>0</v>
      </c>
      <c r="L238" s="140">
        <f>Variety!L537</f>
        <v>0</v>
      </c>
      <c r="M238" s="103">
        <f>Variety!M537</f>
        <v>0</v>
      </c>
      <c r="N238" s="101">
        <f>Variety!N537</f>
        <v>0</v>
      </c>
      <c r="O238" s="139">
        <f>Variety!O537</f>
        <v>0</v>
      </c>
      <c r="P238" s="102">
        <f>Variety!P537</f>
        <v>0</v>
      </c>
      <c r="Q238" s="101">
        <f>Variety!Q537</f>
        <v>0</v>
      </c>
    </row>
    <row r="239" spans="2:17" s="65" customFormat="1">
      <c r="B239" s="574"/>
      <c r="C239" s="135" t="s">
        <v>201</v>
      </c>
      <c r="D239" s="139">
        <f>Variety!D538</f>
        <v>0</v>
      </c>
      <c r="E239" s="102">
        <f>Variety!E538</f>
        <v>0</v>
      </c>
      <c r="F239" s="101">
        <f>Variety!F538</f>
        <v>0</v>
      </c>
      <c r="G239" s="141">
        <f>Variety!G538</f>
        <v>0</v>
      </c>
      <c r="H239" s="104">
        <f>Variety!H538</f>
        <v>0</v>
      </c>
      <c r="I239" s="274">
        <f>Variety!I538</f>
        <v>0</v>
      </c>
      <c r="J239" s="275">
        <f>Variety!J538</f>
        <v>0</v>
      </c>
      <c r="K239" s="101">
        <f>Variety!K538</f>
        <v>0</v>
      </c>
      <c r="L239" s="140">
        <f>Variety!L538</f>
        <v>0</v>
      </c>
      <c r="M239" s="103">
        <f>Variety!M538</f>
        <v>0</v>
      </c>
      <c r="N239" s="101">
        <f>Variety!N538</f>
        <v>0</v>
      </c>
      <c r="O239" s="139">
        <f>Variety!O538</f>
        <v>0</v>
      </c>
      <c r="P239" s="102">
        <f>Variety!P538</f>
        <v>0</v>
      </c>
      <c r="Q239" s="101">
        <f>Variety!Q538</f>
        <v>0</v>
      </c>
    </row>
    <row r="240" spans="2:17" s="65" customFormat="1">
      <c r="B240" s="574"/>
      <c r="C240" s="135" t="s">
        <v>232</v>
      </c>
      <c r="D240" s="139">
        <f>Variety!D539</f>
        <v>0</v>
      </c>
      <c r="E240" s="102">
        <f>Variety!E539</f>
        <v>0</v>
      </c>
      <c r="F240" s="101">
        <f>Variety!F539</f>
        <v>0</v>
      </c>
      <c r="G240" s="141">
        <f>Variety!G539</f>
        <v>0</v>
      </c>
      <c r="H240" s="104">
        <f>Variety!H539</f>
        <v>0</v>
      </c>
      <c r="I240" s="274">
        <f>Variety!I539</f>
        <v>0</v>
      </c>
      <c r="J240" s="275">
        <f>Variety!J539</f>
        <v>0</v>
      </c>
      <c r="K240" s="101">
        <f>Variety!K539</f>
        <v>0</v>
      </c>
      <c r="L240" s="140">
        <f>Variety!L539</f>
        <v>0</v>
      </c>
      <c r="M240" s="103">
        <f>Variety!M539</f>
        <v>0</v>
      </c>
      <c r="N240" s="101">
        <f>Variety!N539</f>
        <v>0</v>
      </c>
      <c r="O240" s="139">
        <f>Variety!O539</f>
        <v>0</v>
      </c>
      <c r="P240" s="102">
        <f>Variety!P539</f>
        <v>0</v>
      </c>
      <c r="Q240" s="101">
        <f>Variety!Q539</f>
        <v>0</v>
      </c>
    </row>
    <row r="241" spans="2:17" s="65" customFormat="1">
      <c r="B241" s="574"/>
      <c r="C241" s="135" t="s">
        <v>202</v>
      </c>
      <c r="D241" s="139">
        <f>Variety!D540</f>
        <v>0</v>
      </c>
      <c r="E241" s="102">
        <f>Variety!E540</f>
        <v>0</v>
      </c>
      <c r="F241" s="101">
        <f>Variety!F540</f>
        <v>0</v>
      </c>
      <c r="G241" s="141">
        <f>Variety!G540</f>
        <v>0</v>
      </c>
      <c r="H241" s="104">
        <f>Variety!H540</f>
        <v>0</v>
      </c>
      <c r="I241" s="274">
        <f>Variety!I540</f>
        <v>0</v>
      </c>
      <c r="J241" s="275">
        <f>Variety!J540</f>
        <v>0</v>
      </c>
      <c r="K241" s="101">
        <f>Variety!K540</f>
        <v>0</v>
      </c>
      <c r="L241" s="140">
        <f>Variety!L540</f>
        <v>0</v>
      </c>
      <c r="M241" s="103">
        <f>Variety!M540</f>
        <v>0</v>
      </c>
      <c r="N241" s="101">
        <f>Variety!N540</f>
        <v>0</v>
      </c>
      <c r="O241" s="139">
        <f>Variety!O540</f>
        <v>0</v>
      </c>
      <c r="P241" s="102">
        <f>Variety!P540</f>
        <v>0</v>
      </c>
      <c r="Q241" s="101">
        <f>Variety!Q540</f>
        <v>0</v>
      </c>
    </row>
    <row r="242" spans="2:17" s="65" customFormat="1" ht="15" thickBot="1">
      <c r="B242" s="575"/>
      <c r="C242" s="109" t="s">
        <v>203</v>
      </c>
      <c r="D242" s="136">
        <f>Variety!D541</f>
        <v>0</v>
      </c>
      <c r="E242" s="98">
        <f>Variety!E541</f>
        <v>0</v>
      </c>
      <c r="F242" s="97">
        <f>Variety!F541</f>
        <v>0</v>
      </c>
      <c r="G242" s="138">
        <f>Variety!G541</f>
        <v>0</v>
      </c>
      <c r="H242" s="100">
        <f>Variety!H541</f>
        <v>0</v>
      </c>
      <c r="I242" s="276">
        <f>Variety!I541</f>
        <v>0</v>
      </c>
      <c r="J242" s="277">
        <f>Variety!J541</f>
        <v>0</v>
      </c>
      <c r="K242" s="97">
        <f>Variety!K541</f>
        <v>0</v>
      </c>
      <c r="L242" s="137">
        <f>Variety!L541</f>
        <v>0</v>
      </c>
      <c r="M242" s="99">
        <f>Variety!M541</f>
        <v>0</v>
      </c>
      <c r="N242" s="97">
        <f>Variety!N541</f>
        <v>0</v>
      </c>
      <c r="O242" s="136">
        <f>Variety!O541</f>
        <v>0</v>
      </c>
      <c r="P242" s="98">
        <f>Variety!P541</f>
        <v>0</v>
      </c>
      <c r="Q242" s="97">
        <f>Variety!Q541</f>
        <v>0</v>
      </c>
    </row>
    <row r="244" spans="2:17" ht="23.4">
      <c r="B244" s="586" t="s">
        <v>205</v>
      </c>
      <c r="C244" s="586"/>
      <c r="D244" s="586"/>
      <c r="E244" s="586"/>
      <c r="F244" s="586"/>
      <c r="G244" s="586"/>
      <c r="H244" s="586"/>
      <c r="I244" s="586"/>
      <c r="J244" s="586"/>
      <c r="K244" s="586"/>
      <c r="L244" s="586"/>
      <c r="M244" s="586"/>
      <c r="N244" s="586"/>
      <c r="O244" s="586"/>
      <c r="P244" s="586"/>
      <c r="Q244" s="586"/>
    </row>
    <row r="245" spans="2:17">
      <c r="B245" s="587" t="s">
        <v>15</v>
      </c>
      <c r="C245" s="587"/>
      <c r="D245" s="587"/>
      <c r="E245" s="587"/>
      <c r="F245" s="587"/>
      <c r="G245" s="587"/>
      <c r="H245" s="587"/>
      <c r="I245" s="587"/>
      <c r="J245" s="587"/>
      <c r="K245" s="587"/>
      <c r="L245" s="587"/>
      <c r="M245" s="587"/>
      <c r="N245" s="587"/>
      <c r="O245" s="587"/>
      <c r="P245" s="587"/>
      <c r="Q245" s="587"/>
    </row>
    <row r="246" spans="2:17" ht="15" thickBot="1">
      <c r="B246" s="588" t="str">
        <f>'HOME PAGE'!H7</f>
        <v>YTD ENDING 06-15-2025</v>
      </c>
      <c r="C246" s="588"/>
      <c r="D246" s="588"/>
      <c r="E246" s="588"/>
      <c r="F246" s="588"/>
      <c r="G246" s="588"/>
      <c r="H246" s="588"/>
      <c r="I246" s="588"/>
      <c r="J246" s="588"/>
      <c r="K246" s="588"/>
      <c r="L246" s="588"/>
      <c r="M246" s="588"/>
      <c r="N246" s="588"/>
      <c r="O246" s="588"/>
      <c r="P246" s="588"/>
      <c r="Q246" s="588"/>
    </row>
    <row r="247" spans="2:17">
      <c r="D247" s="570" t="s">
        <v>64</v>
      </c>
      <c r="E247" s="571"/>
      <c r="F247" s="572"/>
      <c r="G247" s="568" t="s">
        <v>18</v>
      </c>
      <c r="H247" s="569"/>
      <c r="I247" s="570" t="s">
        <v>19</v>
      </c>
      <c r="J247" s="571"/>
      <c r="K247" s="572"/>
      <c r="L247" s="568" t="s">
        <v>20</v>
      </c>
      <c r="M247" s="571"/>
      <c r="N247" s="569"/>
      <c r="O247" s="570" t="s">
        <v>21</v>
      </c>
      <c r="P247" s="571"/>
      <c r="Q247" s="572"/>
    </row>
    <row r="248" spans="2:17" ht="28.5" customHeight="1" thickBot="1">
      <c r="B248" s="14"/>
      <c r="C248" s="80"/>
      <c r="D248" s="15" t="s">
        <v>17</v>
      </c>
      <c r="E248" s="16" t="s">
        <v>23</v>
      </c>
      <c r="F248" s="17" t="s">
        <v>24</v>
      </c>
      <c r="G248" s="18" t="s">
        <v>17</v>
      </c>
      <c r="H248" s="58" t="s">
        <v>23</v>
      </c>
      <c r="I248" s="15" t="s">
        <v>17</v>
      </c>
      <c r="J248" s="16" t="s">
        <v>23</v>
      </c>
      <c r="K248" s="17" t="s">
        <v>24</v>
      </c>
      <c r="L248" s="18" t="s">
        <v>17</v>
      </c>
      <c r="M248" s="16" t="s">
        <v>23</v>
      </c>
      <c r="N248" s="58" t="s">
        <v>24</v>
      </c>
      <c r="O248" s="15" t="s">
        <v>17</v>
      </c>
      <c r="P248" s="16" t="s">
        <v>23</v>
      </c>
      <c r="Q248" s="17" t="s">
        <v>24</v>
      </c>
    </row>
    <row r="249" spans="2:17" ht="15" thickBot="1">
      <c r="C249" s="490" t="s">
        <v>145</v>
      </c>
      <c r="D249" s="491">
        <f>'Segment Data'!D69</f>
        <v>0</v>
      </c>
      <c r="E249" s="492">
        <f>'Segment Data'!E69</f>
        <v>0</v>
      </c>
      <c r="F249" s="493">
        <f>'Segment Data'!F69</f>
        <v>0</v>
      </c>
      <c r="G249" s="494">
        <f>'Segment Data'!G69</f>
        <v>0</v>
      </c>
      <c r="H249" s="495">
        <f>'Segment Data'!H69</f>
        <v>0</v>
      </c>
      <c r="I249" s="496">
        <f>'Segment Data'!I69</f>
        <v>0</v>
      </c>
      <c r="J249" s="497">
        <f>'Segment Data'!J69</f>
        <v>0</v>
      </c>
      <c r="K249" s="493">
        <f>'Segment Data'!K69</f>
        <v>0</v>
      </c>
      <c r="L249" s="498">
        <f>'Segment Data'!L69</f>
        <v>0</v>
      </c>
      <c r="M249" s="499">
        <f>'Segment Data'!M69</f>
        <v>0</v>
      </c>
      <c r="N249" s="493">
        <f>'Segment Data'!N69</f>
        <v>0</v>
      </c>
      <c r="O249" s="491">
        <f>'Segment Data'!O69</f>
        <v>0</v>
      </c>
      <c r="P249" s="492">
        <f>'Segment Data'!P69</f>
        <v>0</v>
      </c>
      <c r="Q249" s="493">
        <f>'Segment Data'!Q69</f>
        <v>0</v>
      </c>
    </row>
    <row r="250" spans="2:17">
      <c r="B250" s="573" t="s">
        <v>60</v>
      </c>
      <c r="C250" s="486" t="s">
        <v>187</v>
      </c>
      <c r="D250" s="392">
        <f>'Segment Data'!D70</f>
        <v>0</v>
      </c>
      <c r="E250" s="384">
        <f>'Segment Data'!E70</f>
        <v>0</v>
      </c>
      <c r="F250" s="128">
        <f>'Segment Data'!F70</f>
        <v>0</v>
      </c>
      <c r="G250" s="385">
        <f>'Segment Data'!G70</f>
        <v>0</v>
      </c>
      <c r="H250" s="129">
        <f>'Segment Data'!H70</f>
        <v>0</v>
      </c>
      <c r="I250" s="386">
        <f>'Segment Data'!I70</f>
        <v>0</v>
      </c>
      <c r="J250" s="387">
        <f>'Segment Data'!J70</f>
        <v>0</v>
      </c>
      <c r="K250" s="128">
        <f>'Segment Data'!K70</f>
        <v>0</v>
      </c>
      <c r="L250" s="388">
        <f>'Segment Data'!L70</f>
        <v>0</v>
      </c>
      <c r="M250" s="389">
        <f>'Segment Data'!M70</f>
        <v>0</v>
      </c>
      <c r="N250" s="128">
        <f>'Segment Data'!N70</f>
        <v>0</v>
      </c>
      <c r="O250" s="390">
        <f>'Segment Data'!O70</f>
        <v>0</v>
      </c>
      <c r="P250" s="391">
        <f>'Segment Data'!P70</f>
        <v>0</v>
      </c>
      <c r="Q250" s="128">
        <f>'Segment Data'!Q70</f>
        <v>0</v>
      </c>
    </row>
    <row r="251" spans="2:17">
      <c r="B251" s="574"/>
      <c r="C251" s="486" t="s">
        <v>188</v>
      </c>
      <c r="D251" s="392">
        <f>'Segment Data'!D71</f>
        <v>0</v>
      </c>
      <c r="E251" s="384">
        <f>'Segment Data'!E71</f>
        <v>0</v>
      </c>
      <c r="F251" s="128">
        <f>'Segment Data'!F71</f>
        <v>0</v>
      </c>
      <c r="G251" s="385">
        <f>'Segment Data'!G71</f>
        <v>0</v>
      </c>
      <c r="H251" s="129">
        <f>'Segment Data'!H71</f>
        <v>0</v>
      </c>
      <c r="I251" s="386">
        <f>'Segment Data'!I71</f>
        <v>0</v>
      </c>
      <c r="J251" s="387">
        <f>'Segment Data'!J71</f>
        <v>0</v>
      </c>
      <c r="K251" s="128">
        <f>'Segment Data'!K71</f>
        <v>0</v>
      </c>
      <c r="L251" s="388">
        <f>'Segment Data'!L71</f>
        <v>0</v>
      </c>
      <c r="M251" s="389">
        <f>'Segment Data'!M71</f>
        <v>0</v>
      </c>
      <c r="N251" s="128">
        <f>'Segment Data'!N71</f>
        <v>0</v>
      </c>
      <c r="O251" s="390">
        <f>'Segment Data'!O71</f>
        <v>0</v>
      </c>
      <c r="P251" s="391">
        <f>'Segment Data'!P71</f>
        <v>0</v>
      </c>
      <c r="Q251" s="128">
        <f>'Segment Data'!Q71</f>
        <v>0</v>
      </c>
    </row>
    <row r="252" spans="2:17">
      <c r="B252" s="574"/>
      <c r="C252" s="486" t="s">
        <v>286</v>
      </c>
      <c r="D252" s="392">
        <f>'Segment Data'!D72</f>
        <v>0</v>
      </c>
      <c r="E252" s="384">
        <f>'Segment Data'!E72</f>
        <v>0</v>
      </c>
      <c r="F252" s="128">
        <f>'Segment Data'!F72</f>
        <v>0</v>
      </c>
      <c r="G252" s="385">
        <f>'Segment Data'!G72</f>
        <v>0</v>
      </c>
      <c r="H252" s="129">
        <f>'Segment Data'!H72</f>
        <v>0</v>
      </c>
      <c r="I252" s="386">
        <f>'Segment Data'!I72</f>
        <v>0</v>
      </c>
      <c r="J252" s="387">
        <f>'Segment Data'!J72</f>
        <v>0</v>
      </c>
      <c r="K252" s="128">
        <f>'Segment Data'!K72</f>
        <v>0</v>
      </c>
      <c r="L252" s="388">
        <f>'Segment Data'!L72</f>
        <v>0</v>
      </c>
      <c r="M252" s="389">
        <f>'Segment Data'!M72</f>
        <v>0</v>
      </c>
      <c r="N252" s="128">
        <f>'Segment Data'!N72</f>
        <v>0</v>
      </c>
      <c r="O252" s="390">
        <f>'Segment Data'!O72</f>
        <v>0</v>
      </c>
      <c r="P252" s="391">
        <f>'Segment Data'!P72</f>
        <v>0</v>
      </c>
      <c r="Q252" s="128">
        <f>'Segment Data'!Q72</f>
        <v>0</v>
      </c>
    </row>
    <row r="253" spans="2:17">
      <c r="B253" s="574"/>
      <c r="C253" s="486" t="s">
        <v>186</v>
      </c>
      <c r="D253" s="392">
        <f>'Segment Data'!D73</f>
        <v>0</v>
      </c>
      <c r="E253" s="384">
        <f>'Segment Data'!E73</f>
        <v>0</v>
      </c>
      <c r="F253" s="128">
        <f>'Segment Data'!F73</f>
        <v>0</v>
      </c>
      <c r="G253" s="385">
        <f>'Segment Data'!G73</f>
        <v>0</v>
      </c>
      <c r="H253" s="129">
        <f>'Segment Data'!H73</f>
        <v>0</v>
      </c>
      <c r="I253" s="386">
        <f>'Segment Data'!I73</f>
        <v>0</v>
      </c>
      <c r="J253" s="387">
        <f>'Segment Data'!J73</f>
        <v>0</v>
      </c>
      <c r="K253" s="128">
        <f>'Segment Data'!K73</f>
        <v>0</v>
      </c>
      <c r="L253" s="388">
        <f>'Segment Data'!L73</f>
        <v>0</v>
      </c>
      <c r="M253" s="389">
        <f>'Segment Data'!M73</f>
        <v>0</v>
      </c>
      <c r="N253" s="128">
        <f>'Segment Data'!N73</f>
        <v>0</v>
      </c>
      <c r="O253" s="390">
        <f>'Segment Data'!O73</f>
        <v>0</v>
      </c>
      <c r="P253" s="391">
        <f>'Segment Data'!P73</f>
        <v>0</v>
      </c>
      <c r="Q253" s="128">
        <f>'Segment Data'!Q73</f>
        <v>0</v>
      </c>
    </row>
    <row r="254" spans="2:17" ht="15" thickBot="1">
      <c r="B254" s="575"/>
      <c r="C254" s="487" t="s">
        <v>285</v>
      </c>
      <c r="D254" s="393">
        <f>'Segment Data'!D74</f>
        <v>5881.7033297965882</v>
      </c>
      <c r="E254" s="127">
        <f>'Segment Data'!E74</f>
        <v>-30023.647186412512</v>
      </c>
      <c r="F254" s="125">
        <f>'Segment Data'!F74</f>
        <v>-0.83618866700266981</v>
      </c>
      <c r="G254" s="186">
        <f>'Segment Data'!G74</f>
        <v>3.2405165244410193E-2</v>
      </c>
      <c r="H254" s="126">
        <f>'Segment Data'!H74</f>
        <v>-0.46667529878956493</v>
      </c>
      <c r="I254" s="250">
        <f>'Segment Data'!I74</f>
        <v>39.228239761987211</v>
      </c>
      <c r="J254" s="251">
        <f>'Segment Data'!J74</f>
        <v>6.5486046085428455</v>
      </c>
      <c r="K254" s="125">
        <f>'Segment Data'!K74</f>
        <v>0.2003879351098764</v>
      </c>
      <c r="L254" s="185">
        <f>'Segment Data'!L74</f>
        <v>230728.86843013909</v>
      </c>
      <c r="M254" s="184">
        <f>'Segment Data'!M74</f>
        <v>-942644.88649610966</v>
      </c>
      <c r="N254" s="125">
        <f>'Segment Data'!N74</f>
        <v>-0.80336285223573856</v>
      </c>
      <c r="O254" s="183">
        <f>'Segment Data'!O74</f>
        <v>53685.094817802361</v>
      </c>
      <c r="P254" s="182">
        <f>'Segment Data'!P74</f>
        <v>-236423.25721344812</v>
      </c>
      <c r="Q254" s="125">
        <f>'Segment Data'!Q74</f>
        <v>-0.81494812389262272</v>
      </c>
    </row>
    <row r="255" spans="2:17">
      <c r="B255" s="573" t="s">
        <v>144</v>
      </c>
      <c r="C255" s="239" t="s">
        <v>143</v>
      </c>
      <c r="D255" s="124">
        <f>Fat!D47</f>
        <v>0</v>
      </c>
      <c r="E255" s="123">
        <f>Fat!E47</f>
        <v>0</v>
      </c>
      <c r="F255" s="121">
        <f>Fat!F47</f>
        <v>0</v>
      </c>
      <c r="G255" s="238">
        <f>Fat!G47</f>
        <v>0</v>
      </c>
      <c r="H255" s="122">
        <f>Fat!H47</f>
        <v>0</v>
      </c>
      <c r="I255" s="252">
        <f>Fat!I47</f>
        <v>0</v>
      </c>
      <c r="J255" s="253">
        <f>Fat!J47</f>
        <v>0</v>
      </c>
      <c r="K255" s="121">
        <f>Fat!K47</f>
        <v>0</v>
      </c>
      <c r="L255" s="237">
        <f>Fat!L47</f>
        <v>0</v>
      </c>
      <c r="M255" s="236">
        <f>Fat!M47</f>
        <v>0</v>
      </c>
      <c r="N255" s="121">
        <f>Fat!N47</f>
        <v>0</v>
      </c>
      <c r="O255" s="240">
        <f>Fat!O47</f>
        <v>0</v>
      </c>
      <c r="P255" s="241">
        <f>Fat!P47</f>
        <v>0</v>
      </c>
      <c r="Q255" s="121">
        <f>Fat!Q47</f>
        <v>0</v>
      </c>
    </row>
    <row r="256" spans="2:17">
      <c r="B256" s="574"/>
      <c r="C256" s="235" t="s">
        <v>206</v>
      </c>
      <c r="D256" s="113">
        <f>Fat!D48</f>
        <v>0</v>
      </c>
      <c r="E256" s="112">
        <f>Fat!E48</f>
        <v>0</v>
      </c>
      <c r="F256" s="110">
        <f>Fat!F48</f>
        <v>0</v>
      </c>
      <c r="G256" s="218">
        <f>Fat!G48</f>
        <v>0</v>
      </c>
      <c r="H256" s="111">
        <f>Fat!H48</f>
        <v>0</v>
      </c>
      <c r="I256" s="254">
        <f>Fat!I48</f>
        <v>0</v>
      </c>
      <c r="J256" s="255">
        <f>Fat!J48</f>
        <v>0</v>
      </c>
      <c r="K256" s="110">
        <f>Fat!K48</f>
        <v>0</v>
      </c>
      <c r="L256" s="217">
        <f>Fat!L48</f>
        <v>0</v>
      </c>
      <c r="M256" s="216">
        <f>Fat!M48</f>
        <v>0</v>
      </c>
      <c r="N256" s="110">
        <f>Fat!N48</f>
        <v>0</v>
      </c>
      <c r="O256" s="215">
        <f>Fat!O48</f>
        <v>0</v>
      </c>
      <c r="P256" s="214">
        <f>Fat!P48</f>
        <v>0</v>
      </c>
      <c r="Q256" s="110">
        <f>Fat!Q48</f>
        <v>0</v>
      </c>
    </row>
    <row r="257" spans="2:17">
      <c r="B257" s="574"/>
      <c r="C257" s="235" t="s">
        <v>59</v>
      </c>
      <c r="D257" s="113">
        <f>Fat!D49</f>
        <v>0</v>
      </c>
      <c r="E257" s="112">
        <f>Fat!E49</f>
        <v>0</v>
      </c>
      <c r="F257" s="110">
        <f>Fat!F49</f>
        <v>0</v>
      </c>
      <c r="G257" s="218">
        <f>Fat!G49</f>
        <v>0</v>
      </c>
      <c r="H257" s="111">
        <f>Fat!H49</f>
        <v>0</v>
      </c>
      <c r="I257" s="254">
        <f>Fat!I49</f>
        <v>0</v>
      </c>
      <c r="J257" s="255">
        <f>Fat!J49</f>
        <v>0</v>
      </c>
      <c r="K257" s="110">
        <f>Fat!K49</f>
        <v>0</v>
      </c>
      <c r="L257" s="217">
        <f>Fat!L49</f>
        <v>0</v>
      </c>
      <c r="M257" s="216">
        <f>Fat!M49</f>
        <v>0</v>
      </c>
      <c r="N257" s="110">
        <f>Fat!N49</f>
        <v>0</v>
      </c>
      <c r="O257" s="215">
        <f>Fat!O49</f>
        <v>0</v>
      </c>
      <c r="P257" s="214">
        <f>Fat!P49</f>
        <v>0</v>
      </c>
      <c r="Q257" s="110">
        <f>Fat!Q49</f>
        <v>0</v>
      </c>
    </row>
    <row r="258" spans="2:17" ht="15" thickBot="1">
      <c r="B258" s="575"/>
      <c r="C258" s="242" t="s">
        <v>13</v>
      </c>
      <c r="D258" s="108">
        <f>Fat!D50</f>
        <v>49791.982437128507</v>
      </c>
      <c r="E258" s="107">
        <f>Fat!E50</f>
        <v>-2096.3033839729978</v>
      </c>
      <c r="F258" s="105">
        <f>Fat!F50</f>
        <v>-4.0400320627290605E-2</v>
      </c>
      <c r="G258" s="230">
        <f>Fat!G50</f>
        <v>0.27432825633143937</v>
      </c>
      <c r="H258" s="106">
        <f>Fat!H50</f>
        <v>-0.44691326876750642</v>
      </c>
      <c r="I258" s="256">
        <f>Fat!I50</f>
        <v>15.702051202323174</v>
      </c>
      <c r="J258" s="257">
        <f>Fat!J50</f>
        <v>0.7991234262054725</v>
      </c>
      <c r="K258" s="105">
        <f>Fat!K50</f>
        <v>5.362190827268766E-2</v>
      </c>
      <c r="L258" s="229">
        <f>Fat!L50</f>
        <v>781836.25769296801</v>
      </c>
      <c r="M258" s="228">
        <f>Fat!M50</f>
        <v>8548.8816745401127</v>
      </c>
      <c r="N258" s="105">
        <f>Fat!N50</f>
        <v>1.1055245358533292E-2</v>
      </c>
      <c r="O258" s="227">
        <f>Fat!O50</f>
        <v>379820.09195091075</v>
      </c>
      <c r="P258" s="226">
        <f>Fat!P50</f>
        <v>-7903.8116754631628</v>
      </c>
      <c r="Q258" s="105">
        <f>Fat!Q50</f>
        <v>-2.0385154491479558E-2</v>
      </c>
    </row>
    <row r="259" spans="2:17">
      <c r="B259" s="573" t="s">
        <v>61</v>
      </c>
      <c r="C259" s="239" t="s">
        <v>141</v>
      </c>
      <c r="D259" s="124">
        <f>'Form Data'!D212</f>
        <v>0</v>
      </c>
      <c r="E259" s="123">
        <f>'Form Data'!E212</f>
        <v>0</v>
      </c>
      <c r="F259" s="121">
        <f>'Form Data'!F212</f>
        <v>0</v>
      </c>
      <c r="G259" s="238">
        <f>'Form Data'!G212</f>
        <v>0</v>
      </c>
      <c r="H259" s="122">
        <f>'Form Data'!H212</f>
        <v>0</v>
      </c>
      <c r="I259" s="252">
        <f>'Form Data'!I212</f>
        <v>0</v>
      </c>
      <c r="J259" s="253">
        <f>'Form Data'!J212</f>
        <v>0</v>
      </c>
      <c r="K259" s="121">
        <f>'Form Data'!K212</f>
        <v>0</v>
      </c>
      <c r="L259" s="237">
        <f>'Form Data'!L212</f>
        <v>0</v>
      </c>
      <c r="M259" s="236">
        <f>'Form Data'!M212</f>
        <v>0</v>
      </c>
      <c r="N259" s="121">
        <f>'Form Data'!N212</f>
        <v>0</v>
      </c>
      <c r="O259" s="240">
        <f>'Form Data'!O212</f>
        <v>0</v>
      </c>
      <c r="P259" s="241">
        <f>'Form Data'!P212</f>
        <v>0</v>
      </c>
      <c r="Q259" s="121">
        <f>'Form Data'!Q212</f>
        <v>0</v>
      </c>
    </row>
    <row r="260" spans="2:17">
      <c r="B260" s="574"/>
      <c r="C260" s="235" t="s">
        <v>140</v>
      </c>
      <c r="D260" s="113">
        <f>'Form Data'!D213</f>
        <v>0</v>
      </c>
      <c r="E260" s="112">
        <f>'Form Data'!E213</f>
        <v>0</v>
      </c>
      <c r="F260" s="110">
        <f>'Form Data'!F213</f>
        <v>0</v>
      </c>
      <c r="G260" s="218">
        <f>'Form Data'!G213</f>
        <v>0</v>
      </c>
      <c r="H260" s="111">
        <f>'Form Data'!H213</f>
        <v>0</v>
      </c>
      <c r="I260" s="254">
        <f>'Form Data'!I213</f>
        <v>0</v>
      </c>
      <c r="J260" s="255">
        <f>'Form Data'!J213</f>
        <v>0</v>
      </c>
      <c r="K260" s="110">
        <f>'Form Data'!K213</f>
        <v>0</v>
      </c>
      <c r="L260" s="217">
        <f>'Form Data'!L213</f>
        <v>0</v>
      </c>
      <c r="M260" s="216">
        <f>'Form Data'!M213</f>
        <v>0</v>
      </c>
      <c r="N260" s="110">
        <f>'Form Data'!N213</f>
        <v>0</v>
      </c>
      <c r="O260" s="215">
        <f>'Form Data'!O213</f>
        <v>0</v>
      </c>
      <c r="P260" s="214">
        <f>'Form Data'!P213</f>
        <v>0</v>
      </c>
      <c r="Q260" s="110">
        <f>'Form Data'!Q213</f>
        <v>0</v>
      </c>
    </row>
    <row r="261" spans="2:17">
      <c r="B261" s="574"/>
      <c r="C261" s="235" t="s">
        <v>139</v>
      </c>
      <c r="D261" s="113">
        <f>'Form Data'!D214</f>
        <v>0</v>
      </c>
      <c r="E261" s="112">
        <f>'Form Data'!E214</f>
        <v>0</v>
      </c>
      <c r="F261" s="110">
        <f>'Form Data'!F214</f>
        <v>0</v>
      </c>
      <c r="G261" s="218">
        <f>'Form Data'!G214</f>
        <v>0</v>
      </c>
      <c r="H261" s="111">
        <f>'Form Data'!H214</f>
        <v>0</v>
      </c>
      <c r="I261" s="254">
        <f>'Form Data'!I214</f>
        <v>0</v>
      </c>
      <c r="J261" s="255">
        <f>'Form Data'!J214</f>
        <v>0</v>
      </c>
      <c r="K261" s="110">
        <f>'Form Data'!K214</f>
        <v>0</v>
      </c>
      <c r="L261" s="217">
        <f>'Form Data'!L214</f>
        <v>0</v>
      </c>
      <c r="M261" s="216">
        <f>'Form Data'!M214</f>
        <v>0</v>
      </c>
      <c r="N261" s="110">
        <f>'Form Data'!N214</f>
        <v>0</v>
      </c>
      <c r="O261" s="215">
        <f>'Form Data'!O214</f>
        <v>0</v>
      </c>
      <c r="P261" s="214">
        <f>'Form Data'!P214</f>
        <v>0</v>
      </c>
      <c r="Q261" s="110">
        <f>'Form Data'!Q214</f>
        <v>0</v>
      </c>
    </row>
    <row r="262" spans="2:17">
      <c r="B262" s="574"/>
      <c r="C262" s="235" t="s">
        <v>138</v>
      </c>
      <c r="D262" s="113">
        <f>'Form Data'!D215</f>
        <v>0</v>
      </c>
      <c r="E262" s="112">
        <f>'Form Data'!E215</f>
        <v>0</v>
      </c>
      <c r="F262" s="110">
        <f>'Form Data'!F215</f>
        <v>0</v>
      </c>
      <c r="G262" s="218">
        <f>'Form Data'!G215</f>
        <v>0</v>
      </c>
      <c r="H262" s="111">
        <f>'Form Data'!H215</f>
        <v>0</v>
      </c>
      <c r="I262" s="254">
        <f>'Form Data'!I215</f>
        <v>0</v>
      </c>
      <c r="J262" s="255">
        <f>'Form Data'!J215</f>
        <v>0</v>
      </c>
      <c r="K262" s="110">
        <f>'Form Data'!K215</f>
        <v>0</v>
      </c>
      <c r="L262" s="217">
        <f>'Form Data'!L215</f>
        <v>0</v>
      </c>
      <c r="M262" s="216">
        <f>'Form Data'!M215</f>
        <v>0</v>
      </c>
      <c r="N262" s="110">
        <f>'Form Data'!N215</f>
        <v>0</v>
      </c>
      <c r="O262" s="215">
        <f>'Form Data'!O215</f>
        <v>0</v>
      </c>
      <c r="P262" s="214">
        <f>'Form Data'!P215</f>
        <v>0</v>
      </c>
      <c r="Q262" s="110">
        <f>'Form Data'!Q215</f>
        <v>0</v>
      </c>
    </row>
    <row r="263" spans="2:17">
      <c r="B263" s="574"/>
      <c r="C263" s="235" t="s">
        <v>137</v>
      </c>
      <c r="D263" s="113">
        <f>'Form Data'!D216</f>
        <v>0</v>
      </c>
      <c r="E263" s="112">
        <f>'Form Data'!E216</f>
        <v>0</v>
      </c>
      <c r="F263" s="110">
        <f>'Form Data'!F216</f>
        <v>0</v>
      </c>
      <c r="G263" s="218">
        <f>'Form Data'!G216</f>
        <v>0</v>
      </c>
      <c r="H263" s="111">
        <f>'Form Data'!H216</f>
        <v>0</v>
      </c>
      <c r="I263" s="254">
        <f>'Form Data'!I216</f>
        <v>0</v>
      </c>
      <c r="J263" s="255">
        <f>'Form Data'!J216</f>
        <v>0</v>
      </c>
      <c r="K263" s="110">
        <f>'Form Data'!K216</f>
        <v>0</v>
      </c>
      <c r="L263" s="217">
        <f>'Form Data'!L216</f>
        <v>0</v>
      </c>
      <c r="M263" s="216">
        <f>'Form Data'!M216</f>
        <v>0</v>
      </c>
      <c r="N263" s="110">
        <f>'Form Data'!N216</f>
        <v>0</v>
      </c>
      <c r="O263" s="215">
        <f>'Form Data'!O216</f>
        <v>0</v>
      </c>
      <c r="P263" s="214">
        <f>'Form Data'!P216</f>
        <v>0</v>
      </c>
      <c r="Q263" s="110">
        <f>'Form Data'!Q216</f>
        <v>0</v>
      </c>
    </row>
    <row r="264" spans="2:17">
      <c r="B264" s="574"/>
      <c r="C264" s="235" t="s">
        <v>136</v>
      </c>
      <c r="D264" s="113">
        <f>'Form Data'!D217</f>
        <v>0</v>
      </c>
      <c r="E264" s="112">
        <f>'Form Data'!E217</f>
        <v>0</v>
      </c>
      <c r="F264" s="110">
        <f>'Form Data'!F217</f>
        <v>0</v>
      </c>
      <c r="G264" s="218">
        <f>'Form Data'!G217</f>
        <v>0</v>
      </c>
      <c r="H264" s="111">
        <f>'Form Data'!H217</f>
        <v>0</v>
      </c>
      <c r="I264" s="254">
        <f>'Form Data'!I217</f>
        <v>0</v>
      </c>
      <c r="J264" s="255">
        <f>'Form Data'!J217</f>
        <v>0</v>
      </c>
      <c r="K264" s="110">
        <f>'Form Data'!K217</f>
        <v>0</v>
      </c>
      <c r="L264" s="217">
        <f>'Form Data'!L217</f>
        <v>0</v>
      </c>
      <c r="M264" s="216">
        <f>'Form Data'!M217</f>
        <v>0</v>
      </c>
      <c r="N264" s="110">
        <f>'Form Data'!N217</f>
        <v>0</v>
      </c>
      <c r="O264" s="215">
        <f>'Form Data'!O217</f>
        <v>0</v>
      </c>
      <c r="P264" s="214">
        <f>'Form Data'!P217</f>
        <v>0</v>
      </c>
      <c r="Q264" s="110">
        <f>'Form Data'!Q217</f>
        <v>0</v>
      </c>
    </row>
    <row r="265" spans="2:17">
      <c r="B265" s="574"/>
      <c r="C265" s="235" t="s">
        <v>135</v>
      </c>
      <c r="D265" s="113">
        <f>'Form Data'!D218</f>
        <v>0</v>
      </c>
      <c r="E265" s="112">
        <f>'Form Data'!E218</f>
        <v>0</v>
      </c>
      <c r="F265" s="110">
        <f>'Form Data'!F218</f>
        <v>0</v>
      </c>
      <c r="G265" s="218">
        <f>'Form Data'!G218</f>
        <v>0</v>
      </c>
      <c r="H265" s="111">
        <f>'Form Data'!H218</f>
        <v>0</v>
      </c>
      <c r="I265" s="254">
        <f>'Form Data'!I218</f>
        <v>0</v>
      </c>
      <c r="J265" s="255">
        <f>'Form Data'!J218</f>
        <v>0</v>
      </c>
      <c r="K265" s="110">
        <f>'Form Data'!K218</f>
        <v>0</v>
      </c>
      <c r="L265" s="217">
        <f>'Form Data'!L218</f>
        <v>0</v>
      </c>
      <c r="M265" s="216">
        <f>'Form Data'!M218</f>
        <v>0</v>
      </c>
      <c r="N265" s="110">
        <f>'Form Data'!N218</f>
        <v>0</v>
      </c>
      <c r="O265" s="215">
        <f>'Form Data'!O218</f>
        <v>0</v>
      </c>
      <c r="P265" s="214">
        <f>'Form Data'!P218</f>
        <v>0</v>
      </c>
      <c r="Q265" s="110">
        <f>'Form Data'!Q218</f>
        <v>0</v>
      </c>
    </row>
    <row r="266" spans="2:17" ht="15" customHeight="1">
      <c r="B266" s="574"/>
      <c r="C266" s="235" t="s">
        <v>134</v>
      </c>
      <c r="D266" s="113">
        <f>'Form Data'!D219</f>
        <v>38974.314866065979</v>
      </c>
      <c r="E266" s="112">
        <f>'Form Data'!E219</f>
        <v>590.93116748332977</v>
      </c>
      <c r="F266" s="110">
        <f>'Form Data'!F219</f>
        <v>1.5395494366098593E-2</v>
      </c>
      <c r="G266" s="218">
        <f>'Form Data'!G219</f>
        <v>0.21472846260782408</v>
      </c>
      <c r="H266" s="111">
        <f>'Form Data'!H219</f>
        <v>-0.31879639293800288</v>
      </c>
      <c r="I266" s="254">
        <f>'Form Data'!I219</f>
        <v>6.6952524022086335</v>
      </c>
      <c r="J266" s="255">
        <f>'Form Data'!J219</f>
        <v>-0.13532255022121475</v>
      </c>
      <c r="K266" s="110">
        <f>'Form Data'!K219</f>
        <v>-1.9811297169512253E-2</v>
      </c>
      <c r="L266" s="217">
        <f>'Form Data'!L219</f>
        <v>260942.8752314639</v>
      </c>
      <c r="M266" s="216">
        <f>'Form Data'!M219</f>
        <v>-1237.704049578897</v>
      </c>
      <c r="N266" s="110">
        <f>'Form Data'!N219</f>
        <v>-4.7208075173720172E-3</v>
      </c>
      <c r="O266" s="215">
        <f>'Form Data'!O219</f>
        <v>33052.213750123978</v>
      </c>
      <c r="P266" s="214">
        <f>'Form Data'!P219</f>
        <v>-790.04796266555786</v>
      </c>
      <c r="Q266" s="110">
        <f>'Form Data'!Q219</f>
        <v>-2.334501072565685E-2</v>
      </c>
    </row>
    <row r="267" spans="2:17">
      <c r="B267" s="574"/>
      <c r="C267" s="235" t="s">
        <v>133</v>
      </c>
      <c r="D267" s="113">
        <f>'Form Data'!D220</f>
        <v>0</v>
      </c>
      <c r="E267" s="112">
        <f>'Form Data'!E220</f>
        <v>0</v>
      </c>
      <c r="F267" s="110">
        <f>'Form Data'!F220</f>
        <v>0</v>
      </c>
      <c r="G267" s="218">
        <f>'Form Data'!G220</f>
        <v>0</v>
      </c>
      <c r="H267" s="111">
        <f>'Form Data'!H220</f>
        <v>0</v>
      </c>
      <c r="I267" s="254">
        <f>'Form Data'!I220</f>
        <v>0</v>
      </c>
      <c r="J267" s="255">
        <f>'Form Data'!J220</f>
        <v>0</v>
      </c>
      <c r="K267" s="110">
        <f>'Form Data'!K220</f>
        <v>0</v>
      </c>
      <c r="L267" s="217">
        <f>'Form Data'!L220</f>
        <v>0</v>
      </c>
      <c r="M267" s="216">
        <f>'Form Data'!M220</f>
        <v>0</v>
      </c>
      <c r="N267" s="110">
        <f>'Form Data'!N220</f>
        <v>0</v>
      </c>
      <c r="O267" s="215">
        <f>'Form Data'!O220</f>
        <v>0</v>
      </c>
      <c r="P267" s="214">
        <f>'Form Data'!P220</f>
        <v>0</v>
      </c>
      <c r="Q267" s="110">
        <f>'Form Data'!Q220</f>
        <v>0</v>
      </c>
    </row>
    <row r="268" spans="2:17">
      <c r="B268" s="574"/>
      <c r="C268" s="235" t="s">
        <v>132</v>
      </c>
      <c r="D268" s="113">
        <f>'Form Data'!D221</f>
        <v>0</v>
      </c>
      <c r="E268" s="112">
        <f>'Form Data'!E221</f>
        <v>0</v>
      </c>
      <c r="F268" s="110">
        <f>'Form Data'!F221</f>
        <v>0</v>
      </c>
      <c r="G268" s="218">
        <f>'Form Data'!G221</f>
        <v>0</v>
      </c>
      <c r="H268" s="111">
        <f>'Form Data'!H221</f>
        <v>0</v>
      </c>
      <c r="I268" s="254">
        <f>'Form Data'!I221</f>
        <v>0</v>
      </c>
      <c r="J268" s="255">
        <f>'Form Data'!J221</f>
        <v>0</v>
      </c>
      <c r="K268" s="110">
        <f>'Form Data'!K221</f>
        <v>0</v>
      </c>
      <c r="L268" s="217">
        <f>'Form Data'!L221</f>
        <v>0</v>
      </c>
      <c r="M268" s="216">
        <f>'Form Data'!M221</f>
        <v>0</v>
      </c>
      <c r="N268" s="110">
        <f>'Form Data'!N221</f>
        <v>0</v>
      </c>
      <c r="O268" s="215">
        <f>'Form Data'!O221</f>
        <v>0</v>
      </c>
      <c r="P268" s="214">
        <f>'Form Data'!P221</f>
        <v>0</v>
      </c>
      <c r="Q268" s="110">
        <f>'Form Data'!Q221</f>
        <v>0</v>
      </c>
    </row>
    <row r="269" spans="2:17">
      <c r="B269" s="574"/>
      <c r="C269" s="235" t="s">
        <v>131</v>
      </c>
      <c r="D269" s="113">
        <f>'Form Data'!D222</f>
        <v>0</v>
      </c>
      <c r="E269" s="112">
        <f>'Form Data'!E222</f>
        <v>0</v>
      </c>
      <c r="F269" s="110">
        <f>'Form Data'!F222</f>
        <v>0</v>
      </c>
      <c r="G269" s="218">
        <f>'Form Data'!G222</f>
        <v>0</v>
      </c>
      <c r="H269" s="111">
        <f>'Form Data'!H222</f>
        <v>0</v>
      </c>
      <c r="I269" s="254">
        <f>'Form Data'!I222</f>
        <v>0</v>
      </c>
      <c r="J269" s="255">
        <f>'Form Data'!J222</f>
        <v>0</v>
      </c>
      <c r="K269" s="110">
        <f>'Form Data'!K222</f>
        <v>0</v>
      </c>
      <c r="L269" s="217">
        <f>'Form Data'!L222</f>
        <v>0</v>
      </c>
      <c r="M269" s="216">
        <f>'Form Data'!M222</f>
        <v>0</v>
      </c>
      <c r="N269" s="110">
        <f>'Form Data'!N222</f>
        <v>0</v>
      </c>
      <c r="O269" s="215">
        <f>'Form Data'!O222</f>
        <v>0</v>
      </c>
      <c r="P269" s="214">
        <f>'Form Data'!P222</f>
        <v>0</v>
      </c>
      <c r="Q269" s="110">
        <f>'Form Data'!Q222</f>
        <v>0</v>
      </c>
    </row>
    <row r="270" spans="2:17">
      <c r="B270" s="574"/>
      <c r="C270" s="235" t="s">
        <v>130</v>
      </c>
      <c r="D270" s="113">
        <f>'Form Data'!D223</f>
        <v>0</v>
      </c>
      <c r="E270" s="112">
        <f>'Form Data'!E223</f>
        <v>0</v>
      </c>
      <c r="F270" s="110">
        <f>'Form Data'!F223</f>
        <v>0</v>
      </c>
      <c r="G270" s="218">
        <f>'Form Data'!G223</f>
        <v>0</v>
      </c>
      <c r="H270" s="111">
        <f>'Form Data'!H223</f>
        <v>0</v>
      </c>
      <c r="I270" s="254">
        <f>'Form Data'!I223</f>
        <v>0</v>
      </c>
      <c r="J270" s="255">
        <f>'Form Data'!J223</f>
        <v>0</v>
      </c>
      <c r="K270" s="110">
        <f>'Form Data'!K223</f>
        <v>0</v>
      </c>
      <c r="L270" s="217">
        <f>'Form Data'!L223</f>
        <v>0</v>
      </c>
      <c r="M270" s="216">
        <f>'Form Data'!M223</f>
        <v>0</v>
      </c>
      <c r="N270" s="110">
        <f>'Form Data'!N223</f>
        <v>0</v>
      </c>
      <c r="O270" s="215">
        <f>'Form Data'!O223</f>
        <v>0</v>
      </c>
      <c r="P270" s="214">
        <f>'Form Data'!P223</f>
        <v>0</v>
      </c>
      <c r="Q270" s="110">
        <f>'Form Data'!Q223</f>
        <v>0</v>
      </c>
    </row>
    <row r="271" spans="2:17">
      <c r="B271" s="574"/>
      <c r="C271" s="235" t="s">
        <v>129</v>
      </c>
      <c r="D271" s="113">
        <f>'Form Data'!D224</f>
        <v>0</v>
      </c>
      <c r="E271" s="112">
        <f>'Form Data'!E224</f>
        <v>0</v>
      </c>
      <c r="F271" s="110">
        <f>'Form Data'!F224</f>
        <v>0</v>
      </c>
      <c r="G271" s="218">
        <f>'Form Data'!G224</f>
        <v>0</v>
      </c>
      <c r="H271" s="111">
        <f>'Form Data'!H224</f>
        <v>0</v>
      </c>
      <c r="I271" s="254">
        <f>'Form Data'!I224</f>
        <v>0</v>
      </c>
      <c r="J271" s="255">
        <f>'Form Data'!J224</f>
        <v>0</v>
      </c>
      <c r="K271" s="110">
        <f>'Form Data'!K224</f>
        <v>0</v>
      </c>
      <c r="L271" s="217">
        <f>'Form Data'!L224</f>
        <v>0</v>
      </c>
      <c r="M271" s="216">
        <f>'Form Data'!M224</f>
        <v>0</v>
      </c>
      <c r="N271" s="110">
        <f>'Form Data'!N224</f>
        <v>0</v>
      </c>
      <c r="O271" s="215">
        <f>'Form Data'!O224</f>
        <v>0</v>
      </c>
      <c r="P271" s="214">
        <f>'Form Data'!P224</f>
        <v>0</v>
      </c>
      <c r="Q271" s="110">
        <f>'Form Data'!Q224</f>
        <v>0</v>
      </c>
    </row>
    <row r="272" spans="2:17">
      <c r="B272" s="574"/>
      <c r="C272" s="235" t="s">
        <v>128</v>
      </c>
      <c r="D272" s="113">
        <f>'Form Data'!D225</f>
        <v>0</v>
      </c>
      <c r="E272" s="112">
        <f>'Form Data'!E225</f>
        <v>0</v>
      </c>
      <c r="F272" s="110">
        <f>'Form Data'!F225</f>
        <v>0</v>
      </c>
      <c r="G272" s="218">
        <f>'Form Data'!G225</f>
        <v>0</v>
      </c>
      <c r="H272" s="111">
        <f>'Form Data'!H225</f>
        <v>0</v>
      </c>
      <c r="I272" s="254">
        <f>'Form Data'!I225</f>
        <v>0</v>
      </c>
      <c r="J272" s="255">
        <f>'Form Data'!J225</f>
        <v>0</v>
      </c>
      <c r="K272" s="110">
        <f>'Form Data'!K225</f>
        <v>0</v>
      </c>
      <c r="L272" s="217">
        <f>'Form Data'!L225</f>
        <v>0</v>
      </c>
      <c r="M272" s="216">
        <f>'Form Data'!M225</f>
        <v>0</v>
      </c>
      <c r="N272" s="110">
        <f>'Form Data'!N225</f>
        <v>0</v>
      </c>
      <c r="O272" s="215">
        <f>'Form Data'!O225</f>
        <v>0</v>
      </c>
      <c r="P272" s="214">
        <f>'Form Data'!P225</f>
        <v>0</v>
      </c>
      <c r="Q272" s="110">
        <f>'Form Data'!Q225</f>
        <v>0</v>
      </c>
    </row>
    <row r="273" spans="2:17">
      <c r="B273" s="574"/>
      <c r="C273" s="235" t="s">
        <v>127</v>
      </c>
      <c r="D273" s="113">
        <f>'Form Data'!D226</f>
        <v>0</v>
      </c>
      <c r="E273" s="112">
        <f>'Form Data'!E226</f>
        <v>0</v>
      </c>
      <c r="F273" s="110">
        <f>'Form Data'!F226</f>
        <v>0</v>
      </c>
      <c r="G273" s="218">
        <f>'Form Data'!G226</f>
        <v>0</v>
      </c>
      <c r="H273" s="111">
        <f>'Form Data'!H226</f>
        <v>0</v>
      </c>
      <c r="I273" s="254">
        <f>'Form Data'!I226</f>
        <v>0</v>
      </c>
      <c r="J273" s="255">
        <f>'Form Data'!J226</f>
        <v>0</v>
      </c>
      <c r="K273" s="110">
        <f>'Form Data'!K226</f>
        <v>0</v>
      </c>
      <c r="L273" s="217">
        <f>'Form Data'!L226</f>
        <v>0</v>
      </c>
      <c r="M273" s="216">
        <f>'Form Data'!M226</f>
        <v>0</v>
      </c>
      <c r="N273" s="110">
        <f>'Form Data'!N226</f>
        <v>0</v>
      </c>
      <c r="O273" s="215">
        <f>'Form Data'!O226</f>
        <v>0</v>
      </c>
      <c r="P273" s="214">
        <f>'Form Data'!P226</f>
        <v>0</v>
      </c>
      <c r="Q273" s="110">
        <f>'Form Data'!Q226</f>
        <v>0</v>
      </c>
    </row>
    <row r="274" spans="2:17">
      <c r="B274" s="574"/>
      <c r="C274" s="235" t="s">
        <v>126</v>
      </c>
      <c r="D274" s="113">
        <f>'Form Data'!D227</f>
        <v>0</v>
      </c>
      <c r="E274" s="112">
        <f>'Form Data'!E227</f>
        <v>0</v>
      </c>
      <c r="F274" s="110">
        <f>'Form Data'!F227</f>
        <v>0</v>
      </c>
      <c r="G274" s="218">
        <f>'Form Data'!G227</f>
        <v>0</v>
      </c>
      <c r="H274" s="111">
        <f>'Form Data'!H227</f>
        <v>0</v>
      </c>
      <c r="I274" s="254">
        <f>'Form Data'!I227</f>
        <v>0</v>
      </c>
      <c r="J274" s="255">
        <f>'Form Data'!J227</f>
        <v>0</v>
      </c>
      <c r="K274" s="110">
        <f>'Form Data'!K227</f>
        <v>0</v>
      </c>
      <c r="L274" s="217">
        <f>'Form Data'!L227</f>
        <v>0</v>
      </c>
      <c r="M274" s="216">
        <f>'Form Data'!M227</f>
        <v>0</v>
      </c>
      <c r="N274" s="110">
        <f>'Form Data'!N227</f>
        <v>0</v>
      </c>
      <c r="O274" s="215">
        <f>'Form Data'!O227</f>
        <v>0</v>
      </c>
      <c r="P274" s="214">
        <f>'Form Data'!P227</f>
        <v>0</v>
      </c>
      <c r="Q274" s="110">
        <f>'Form Data'!Q227</f>
        <v>0</v>
      </c>
    </row>
    <row r="275" spans="2:17">
      <c r="B275" s="574"/>
      <c r="C275" s="235" t="s">
        <v>125</v>
      </c>
      <c r="D275" s="113">
        <f>'Form Data'!D228</f>
        <v>0</v>
      </c>
      <c r="E275" s="112">
        <f>'Form Data'!E228</f>
        <v>0</v>
      </c>
      <c r="F275" s="110">
        <f>'Form Data'!F228</f>
        <v>0</v>
      </c>
      <c r="G275" s="218">
        <f>'Form Data'!G228</f>
        <v>0</v>
      </c>
      <c r="H275" s="111">
        <f>'Form Data'!H228</f>
        <v>0</v>
      </c>
      <c r="I275" s="254">
        <f>'Form Data'!I228</f>
        <v>0</v>
      </c>
      <c r="J275" s="255">
        <f>'Form Data'!J228</f>
        <v>0</v>
      </c>
      <c r="K275" s="110">
        <f>'Form Data'!K228</f>
        <v>0</v>
      </c>
      <c r="L275" s="217">
        <f>'Form Data'!L228</f>
        <v>0</v>
      </c>
      <c r="M275" s="216">
        <f>'Form Data'!M228</f>
        <v>0</v>
      </c>
      <c r="N275" s="110">
        <f>'Form Data'!N228</f>
        <v>0</v>
      </c>
      <c r="O275" s="215">
        <f>'Form Data'!O228</f>
        <v>0</v>
      </c>
      <c r="P275" s="214">
        <f>'Form Data'!P228</f>
        <v>0</v>
      </c>
      <c r="Q275" s="110">
        <f>'Form Data'!Q228</f>
        <v>0</v>
      </c>
    </row>
    <row r="276" spans="2:17">
      <c r="B276" s="580"/>
      <c r="C276" s="231" t="s">
        <v>124</v>
      </c>
      <c r="D276" s="113">
        <f>'Form Data'!D229</f>
        <v>0</v>
      </c>
      <c r="E276" s="112">
        <f>'Form Data'!E229</f>
        <v>0</v>
      </c>
      <c r="F276" s="110">
        <f>'Form Data'!F229</f>
        <v>0</v>
      </c>
      <c r="G276" s="218">
        <f>'Form Data'!G229</f>
        <v>0</v>
      </c>
      <c r="H276" s="111">
        <f>'Form Data'!H229</f>
        <v>0</v>
      </c>
      <c r="I276" s="254">
        <f>'Form Data'!I229</f>
        <v>0</v>
      </c>
      <c r="J276" s="255">
        <f>'Form Data'!J229</f>
        <v>0</v>
      </c>
      <c r="K276" s="110">
        <f>'Form Data'!K229</f>
        <v>0</v>
      </c>
      <c r="L276" s="217">
        <f>'Form Data'!L229</f>
        <v>0</v>
      </c>
      <c r="M276" s="216">
        <f>'Form Data'!M229</f>
        <v>0</v>
      </c>
      <c r="N276" s="110">
        <f>'Form Data'!N229</f>
        <v>0</v>
      </c>
      <c r="O276" s="215">
        <f>'Form Data'!O229</f>
        <v>0</v>
      </c>
      <c r="P276" s="214">
        <f>'Form Data'!P229</f>
        <v>0</v>
      </c>
      <c r="Q276" s="110">
        <f>'Form Data'!Q229</f>
        <v>0</v>
      </c>
    </row>
    <row r="277" spans="2:17" ht="15" thickBot="1">
      <c r="B277" s="574"/>
      <c r="C277" s="243" t="s">
        <v>123</v>
      </c>
      <c r="D277" s="108">
        <f>'Form Data'!D230</f>
        <v>16200.527650699019</v>
      </c>
      <c r="E277" s="107">
        <f>'Form Data'!E230</f>
        <v>-11274.166898563504</v>
      </c>
      <c r="F277" s="105">
        <f>'Form Data'!F230</f>
        <v>-0.41034730625844668</v>
      </c>
      <c r="G277" s="230">
        <f>'Form Data'!G230</f>
        <v>8.9256588802770181E-2</v>
      </c>
      <c r="H277" s="106">
        <f>'Form Data'!H230</f>
        <v>-0.29263867493090334</v>
      </c>
      <c r="I277" s="256">
        <f>'Form Data'!I230</f>
        <v>4.4393623066036678</v>
      </c>
      <c r="J277" s="257">
        <f>'Form Data'!J230</f>
        <v>0.29911771742865945</v>
      </c>
      <c r="K277" s="105">
        <f>'Form Data'!K230</f>
        <v>7.2246388102462838E-2</v>
      </c>
      <c r="L277" s="229">
        <f>'Form Data'!L230</f>
        <v>71920.011799603701</v>
      </c>
      <c r="M277" s="228">
        <f>'Form Data'!M230</f>
        <v>-41831.943647216554</v>
      </c>
      <c r="N277" s="105">
        <f>'Form Data'!N230</f>
        <v>-0.36774702890073169</v>
      </c>
      <c r="O277" s="227">
        <f>'Form Data'!O230</f>
        <v>13425.777403235435</v>
      </c>
      <c r="P277" s="226">
        <f>'Form Data'!P230</f>
        <v>-7102.3572692871094</v>
      </c>
      <c r="Q277" s="105">
        <f>'Form Data'!Q230</f>
        <v>-0.34598161901158042</v>
      </c>
    </row>
    <row r="278" spans="2:17">
      <c r="B278" s="573" t="s">
        <v>62</v>
      </c>
      <c r="C278" s="225" t="s">
        <v>122</v>
      </c>
      <c r="D278" s="118">
        <f>Package!D80</f>
        <v>0</v>
      </c>
      <c r="E278" s="117">
        <f>Package!E80</f>
        <v>0</v>
      </c>
      <c r="F278" s="115">
        <f>Package!F80</f>
        <v>0</v>
      </c>
      <c r="G278" s="224">
        <f>Package!G80</f>
        <v>0</v>
      </c>
      <c r="H278" s="116">
        <f>Package!H80</f>
        <v>0</v>
      </c>
      <c r="I278" s="258">
        <f>Package!I80</f>
        <v>0</v>
      </c>
      <c r="J278" s="259">
        <f>Package!J80</f>
        <v>0</v>
      </c>
      <c r="K278" s="115">
        <f>Package!K80</f>
        <v>0</v>
      </c>
      <c r="L278" s="223">
        <f>Package!L80</f>
        <v>0</v>
      </c>
      <c r="M278" s="222">
        <f>Package!M80</f>
        <v>0</v>
      </c>
      <c r="N278" s="115">
        <f>Package!N80</f>
        <v>0</v>
      </c>
      <c r="O278" s="221">
        <f>Package!O80</f>
        <v>0</v>
      </c>
      <c r="P278" s="220">
        <f>Package!P80</f>
        <v>0</v>
      </c>
      <c r="Q278" s="115">
        <f>Package!Q80</f>
        <v>0</v>
      </c>
    </row>
    <row r="279" spans="2:17">
      <c r="B279" s="574"/>
      <c r="C279" s="219" t="s">
        <v>121</v>
      </c>
      <c r="D279" s="113">
        <f>Package!D81</f>
        <v>8789.9785327617519</v>
      </c>
      <c r="E279" s="112">
        <f>Package!E81</f>
        <v>4626.8689120832551</v>
      </c>
      <c r="F279" s="110">
        <f>Package!F81</f>
        <v>1.111397328838335</v>
      </c>
      <c r="G279" s="218">
        <f>Package!G81</f>
        <v>4.8428268288535678E-2</v>
      </c>
      <c r="H279" s="111">
        <f>Package!H81</f>
        <v>-9.4385023025093037E-3</v>
      </c>
      <c r="I279" s="254">
        <f>Package!I81</f>
        <v>16.894519018602853</v>
      </c>
      <c r="J279" s="255">
        <f>Package!J81</f>
        <v>1.9497656666679912</v>
      </c>
      <c r="K279" s="110">
        <f>Package!K81</f>
        <v>0.13046489431794869</v>
      </c>
      <c r="L279" s="217">
        <f>Package!L81</f>
        <v>148502.45949485421</v>
      </c>
      <c r="M279" s="216">
        <f>Package!M81</f>
        <v>86285.813036746971</v>
      </c>
      <c r="N279" s="110">
        <f>Package!N81</f>
        <v>1.3868605582084272</v>
      </c>
      <c r="O279" s="215">
        <f>Package!O81</f>
        <v>25525.010537266731</v>
      </c>
      <c r="P279" s="214">
        <f>Package!P81</f>
        <v>14578.457650780678</v>
      </c>
      <c r="Q279" s="110">
        <f>Package!Q81</f>
        <v>1.3317852480097503</v>
      </c>
    </row>
    <row r="280" spans="2:17">
      <c r="B280" s="574"/>
      <c r="C280" s="219" t="s">
        <v>120</v>
      </c>
      <c r="D280" s="113">
        <f>Package!D82</f>
        <v>5370.6727745840553</v>
      </c>
      <c r="E280" s="112">
        <f>Package!E82</f>
        <v>618.92235784119384</v>
      </c>
      <c r="F280" s="110">
        <f>Package!F82</f>
        <v>0.13025144495392937</v>
      </c>
      <c r="G280" s="218">
        <f>Package!G82</f>
        <v>2.9589649286182237E-2</v>
      </c>
      <c r="H280" s="111">
        <f>Package!H82</f>
        <v>-3.6459164299165445E-2</v>
      </c>
      <c r="I280" s="254">
        <f>Package!I82</f>
        <v>12.765984745607355</v>
      </c>
      <c r="J280" s="255">
        <f>Package!J82</f>
        <v>-0.37017067560211636</v>
      </c>
      <c r="K280" s="110">
        <f>Package!K82</f>
        <v>-2.8179529225456898E-2</v>
      </c>
      <c r="L280" s="217">
        <f>Package!L82</f>
        <v>68561.926713988782</v>
      </c>
      <c r="M280" s="216">
        <f>Package!M82</f>
        <v>6142.1947168576735</v>
      </c>
      <c r="N280" s="110">
        <f>Package!N82</f>
        <v>9.8401491328735227E-2</v>
      </c>
      <c r="O280" s="215">
        <f>Package!O82</f>
        <v>13376.414537668228</v>
      </c>
      <c r="P280" s="214">
        <f>Package!P82</f>
        <v>2683.670293211937</v>
      </c>
      <c r="Q280" s="110">
        <f>Package!Q82</f>
        <v>0.25098049966015973</v>
      </c>
    </row>
    <row r="281" spans="2:17">
      <c r="B281" s="574"/>
      <c r="C281" s="219" t="s">
        <v>119</v>
      </c>
      <c r="D281" s="113">
        <f>Package!D83</f>
        <v>0</v>
      </c>
      <c r="E281" s="112">
        <f>Package!E83</f>
        <v>0</v>
      </c>
      <c r="F281" s="110">
        <f>Package!F83</f>
        <v>0</v>
      </c>
      <c r="G281" s="218">
        <f>Package!G83</f>
        <v>0</v>
      </c>
      <c r="H281" s="111">
        <f>Package!H83</f>
        <v>0</v>
      </c>
      <c r="I281" s="254">
        <f>Package!I83</f>
        <v>0</v>
      </c>
      <c r="J281" s="255">
        <f>Package!J83</f>
        <v>0</v>
      </c>
      <c r="K281" s="110">
        <f>Package!K83</f>
        <v>0</v>
      </c>
      <c r="L281" s="217">
        <f>Package!L83</f>
        <v>0</v>
      </c>
      <c r="M281" s="216">
        <f>Package!M83</f>
        <v>0</v>
      </c>
      <c r="N281" s="110">
        <f>Package!N83</f>
        <v>0</v>
      </c>
      <c r="O281" s="215">
        <f>Package!O83</f>
        <v>0</v>
      </c>
      <c r="P281" s="214">
        <f>Package!P83</f>
        <v>0</v>
      </c>
      <c r="Q281" s="110">
        <f>Package!Q83</f>
        <v>0</v>
      </c>
    </row>
    <row r="282" spans="2:17">
      <c r="B282" s="574"/>
      <c r="C282" s="219" t="s">
        <v>118</v>
      </c>
      <c r="D282" s="113">
        <f>Package!D84</f>
        <v>701996.35487979534</v>
      </c>
      <c r="E282" s="112">
        <f>Package!E84</f>
        <v>-234050.23451263085</v>
      </c>
      <c r="F282" s="110">
        <f>Package!F84</f>
        <v>-0.25004122355122232</v>
      </c>
      <c r="G282" s="218">
        <f>Package!G84</f>
        <v>3.8676394583880023</v>
      </c>
      <c r="H282" s="111">
        <f>Package!H84</f>
        <v>-9.1433062495642456</v>
      </c>
      <c r="I282" s="254">
        <f>Package!I84</f>
        <v>7.5609826474578048</v>
      </c>
      <c r="J282" s="255">
        <f>Package!J84</f>
        <v>0.29567456828235805</v>
      </c>
      <c r="K282" s="110">
        <f>Package!K84</f>
        <v>4.069676950518452E-2</v>
      </c>
      <c r="L282" s="217">
        <f>Package!L84</f>
        <v>5307782.2578247637</v>
      </c>
      <c r="M282" s="216">
        <f>Package!M84</f>
        <v>-1492884.5905726524</v>
      </c>
      <c r="N282" s="110">
        <f>Package!N84</f>
        <v>-0.21952032408769623</v>
      </c>
      <c r="O282" s="215">
        <f>Package!O84</f>
        <v>1510581.8344797429</v>
      </c>
      <c r="P282" s="214">
        <f>Package!P84</f>
        <v>-803397.95717898873</v>
      </c>
      <c r="Q282" s="110">
        <f>Package!Q84</f>
        <v>-0.34719316049129734</v>
      </c>
    </row>
    <row r="283" spans="2:17">
      <c r="B283" s="574"/>
      <c r="C283" s="219" t="s">
        <v>117</v>
      </c>
      <c r="D283" s="113">
        <f>Package!D85</f>
        <v>0</v>
      </c>
      <c r="E283" s="112">
        <f>Package!E85</f>
        <v>0</v>
      </c>
      <c r="F283" s="110">
        <f>Package!F85</f>
        <v>0</v>
      </c>
      <c r="G283" s="218">
        <f>Package!G85</f>
        <v>0</v>
      </c>
      <c r="H283" s="111">
        <f>Package!H85</f>
        <v>0</v>
      </c>
      <c r="I283" s="254">
        <f>Package!I85</f>
        <v>0</v>
      </c>
      <c r="J283" s="255">
        <f>Package!J85</f>
        <v>0</v>
      </c>
      <c r="K283" s="110">
        <f>Package!K85</f>
        <v>0</v>
      </c>
      <c r="L283" s="217">
        <f>Package!L85</f>
        <v>0</v>
      </c>
      <c r="M283" s="216">
        <f>Package!M85</f>
        <v>0</v>
      </c>
      <c r="N283" s="110">
        <f>Package!N85</f>
        <v>0</v>
      </c>
      <c r="O283" s="215">
        <f>Package!O85</f>
        <v>0</v>
      </c>
      <c r="P283" s="214">
        <f>Package!P85</f>
        <v>0</v>
      </c>
      <c r="Q283" s="110">
        <f>Package!Q85</f>
        <v>0</v>
      </c>
    </row>
    <row r="284" spans="2:17" ht="15" thickBot="1">
      <c r="B284" s="575"/>
      <c r="C284" s="213" t="s">
        <v>116</v>
      </c>
      <c r="D284" s="212">
        <f>Package!D86</f>
        <v>0</v>
      </c>
      <c r="E284" s="154">
        <f>Package!E86</f>
        <v>0</v>
      </c>
      <c r="F284" s="152">
        <f>Package!F86</f>
        <v>0</v>
      </c>
      <c r="G284" s="211">
        <f>Package!G86</f>
        <v>0</v>
      </c>
      <c r="H284" s="153">
        <f>Package!H86</f>
        <v>0</v>
      </c>
      <c r="I284" s="260">
        <f>Package!I86</f>
        <v>0</v>
      </c>
      <c r="J284" s="261">
        <f>Package!J86</f>
        <v>0</v>
      </c>
      <c r="K284" s="152">
        <f>Package!K86</f>
        <v>0</v>
      </c>
      <c r="L284" s="210">
        <f>Package!L86</f>
        <v>0</v>
      </c>
      <c r="M284" s="209">
        <f>Package!M86</f>
        <v>0</v>
      </c>
      <c r="N284" s="152">
        <f>Package!N86</f>
        <v>0</v>
      </c>
      <c r="O284" s="208">
        <f>Package!O86</f>
        <v>0</v>
      </c>
      <c r="P284" s="207">
        <f>Package!P86</f>
        <v>0</v>
      </c>
      <c r="Q284" s="152">
        <f>Package!Q86</f>
        <v>0</v>
      </c>
    </row>
    <row r="285" spans="2:17">
      <c r="B285" s="573" t="s">
        <v>115</v>
      </c>
      <c r="C285" s="234" t="s">
        <v>12</v>
      </c>
      <c r="D285" s="151">
        <f>'NB &amp; PL'!D25</f>
        <v>17013470.099660031</v>
      </c>
      <c r="E285" s="133">
        <f>'NB &amp; PL'!E25</f>
        <v>10888180.514454346</v>
      </c>
      <c r="F285" s="131">
        <f>'NB &amp; PL'!F25</f>
        <v>1.7775780823085323</v>
      </c>
      <c r="G285" s="196">
        <f>'NB &amp; PL'!G25</f>
        <v>93.735484271591474</v>
      </c>
      <c r="H285" s="132">
        <f>'NB &amp; PL'!H25</f>
        <v>8.5946257483785899</v>
      </c>
      <c r="I285" s="262">
        <f>'NB &amp; PL'!I25</f>
        <v>14.687743421993801</v>
      </c>
      <c r="J285" s="263">
        <f>'NB &amp; PL'!J25</f>
        <v>1.8583818230894256</v>
      </c>
      <c r="K285" s="131">
        <f>'NB &amp; PL'!K25</f>
        <v>0.14485380342293344</v>
      </c>
      <c r="L285" s="195">
        <f>'NB &amp; PL'!L25</f>
        <v>249889483.54156986</v>
      </c>
      <c r="M285" s="194">
        <f>'NB &amp; PL'!M25</f>
        <v>171305928.55496314</v>
      </c>
      <c r="N285" s="131">
        <f>'NB &amp; PL'!N25</f>
        <v>2.1799208318351013</v>
      </c>
      <c r="O285" s="193">
        <f>'NB &amp; PL'!O25</f>
        <v>106861629.11710513</v>
      </c>
      <c r="P285" s="192">
        <f>'NB &amp; PL'!P25</f>
        <v>64073530.822682381</v>
      </c>
      <c r="Q285" s="131">
        <f>'NB &amp; PL'!Q25</f>
        <v>1.4974615226364034</v>
      </c>
    </row>
    <row r="286" spans="2:17" ht="15" thickBot="1">
      <c r="B286" s="575"/>
      <c r="C286" s="244" t="s">
        <v>11</v>
      </c>
      <c r="D286" s="149">
        <f>'NB &amp; PL'!D26</f>
        <v>1137041.664235903</v>
      </c>
      <c r="E286" s="127">
        <f>'NB &amp; PL'!E26</f>
        <v>68030.30926998402</v>
      </c>
      <c r="F286" s="125">
        <f>'NB &amp; PL'!F26</f>
        <v>6.3638528210163761E-2</v>
      </c>
      <c r="G286" s="186">
        <f>'NB &amp; PL'!G26</f>
        <v>6.26451572840854</v>
      </c>
      <c r="H286" s="126">
        <f>'NB &amp; PL'!H26</f>
        <v>-8.5946257483784905</v>
      </c>
      <c r="I286" s="250">
        <f>'NB &amp; PL'!I26</f>
        <v>12.624825568358288</v>
      </c>
      <c r="J286" s="251">
        <f>'NB &amp; PL'!J26</f>
        <v>1.6797792554361894</v>
      </c>
      <c r="K286" s="125">
        <f>'NB &amp; PL'!K26</f>
        <v>0.15347392851622604</v>
      </c>
      <c r="L286" s="185">
        <f>'NB &amp; PL'!L26</f>
        <v>14354952.674934087</v>
      </c>
      <c r="M286" s="184">
        <f>'NB &amp; PL'!M26</f>
        <v>2654573.8857924994</v>
      </c>
      <c r="N286" s="125">
        <f>'NB &amp; PL'!N26</f>
        <v>0.22687931165579431</v>
      </c>
      <c r="O286" s="183">
        <f>'NB &amp; PL'!O26</f>
        <v>8293062.3453794541</v>
      </c>
      <c r="P286" s="182">
        <f>'NB &amp; PL'!P26</f>
        <v>779735.04908526409</v>
      </c>
      <c r="Q286" s="125">
        <f>'NB &amp; PL'!Q26</f>
        <v>0.10378025851074717</v>
      </c>
    </row>
    <row r="287" spans="2:17">
      <c r="B287" s="573" t="s">
        <v>114</v>
      </c>
      <c r="C287" s="135" t="s">
        <v>113</v>
      </c>
      <c r="D287" s="181">
        <f>Sodium!D47</f>
        <v>0</v>
      </c>
      <c r="E287" s="180">
        <f>Sodium!E47</f>
        <v>0</v>
      </c>
      <c r="F287" s="173">
        <f>Sodium!F47</f>
        <v>0</v>
      </c>
      <c r="G287" s="179">
        <f>Sodium!G47</f>
        <v>0</v>
      </c>
      <c r="H287" s="178">
        <f>Sodium!H47</f>
        <v>0</v>
      </c>
      <c r="I287" s="264">
        <f>Sodium!I47</f>
        <v>0</v>
      </c>
      <c r="J287" s="265">
        <f>Sodium!J47</f>
        <v>0</v>
      </c>
      <c r="K287" s="173">
        <f>Sodium!K47</f>
        <v>0</v>
      </c>
      <c r="L287" s="177">
        <f>Sodium!L47</f>
        <v>0</v>
      </c>
      <c r="M287" s="176">
        <f>Sodium!M47</f>
        <v>0</v>
      </c>
      <c r="N287" s="173">
        <f>Sodium!N47</f>
        <v>0</v>
      </c>
      <c r="O287" s="175">
        <f>Sodium!O47</f>
        <v>0</v>
      </c>
      <c r="P287" s="174">
        <f>Sodium!P47</f>
        <v>0</v>
      </c>
      <c r="Q287" s="173">
        <f>Sodium!Q47</f>
        <v>0</v>
      </c>
    </row>
    <row r="288" spans="2:17">
      <c r="B288" s="574"/>
      <c r="C288" s="134" t="s">
        <v>112</v>
      </c>
      <c r="D288" s="172">
        <f>Sodium!D48</f>
        <v>0</v>
      </c>
      <c r="E288" s="171">
        <f>Sodium!E48</f>
        <v>0</v>
      </c>
      <c r="F288" s="164">
        <f>Sodium!F48</f>
        <v>0</v>
      </c>
      <c r="G288" s="170">
        <f>Sodium!G48</f>
        <v>0</v>
      </c>
      <c r="H288" s="169">
        <f>Sodium!H48</f>
        <v>0</v>
      </c>
      <c r="I288" s="266">
        <f>Sodium!I48</f>
        <v>0</v>
      </c>
      <c r="J288" s="267">
        <f>Sodium!J48</f>
        <v>0</v>
      </c>
      <c r="K288" s="164">
        <f>Sodium!K48</f>
        <v>0</v>
      </c>
      <c r="L288" s="168">
        <f>Sodium!L48</f>
        <v>0</v>
      </c>
      <c r="M288" s="167">
        <f>Sodium!M48</f>
        <v>0</v>
      </c>
      <c r="N288" s="164">
        <f>Sodium!N48</f>
        <v>0</v>
      </c>
      <c r="O288" s="166">
        <f>Sodium!O48</f>
        <v>0</v>
      </c>
      <c r="P288" s="165">
        <f>Sodium!P48</f>
        <v>0</v>
      </c>
      <c r="Q288" s="164">
        <f>Sodium!Q48</f>
        <v>0</v>
      </c>
    </row>
    <row r="289" spans="2:17">
      <c r="B289" s="574"/>
      <c r="C289" s="134" t="s">
        <v>111</v>
      </c>
      <c r="D289" s="172">
        <f>Sodium!D49</f>
        <v>0</v>
      </c>
      <c r="E289" s="171">
        <f>Sodium!E49</f>
        <v>0</v>
      </c>
      <c r="F289" s="164">
        <f>Sodium!F49</f>
        <v>0</v>
      </c>
      <c r="G289" s="170">
        <f>Sodium!G49</f>
        <v>0</v>
      </c>
      <c r="H289" s="169">
        <f>Sodium!H49</f>
        <v>0</v>
      </c>
      <c r="I289" s="266">
        <f>Sodium!I49</f>
        <v>0</v>
      </c>
      <c r="J289" s="267">
        <f>Sodium!J49</f>
        <v>0</v>
      </c>
      <c r="K289" s="164">
        <f>Sodium!K49</f>
        <v>0</v>
      </c>
      <c r="L289" s="168">
        <f>Sodium!L49</f>
        <v>0</v>
      </c>
      <c r="M289" s="167">
        <f>Sodium!M49</f>
        <v>0</v>
      </c>
      <c r="N289" s="164">
        <f>Sodium!N49</f>
        <v>0</v>
      </c>
      <c r="O289" s="166">
        <f>Sodium!O49</f>
        <v>0</v>
      </c>
      <c r="P289" s="165">
        <f>Sodium!P49</f>
        <v>0</v>
      </c>
      <c r="Q289" s="164">
        <f>Sodium!Q49</f>
        <v>0</v>
      </c>
    </row>
    <row r="290" spans="2:17" ht="15" thickBot="1">
      <c r="B290" s="575"/>
      <c r="C290" s="327" t="s">
        <v>110</v>
      </c>
      <c r="D290" s="163">
        <f>Sodium!D50</f>
        <v>0</v>
      </c>
      <c r="E290" s="162">
        <f>Sodium!E50</f>
        <v>0</v>
      </c>
      <c r="F290" s="155">
        <f>Sodium!F50</f>
        <v>0</v>
      </c>
      <c r="G290" s="161">
        <f>Sodium!G50</f>
        <v>0</v>
      </c>
      <c r="H290" s="160">
        <f>Sodium!H50</f>
        <v>0</v>
      </c>
      <c r="I290" s="270">
        <f>Sodium!I50</f>
        <v>0</v>
      </c>
      <c r="J290" s="271">
        <f>Sodium!J50</f>
        <v>0</v>
      </c>
      <c r="K290" s="155">
        <f>Sodium!K50</f>
        <v>0</v>
      </c>
      <c r="L290" s="159">
        <f>Sodium!L50</f>
        <v>0</v>
      </c>
      <c r="M290" s="158">
        <f>Sodium!M50</f>
        <v>0</v>
      </c>
      <c r="N290" s="155">
        <f>Sodium!N50</f>
        <v>0</v>
      </c>
      <c r="O290" s="157">
        <f>Sodium!O50</f>
        <v>0</v>
      </c>
      <c r="P290" s="156">
        <f>Sodium!P50</f>
        <v>0</v>
      </c>
      <c r="Q290" s="155">
        <f>Sodium!Q50</f>
        <v>0</v>
      </c>
    </row>
    <row r="291" spans="2:17">
      <c r="B291" s="583"/>
      <c r="C291" s="315" t="s">
        <v>107</v>
      </c>
      <c r="D291" s="316">
        <f>'Flavor Groups'!D135</f>
        <v>0</v>
      </c>
      <c r="E291" s="317">
        <f>'Flavor Groups'!E135</f>
        <v>0</v>
      </c>
      <c r="F291" s="318">
        <f>'Flavor Groups'!F135</f>
        <v>0</v>
      </c>
      <c r="G291" s="319">
        <f>'Flavor Groups'!G135</f>
        <v>0</v>
      </c>
      <c r="H291" s="320">
        <f>'Flavor Groups'!H135</f>
        <v>0</v>
      </c>
      <c r="I291" s="321">
        <f>'Flavor Groups'!I135</f>
        <v>0</v>
      </c>
      <c r="J291" s="322">
        <f>'Flavor Groups'!J135</f>
        <v>0</v>
      </c>
      <c r="K291" s="318">
        <f>'Flavor Groups'!K135</f>
        <v>0</v>
      </c>
      <c r="L291" s="323">
        <f>'Flavor Groups'!L135</f>
        <v>0</v>
      </c>
      <c r="M291" s="324">
        <f>'Flavor Groups'!M135</f>
        <v>0</v>
      </c>
      <c r="N291" s="318">
        <f>'Flavor Groups'!N135</f>
        <v>0</v>
      </c>
      <c r="O291" s="325">
        <f>'Flavor Groups'!O135</f>
        <v>0</v>
      </c>
      <c r="P291" s="326">
        <f>'Flavor Groups'!P135</f>
        <v>0</v>
      </c>
      <c r="Q291" s="318">
        <f>'Flavor Groups'!Q135</f>
        <v>0</v>
      </c>
    </row>
    <row r="292" spans="2:17">
      <c r="B292" s="583"/>
      <c r="C292" s="233" t="s">
        <v>106</v>
      </c>
      <c r="D292" s="150">
        <f>'Flavor Groups'!D136</f>
        <v>0</v>
      </c>
      <c r="E292" s="130">
        <f>'Flavor Groups'!E136</f>
        <v>0</v>
      </c>
      <c r="F292" s="128">
        <f>'Flavor Groups'!F136</f>
        <v>0</v>
      </c>
      <c r="G292" s="191">
        <f>'Flavor Groups'!G136</f>
        <v>0</v>
      </c>
      <c r="H292" s="129">
        <f>'Flavor Groups'!H136</f>
        <v>0</v>
      </c>
      <c r="I292" s="248">
        <f>'Flavor Groups'!I136</f>
        <v>0</v>
      </c>
      <c r="J292" s="249">
        <f>'Flavor Groups'!J136</f>
        <v>0</v>
      </c>
      <c r="K292" s="128">
        <f>'Flavor Groups'!K136</f>
        <v>0</v>
      </c>
      <c r="L292" s="190">
        <f>'Flavor Groups'!L136</f>
        <v>0</v>
      </c>
      <c r="M292" s="189">
        <f>'Flavor Groups'!M136</f>
        <v>0</v>
      </c>
      <c r="N292" s="128">
        <f>'Flavor Groups'!N136</f>
        <v>0</v>
      </c>
      <c r="O292" s="188">
        <f>'Flavor Groups'!O136</f>
        <v>0</v>
      </c>
      <c r="P292" s="187">
        <f>'Flavor Groups'!P136</f>
        <v>0</v>
      </c>
      <c r="Q292" s="128">
        <f>'Flavor Groups'!Q136</f>
        <v>0</v>
      </c>
    </row>
    <row r="293" spans="2:17">
      <c r="B293" s="583"/>
      <c r="C293" s="233" t="s">
        <v>105</v>
      </c>
      <c r="D293" s="150">
        <f>'Flavor Groups'!D137</f>
        <v>0</v>
      </c>
      <c r="E293" s="130">
        <f>'Flavor Groups'!E137</f>
        <v>0</v>
      </c>
      <c r="F293" s="128">
        <f>'Flavor Groups'!F137</f>
        <v>0</v>
      </c>
      <c r="G293" s="191">
        <f>'Flavor Groups'!G137</f>
        <v>0</v>
      </c>
      <c r="H293" s="129">
        <f>'Flavor Groups'!H137</f>
        <v>0</v>
      </c>
      <c r="I293" s="248">
        <f>'Flavor Groups'!I137</f>
        <v>0</v>
      </c>
      <c r="J293" s="249">
        <f>'Flavor Groups'!J137</f>
        <v>0</v>
      </c>
      <c r="K293" s="128">
        <f>'Flavor Groups'!K137</f>
        <v>0</v>
      </c>
      <c r="L293" s="190">
        <f>'Flavor Groups'!L137</f>
        <v>0</v>
      </c>
      <c r="M293" s="189">
        <f>'Flavor Groups'!M137</f>
        <v>0</v>
      </c>
      <c r="N293" s="128">
        <f>'Flavor Groups'!N137</f>
        <v>0</v>
      </c>
      <c r="O293" s="188">
        <f>'Flavor Groups'!O137</f>
        <v>0</v>
      </c>
      <c r="P293" s="187">
        <f>'Flavor Groups'!P137</f>
        <v>0</v>
      </c>
      <c r="Q293" s="128">
        <f>'Flavor Groups'!Q137</f>
        <v>0</v>
      </c>
    </row>
    <row r="294" spans="2:17">
      <c r="B294" s="583"/>
      <c r="C294" s="233" t="s">
        <v>104</v>
      </c>
      <c r="D294" s="150">
        <f>'Flavor Groups'!D138</f>
        <v>0</v>
      </c>
      <c r="E294" s="130">
        <f>'Flavor Groups'!E138</f>
        <v>0</v>
      </c>
      <c r="F294" s="128">
        <f>'Flavor Groups'!F138</f>
        <v>0</v>
      </c>
      <c r="G294" s="191">
        <f>'Flavor Groups'!G138</f>
        <v>0</v>
      </c>
      <c r="H294" s="129">
        <f>'Flavor Groups'!H138</f>
        <v>0</v>
      </c>
      <c r="I294" s="248">
        <f>'Flavor Groups'!I138</f>
        <v>0</v>
      </c>
      <c r="J294" s="249">
        <f>'Flavor Groups'!J138</f>
        <v>0</v>
      </c>
      <c r="K294" s="128">
        <f>'Flavor Groups'!K138</f>
        <v>0</v>
      </c>
      <c r="L294" s="190">
        <f>'Flavor Groups'!L138</f>
        <v>0</v>
      </c>
      <c r="M294" s="189">
        <f>'Flavor Groups'!M138</f>
        <v>0</v>
      </c>
      <c r="N294" s="128">
        <f>'Flavor Groups'!N138</f>
        <v>0</v>
      </c>
      <c r="O294" s="188">
        <f>'Flavor Groups'!O138</f>
        <v>0</v>
      </c>
      <c r="P294" s="187">
        <f>'Flavor Groups'!P138</f>
        <v>0</v>
      </c>
      <c r="Q294" s="128">
        <f>'Flavor Groups'!Q138</f>
        <v>0</v>
      </c>
    </row>
    <row r="295" spans="2:17">
      <c r="B295" s="583"/>
      <c r="C295" s="233" t="s">
        <v>103</v>
      </c>
      <c r="D295" s="150">
        <f>'Flavor Groups'!D139</f>
        <v>0</v>
      </c>
      <c r="E295" s="130">
        <f>'Flavor Groups'!E139</f>
        <v>0</v>
      </c>
      <c r="F295" s="128">
        <f>'Flavor Groups'!F139</f>
        <v>0</v>
      </c>
      <c r="G295" s="191">
        <f>'Flavor Groups'!G139</f>
        <v>0</v>
      </c>
      <c r="H295" s="129">
        <f>'Flavor Groups'!H139</f>
        <v>0</v>
      </c>
      <c r="I295" s="248">
        <f>'Flavor Groups'!I139</f>
        <v>0</v>
      </c>
      <c r="J295" s="249">
        <f>'Flavor Groups'!J139</f>
        <v>0</v>
      </c>
      <c r="K295" s="128">
        <f>'Flavor Groups'!K139</f>
        <v>0</v>
      </c>
      <c r="L295" s="190">
        <f>'Flavor Groups'!L139</f>
        <v>0</v>
      </c>
      <c r="M295" s="189">
        <f>'Flavor Groups'!M139</f>
        <v>0</v>
      </c>
      <c r="N295" s="128">
        <f>'Flavor Groups'!N139</f>
        <v>0</v>
      </c>
      <c r="O295" s="188">
        <f>'Flavor Groups'!O139</f>
        <v>0</v>
      </c>
      <c r="P295" s="187">
        <f>'Flavor Groups'!P139</f>
        <v>0</v>
      </c>
      <c r="Q295" s="128">
        <f>'Flavor Groups'!Q139</f>
        <v>0</v>
      </c>
    </row>
    <row r="296" spans="2:17">
      <c r="B296" s="583"/>
      <c r="C296" s="233" t="s">
        <v>102</v>
      </c>
      <c r="D296" s="150">
        <f>'Flavor Groups'!D140</f>
        <v>0</v>
      </c>
      <c r="E296" s="130">
        <f>'Flavor Groups'!E140</f>
        <v>0</v>
      </c>
      <c r="F296" s="128">
        <f>'Flavor Groups'!F140</f>
        <v>0</v>
      </c>
      <c r="G296" s="191">
        <f>'Flavor Groups'!G140</f>
        <v>0</v>
      </c>
      <c r="H296" s="129">
        <f>'Flavor Groups'!H140</f>
        <v>0</v>
      </c>
      <c r="I296" s="248">
        <f>'Flavor Groups'!I140</f>
        <v>0</v>
      </c>
      <c r="J296" s="249">
        <f>'Flavor Groups'!J140</f>
        <v>0</v>
      </c>
      <c r="K296" s="128">
        <f>'Flavor Groups'!K140</f>
        <v>0</v>
      </c>
      <c r="L296" s="190">
        <f>'Flavor Groups'!L140</f>
        <v>0</v>
      </c>
      <c r="M296" s="189">
        <f>'Flavor Groups'!M140</f>
        <v>0</v>
      </c>
      <c r="N296" s="128">
        <f>'Flavor Groups'!N140</f>
        <v>0</v>
      </c>
      <c r="O296" s="188">
        <f>'Flavor Groups'!O140</f>
        <v>0</v>
      </c>
      <c r="P296" s="187">
        <f>'Flavor Groups'!P140</f>
        <v>0</v>
      </c>
      <c r="Q296" s="128">
        <f>'Flavor Groups'!Q140</f>
        <v>0</v>
      </c>
    </row>
    <row r="297" spans="2:17">
      <c r="B297" s="583"/>
      <c r="C297" s="233" t="s">
        <v>101</v>
      </c>
      <c r="D297" s="150">
        <f>'Flavor Groups'!D141</f>
        <v>0</v>
      </c>
      <c r="E297" s="130">
        <f>'Flavor Groups'!E141</f>
        <v>0</v>
      </c>
      <c r="F297" s="128">
        <f>'Flavor Groups'!F141</f>
        <v>0</v>
      </c>
      <c r="G297" s="191">
        <f>'Flavor Groups'!G141</f>
        <v>0</v>
      </c>
      <c r="H297" s="129">
        <f>'Flavor Groups'!H141</f>
        <v>0</v>
      </c>
      <c r="I297" s="248">
        <f>'Flavor Groups'!I141</f>
        <v>0</v>
      </c>
      <c r="J297" s="249">
        <f>'Flavor Groups'!J141</f>
        <v>0</v>
      </c>
      <c r="K297" s="128">
        <f>'Flavor Groups'!K141</f>
        <v>0</v>
      </c>
      <c r="L297" s="190">
        <f>'Flavor Groups'!L141</f>
        <v>0</v>
      </c>
      <c r="M297" s="189">
        <f>'Flavor Groups'!M141</f>
        <v>0</v>
      </c>
      <c r="N297" s="128">
        <f>'Flavor Groups'!N141</f>
        <v>0</v>
      </c>
      <c r="O297" s="188">
        <f>'Flavor Groups'!O141</f>
        <v>0</v>
      </c>
      <c r="P297" s="187">
        <f>'Flavor Groups'!P141</f>
        <v>0</v>
      </c>
      <c r="Q297" s="128">
        <f>'Flavor Groups'!Q141</f>
        <v>0</v>
      </c>
    </row>
    <row r="298" spans="2:17">
      <c r="B298" s="583"/>
      <c r="C298" s="233" t="s">
        <v>100</v>
      </c>
      <c r="D298" s="150">
        <f>'Flavor Groups'!D142</f>
        <v>0</v>
      </c>
      <c r="E298" s="130">
        <f>'Flavor Groups'!E142</f>
        <v>0</v>
      </c>
      <c r="F298" s="128">
        <f>'Flavor Groups'!F142</f>
        <v>0</v>
      </c>
      <c r="G298" s="191">
        <f>'Flavor Groups'!G142</f>
        <v>0</v>
      </c>
      <c r="H298" s="129">
        <f>'Flavor Groups'!H142</f>
        <v>0</v>
      </c>
      <c r="I298" s="248">
        <f>'Flavor Groups'!I142</f>
        <v>0</v>
      </c>
      <c r="J298" s="249">
        <f>'Flavor Groups'!J142</f>
        <v>0</v>
      </c>
      <c r="K298" s="128">
        <f>'Flavor Groups'!K142</f>
        <v>0</v>
      </c>
      <c r="L298" s="190">
        <f>'Flavor Groups'!L142</f>
        <v>0</v>
      </c>
      <c r="M298" s="189">
        <f>'Flavor Groups'!M142</f>
        <v>0</v>
      </c>
      <c r="N298" s="128">
        <f>'Flavor Groups'!N142</f>
        <v>0</v>
      </c>
      <c r="O298" s="188">
        <f>'Flavor Groups'!O142</f>
        <v>0</v>
      </c>
      <c r="P298" s="187">
        <f>'Flavor Groups'!P142</f>
        <v>0</v>
      </c>
      <c r="Q298" s="128">
        <f>'Flavor Groups'!Q142</f>
        <v>0</v>
      </c>
    </row>
    <row r="299" spans="2:17">
      <c r="B299" s="583"/>
      <c r="C299" s="233" t="s">
        <v>99</v>
      </c>
      <c r="D299" s="150">
        <f>'Flavor Groups'!D143</f>
        <v>0</v>
      </c>
      <c r="E299" s="130">
        <f>'Flavor Groups'!E143</f>
        <v>0</v>
      </c>
      <c r="F299" s="128">
        <f>'Flavor Groups'!F143</f>
        <v>0</v>
      </c>
      <c r="G299" s="191">
        <f>'Flavor Groups'!G143</f>
        <v>0</v>
      </c>
      <c r="H299" s="129">
        <f>'Flavor Groups'!H143</f>
        <v>0</v>
      </c>
      <c r="I299" s="248">
        <f>'Flavor Groups'!I143</f>
        <v>0</v>
      </c>
      <c r="J299" s="249">
        <f>'Flavor Groups'!J143</f>
        <v>0</v>
      </c>
      <c r="K299" s="128">
        <f>'Flavor Groups'!K143</f>
        <v>0</v>
      </c>
      <c r="L299" s="190">
        <f>'Flavor Groups'!L143</f>
        <v>0</v>
      </c>
      <c r="M299" s="189">
        <f>'Flavor Groups'!M143</f>
        <v>0</v>
      </c>
      <c r="N299" s="128">
        <f>'Flavor Groups'!N143</f>
        <v>0</v>
      </c>
      <c r="O299" s="188">
        <f>'Flavor Groups'!O143</f>
        <v>0</v>
      </c>
      <c r="P299" s="187">
        <f>'Flavor Groups'!P143</f>
        <v>0</v>
      </c>
      <c r="Q299" s="128">
        <f>'Flavor Groups'!Q143</f>
        <v>0</v>
      </c>
    </row>
    <row r="300" spans="2:17">
      <c r="B300" s="583"/>
      <c r="C300" s="233" t="s">
        <v>98</v>
      </c>
      <c r="D300" s="150">
        <f>'Flavor Groups'!D144</f>
        <v>0</v>
      </c>
      <c r="E300" s="130">
        <f>'Flavor Groups'!E144</f>
        <v>0</v>
      </c>
      <c r="F300" s="128">
        <f>'Flavor Groups'!F144</f>
        <v>0</v>
      </c>
      <c r="G300" s="191">
        <f>'Flavor Groups'!G144</f>
        <v>0</v>
      </c>
      <c r="H300" s="129">
        <f>'Flavor Groups'!H144</f>
        <v>0</v>
      </c>
      <c r="I300" s="248">
        <f>'Flavor Groups'!I144</f>
        <v>0</v>
      </c>
      <c r="J300" s="249">
        <f>'Flavor Groups'!J144</f>
        <v>0</v>
      </c>
      <c r="K300" s="128">
        <f>'Flavor Groups'!K144</f>
        <v>0</v>
      </c>
      <c r="L300" s="190">
        <f>'Flavor Groups'!L144</f>
        <v>0</v>
      </c>
      <c r="M300" s="189">
        <f>'Flavor Groups'!M144</f>
        <v>0</v>
      </c>
      <c r="N300" s="128">
        <f>'Flavor Groups'!N144</f>
        <v>0</v>
      </c>
      <c r="O300" s="188">
        <f>'Flavor Groups'!O144</f>
        <v>0</v>
      </c>
      <c r="P300" s="187">
        <f>'Flavor Groups'!P144</f>
        <v>0</v>
      </c>
      <c r="Q300" s="128">
        <f>'Flavor Groups'!Q144</f>
        <v>0</v>
      </c>
    </row>
    <row r="301" spans="2:17">
      <c r="B301" s="583"/>
      <c r="C301" s="233" t="s">
        <v>97</v>
      </c>
      <c r="D301" s="150">
        <f>'Flavor Groups'!D145</f>
        <v>0</v>
      </c>
      <c r="E301" s="130">
        <f>'Flavor Groups'!E145</f>
        <v>0</v>
      </c>
      <c r="F301" s="128">
        <f>'Flavor Groups'!F145</f>
        <v>0</v>
      </c>
      <c r="G301" s="191">
        <f>'Flavor Groups'!G145</f>
        <v>0</v>
      </c>
      <c r="H301" s="129">
        <f>'Flavor Groups'!H145</f>
        <v>0</v>
      </c>
      <c r="I301" s="248">
        <f>'Flavor Groups'!I145</f>
        <v>0</v>
      </c>
      <c r="J301" s="249">
        <f>'Flavor Groups'!J145</f>
        <v>0</v>
      </c>
      <c r="K301" s="128">
        <f>'Flavor Groups'!K145</f>
        <v>0</v>
      </c>
      <c r="L301" s="190">
        <f>'Flavor Groups'!L145</f>
        <v>0</v>
      </c>
      <c r="M301" s="189">
        <f>'Flavor Groups'!M145</f>
        <v>0</v>
      </c>
      <c r="N301" s="128">
        <f>'Flavor Groups'!N145</f>
        <v>0</v>
      </c>
      <c r="O301" s="188">
        <f>'Flavor Groups'!O145</f>
        <v>0</v>
      </c>
      <c r="P301" s="187">
        <f>'Flavor Groups'!P145</f>
        <v>0</v>
      </c>
      <c r="Q301" s="128">
        <f>'Flavor Groups'!Q145</f>
        <v>0</v>
      </c>
    </row>
    <row r="302" spans="2:17" ht="15" thickBot="1">
      <c r="B302" s="584"/>
      <c r="C302" s="232" t="s">
        <v>96</v>
      </c>
      <c r="D302" s="149">
        <f>'Flavor Groups'!D146</f>
        <v>0</v>
      </c>
      <c r="E302" s="127">
        <f>'Flavor Groups'!E146</f>
        <v>0</v>
      </c>
      <c r="F302" s="125">
        <f>'Flavor Groups'!F146</f>
        <v>0</v>
      </c>
      <c r="G302" s="186">
        <f>'Flavor Groups'!G146</f>
        <v>0</v>
      </c>
      <c r="H302" s="126">
        <f>'Flavor Groups'!H146</f>
        <v>0</v>
      </c>
      <c r="I302" s="250">
        <f>'Flavor Groups'!I146</f>
        <v>0</v>
      </c>
      <c r="J302" s="251">
        <f>'Flavor Groups'!J146</f>
        <v>0</v>
      </c>
      <c r="K302" s="125">
        <f>'Flavor Groups'!K146</f>
        <v>0</v>
      </c>
      <c r="L302" s="185">
        <f>'Flavor Groups'!L146</f>
        <v>0</v>
      </c>
      <c r="M302" s="184">
        <f>'Flavor Groups'!M146</f>
        <v>0</v>
      </c>
      <c r="N302" s="125">
        <f>'Flavor Groups'!N146</f>
        <v>0</v>
      </c>
      <c r="O302" s="183">
        <f>'Flavor Groups'!O146</f>
        <v>0</v>
      </c>
      <c r="P302" s="182">
        <f>'Flavor Groups'!P146</f>
        <v>0</v>
      </c>
      <c r="Q302" s="125">
        <f>'Flavor Groups'!Q146</f>
        <v>0</v>
      </c>
    </row>
    <row r="303" spans="2:17">
      <c r="B303" s="582" t="s">
        <v>95</v>
      </c>
      <c r="C303" s="135" t="s">
        <v>94</v>
      </c>
      <c r="D303" s="181">
        <f>'Cheddar Sharpness'!D58</f>
        <v>0</v>
      </c>
      <c r="E303" s="180">
        <f>'Cheddar Sharpness'!E58</f>
        <v>0</v>
      </c>
      <c r="F303" s="173">
        <f>'Cheddar Sharpness'!F58</f>
        <v>0</v>
      </c>
      <c r="G303" s="179">
        <f>'Cheddar Sharpness'!G58</f>
        <v>0</v>
      </c>
      <c r="H303" s="178">
        <f>'Cheddar Sharpness'!H58</f>
        <v>0</v>
      </c>
      <c r="I303" s="264">
        <f>'Cheddar Sharpness'!I58</f>
        <v>0</v>
      </c>
      <c r="J303" s="265">
        <f>'Cheddar Sharpness'!J58</f>
        <v>0</v>
      </c>
      <c r="K303" s="173">
        <f>'Cheddar Sharpness'!K58</f>
        <v>0</v>
      </c>
      <c r="L303" s="177">
        <f>'Cheddar Sharpness'!L58</f>
        <v>0</v>
      </c>
      <c r="M303" s="176">
        <f>'Cheddar Sharpness'!M58</f>
        <v>0</v>
      </c>
      <c r="N303" s="173">
        <f>'Cheddar Sharpness'!N58</f>
        <v>0</v>
      </c>
      <c r="O303" s="175">
        <f>'Cheddar Sharpness'!O58</f>
        <v>0</v>
      </c>
      <c r="P303" s="174">
        <f>'Cheddar Sharpness'!P58</f>
        <v>0</v>
      </c>
      <c r="Q303" s="173">
        <f>'Cheddar Sharpness'!Q58</f>
        <v>0</v>
      </c>
    </row>
    <row r="304" spans="2:17">
      <c r="B304" s="583"/>
      <c r="C304" s="120" t="s">
        <v>93</v>
      </c>
      <c r="D304" s="172">
        <f>'Cheddar Sharpness'!D59</f>
        <v>0</v>
      </c>
      <c r="E304" s="171">
        <f>'Cheddar Sharpness'!E59</f>
        <v>0</v>
      </c>
      <c r="F304" s="164">
        <f>'Cheddar Sharpness'!F59</f>
        <v>0</v>
      </c>
      <c r="G304" s="170">
        <f>'Cheddar Sharpness'!G59</f>
        <v>0</v>
      </c>
      <c r="H304" s="169">
        <f>'Cheddar Sharpness'!H59</f>
        <v>0</v>
      </c>
      <c r="I304" s="266">
        <f>'Cheddar Sharpness'!I59</f>
        <v>0</v>
      </c>
      <c r="J304" s="267">
        <f>'Cheddar Sharpness'!J59</f>
        <v>0</v>
      </c>
      <c r="K304" s="164">
        <f>'Cheddar Sharpness'!K59</f>
        <v>0</v>
      </c>
      <c r="L304" s="168">
        <f>'Cheddar Sharpness'!L59</f>
        <v>0</v>
      </c>
      <c r="M304" s="167">
        <f>'Cheddar Sharpness'!M59</f>
        <v>0</v>
      </c>
      <c r="N304" s="164">
        <f>'Cheddar Sharpness'!N59</f>
        <v>0</v>
      </c>
      <c r="O304" s="166">
        <f>'Cheddar Sharpness'!O59</f>
        <v>0</v>
      </c>
      <c r="P304" s="165">
        <f>'Cheddar Sharpness'!P59</f>
        <v>0</v>
      </c>
      <c r="Q304" s="164">
        <f>'Cheddar Sharpness'!Q59</f>
        <v>0</v>
      </c>
    </row>
    <row r="305" spans="2:17">
      <c r="B305" s="583"/>
      <c r="C305" s="120" t="s">
        <v>92</v>
      </c>
      <c r="D305" s="172">
        <f>'Cheddar Sharpness'!D60</f>
        <v>0</v>
      </c>
      <c r="E305" s="171">
        <f>'Cheddar Sharpness'!E60</f>
        <v>0</v>
      </c>
      <c r="F305" s="164">
        <f>'Cheddar Sharpness'!F60</f>
        <v>0</v>
      </c>
      <c r="G305" s="170">
        <f>'Cheddar Sharpness'!G60</f>
        <v>0</v>
      </c>
      <c r="H305" s="169">
        <f>'Cheddar Sharpness'!H60</f>
        <v>0</v>
      </c>
      <c r="I305" s="266">
        <f>'Cheddar Sharpness'!I60</f>
        <v>0</v>
      </c>
      <c r="J305" s="267">
        <f>'Cheddar Sharpness'!J60</f>
        <v>0</v>
      </c>
      <c r="K305" s="164">
        <f>'Cheddar Sharpness'!K60</f>
        <v>0</v>
      </c>
      <c r="L305" s="168">
        <f>'Cheddar Sharpness'!L60</f>
        <v>0</v>
      </c>
      <c r="M305" s="167">
        <f>'Cheddar Sharpness'!M60</f>
        <v>0</v>
      </c>
      <c r="N305" s="164">
        <f>'Cheddar Sharpness'!N60</f>
        <v>0</v>
      </c>
      <c r="O305" s="166">
        <f>'Cheddar Sharpness'!O60</f>
        <v>0</v>
      </c>
      <c r="P305" s="165">
        <f>'Cheddar Sharpness'!P60</f>
        <v>0</v>
      </c>
      <c r="Q305" s="164">
        <f>'Cheddar Sharpness'!Q60</f>
        <v>0</v>
      </c>
    </row>
    <row r="306" spans="2:17">
      <c r="B306" s="583"/>
      <c r="C306" s="120" t="s">
        <v>91</v>
      </c>
      <c r="D306" s="172">
        <f>'Cheddar Sharpness'!D61</f>
        <v>0</v>
      </c>
      <c r="E306" s="171">
        <f>'Cheddar Sharpness'!E61</f>
        <v>0</v>
      </c>
      <c r="F306" s="164">
        <f>'Cheddar Sharpness'!F61</f>
        <v>0</v>
      </c>
      <c r="G306" s="170">
        <f>'Cheddar Sharpness'!G61</f>
        <v>0</v>
      </c>
      <c r="H306" s="169">
        <f>'Cheddar Sharpness'!H61</f>
        <v>0</v>
      </c>
      <c r="I306" s="266">
        <f>'Cheddar Sharpness'!I61</f>
        <v>0</v>
      </c>
      <c r="J306" s="267">
        <f>'Cheddar Sharpness'!J61</f>
        <v>0</v>
      </c>
      <c r="K306" s="164">
        <f>'Cheddar Sharpness'!K61</f>
        <v>0</v>
      </c>
      <c r="L306" s="168">
        <f>'Cheddar Sharpness'!L61</f>
        <v>0</v>
      </c>
      <c r="M306" s="167">
        <f>'Cheddar Sharpness'!M61</f>
        <v>0</v>
      </c>
      <c r="N306" s="164">
        <f>'Cheddar Sharpness'!N61</f>
        <v>0</v>
      </c>
      <c r="O306" s="166">
        <f>'Cheddar Sharpness'!O61</f>
        <v>0</v>
      </c>
      <c r="P306" s="165">
        <f>'Cheddar Sharpness'!P61</f>
        <v>0</v>
      </c>
      <c r="Q306" s="164">
        <f>'Cheddar Sharpness'!Q61</f>
        <v>0</v>
      </c>
    </row>
    <row r="307" spans="2:17" ht="15" thickBot="1">
      <c r="B307" s="584"/>
      <c r="C307" s="119" t="s">
        <v>90</v>
      </c>
      <c r="D307" s="163">
        <f>'Cheddar Sharpness'!D62</f>
        <v>0</v>
      </c>
      <c r="E307" s="162">
        <f>'Cheddar Sharpness'!E62</f>
        <v>0</v>
      </c>
      <c r="F307" s="155">
        <f>'Cheddar Sharpness'!F62</f>
        <v>0</v>
      </c>
      <c r="G307" s="161">
        <f>'Cheddar Sharpness'!G62</f>
        <v>0</v>
      </c>
      <c r="H307" s="160">
        <f>'Cheddar Sharpness'!H62</f>
        <v>0</v>
      </c>
      <c r="I307" s="270">
        <f>'Cheddar Sharpness'!I62</f>
        <v>0</v>
      </c>
      <c r="J307" s="271">
        <f>'Cheddar Sharpness'!J62</f>
        <v>0</v>
      </c>
      <c r="K307" s="155">
        <f>'Cheddar Sharpness'!K62</f>
        <v>0</v>
      </c>
      <c r="L307" s="159">
        <f>'Cheddar Sharpness'!L62</f>
        <v>0</v>
      </c>
      <c r="M307" s="158">
        <f>'Cheddar Sharpness'!M62</f>
        <v>0</v>
      </c>
      <c r="N307" s="155">
        <f>'Cheddar Sharpness'!N62</f>
        <v>0</v>
      </c>
      <c r="O307" s="157">
        <f>'Cheddar Sharpness'!O62</f>
        <v>0</v>
      </c>
      <c r="P307" s="156">
        <f>'Cheddar Sharpness'!P62</f>
        <v>0</v>
      </c>
      <c r="Q307" s="155">
        <f>'Cheddar Sharpness'!Q62</f>
        <v>0</v>
      </c>
    </row>
    <row r="308" spans="2:17">
      <c r="B308" s="573" t="s">
        <v>63</v>
      </c>
      <c r="C308" s="402" t="s">
        <v>287</v>
      </c>
      <c r="D308" s="348">
        <f>Size!D69</f>
        <v>12341303.866434421</v>
      </c>
      <c r="E308" s="349">
        <f>Size!E69</f>
        <v>11254979.110198727</v>
      </c>
      <c r="F308" s="352">
        <f>Size!F69</f>
        <v>10.360602615003639</v>
      </c>
      <c r="G308" s="364">
        <f>Size!G69</f>
        <v>67.994247363223735</v>
      </c>
      <c r="H308" s="365">
        <f>Size!H69</f>
        <v>52.894451493275298</v>
      </c>
      <c r="I308" s="363">
        <f>Size!I69</f>
        <v>15.567216751324368</v>
      </c>
      <c r="J308" s="350">
        <f>Size!J69</f>
        <v>-2.0676667820594492</v>
      </c>
      <c r="K308" s="352">
        <f>Size!K69</f>
        <v>-0.1172486780615954</v>
      </c>
      <c r="L308" s="368">
        <f>Size!L69</f>
        <v>192119752.28274211</v>
      </c>
      <c r="M308" s="371">
        <f>Size!M69</f>
        <v>172962541.72709408</v>
      </c>
      <c r="N308" s="352">
        <f>Size!N69</f>
        <v>9.0285869764113578</v>
      </c>
      <c r="O308" s="360">
        <f>Size!O69</f>
        <v>74991078.883533493</v>
      </c>
      <c r="P308" s="351">
        <f>Size!P69</f>
        <v>65406657.384900197</v>
      </c>
      <c r="Q308" s="352">
        <f>Size!Q69</f>
        <v>6.8242676299479257</v>
      </c>
    </row>
    <row r="309" spans="2:17">
      <c r="B309" s="574"/>
      <c r="C309" s="402" t="s">
        <v>288</v>
      </c>
      <c r="D309" s="172">
        <f>Size!D70</f>
        <v>632398.63362672972</v>
      </c>
      <c r="E309" s="397">
        <f>Size!E70</f>
        <v>242432.98585978086</v>
      </c>
      <c r="F309" s="356">
        <f>Size!F70</f>
        <v>0.62167779969343251</v>
      </c>
      <c r="G309" s="344">
        <f>Size!G70</f>
        <v>3.4841917509161631</v>
      </c>
      <c r="H309" s="366">
        <f>Size!H70</f>
        <v>-1.9362883069787573</v>
      </c>
      <c r="I309" s="346">
        <f>Size!I70</f>
        <v>12.193349169415137</v>
      </c>
      <c r="J309" s="398">
        <f>Size!J70</f>
        <v>-1.2466611639715879</v>
      </c>
      <c r="K309" s="356">
        <f>Size!K70</f>
        <v>-9.2757455764354596E-2</v>
      </c>
      <c r="L309" s="369">
        <f>Size!L70</f>
        <v>7711057.3540717522</v>
      </c>
      <c r="M309" s="399">
        <f>Size!M70</f>
        <v>2469915.0184181118</v>
      </c>
      <c r="N309" s="356">
        <f>Size!N70</f>
        <v>0.47125509292433299</v>
      </c>
      <c r="O309" s="400">
        <f>Size!O70</f>
        <v>1966065.1975175499</v>
      </c>
      <c r="P309" s="401">
        <f>Size!P70</f>
        <v>769429.75737958471</v>
      </c>
      <c r="Q309" s="356">
        <f>Size!Q70</f>
        <v>0.6429942918044228</v>
      </c>
    </row>
    <row r="310" spans="2:17">
      <c r="B310" s="574"/>
      <c r="C310" s="114" t="s">
        <v>89</v>
      </c>
      <c r="D310" s="172">
        <f>Size!D71</f>
        <v>1815287.4178225931</v>
      </c>
      <c r="E310" s="353">
        <f>Size!E71</f>
        <v>-92708.946199926781</v>
      </c>
      <c r="F310" s="356">
        <f>Size!F71</f>
        <v>-4.858968703927391E-2</v>
      </c>
      <c r="G310" s="344">
        <f>Size!G71</f>
        <v>10.001301568991956</v>
      </c>
      <c r="H310" s="366">
        <f>Size!H71</f>
        <v>-16.519640213810465</v>
      </c>
      <c r="I310" s="346">
        <f>Size!I71</f>
        <v>9.5447176062134709</v>
      </c>
      <c r="J310" s="354">
        <f>Size!J71</f>
        <v>0.33414705751985352</v>
      </c>
      <c r="K310" s="356">
        <f>Size!K71</f>
        <v>3.627864916221149E-2</v>
      </c>
      <c r="L310" s="369">
        <f>Size!L71</f>
        <v>17326405.777229093</v>
      </c>
      <c r="M310" s="372">
        <f>Size!M71</f>
        <v>-247329.34025123343</v>
      </c>
      <c r="N310" s="356">
        <f>Size!N71</f>
        <v>-1.4073806086061846E-2</v>
      </c>
      <c r="O310" s="361">
        <f>Size!O71</f>
        <v>3555509.2134884973</v>
      </c>
      <c r="P310" s="355">
        <f>Size!P71</f>
        <v>-177540.96070661396</v>
      </c>
      <c r="Q310" s="356">
        <f>Size!Q71</f>
        <v>-4.7559221661116258E-2</v>
      </c>
    </row>
    <row r="311" spans="2:17">
      <c r="B311" s="574"/>
      <c r="C311" s="114" t="s">
        <v>88</v>
      </c>
      <c r="D311" s="172">
        <f>Size!D72</f>
        <v>692402.82752906939</v>
      </c>
      <c r="E311" s="353">
        <f>Size!E72</f>
        <v>-315463.42993131687</v>
      </c>
      <c r="F311" s="356">
        <f>Size!F72</f>
        <v>-0.31300128126743643</v>
      </c>
      <c r="G311" s="344">
        <f>Size!G72</f>
        <v>3.8147840487140514</v>
      </c>
      <c r="H311" s="366">
        <f>Size!H72</f>
        <v>-10.194447228124156</v>
      </c>
      <c r="I311" s="346">
        <f>Size!I72</f>
        <v>8.1327863381478771</v>
      </c>
      <c r="J311" s="354">
        <f>Size!J72</f>
        <v>0.13291375825828755</v>
      </c>
      <c r="K311" s="356">
        <f>Size!K72</f>
        <v>1.661448440971568E-2</v>
      </c>
      <c r="L311" s="369">
        <f>Size!L72</f>
        <v>5631164.2562233768</v>
      </c>
      <c r="M311" s="372">
        <f>Size!M72</f>
        <v>-2431637.3810299085</v>
      </c>
      <c r="N311" s="356">
        <f>Size!N72</f>
        <v>-0.30158715176555956</v>
      </c>
      <c r="O311" s="361">
        <f>Size!O72</f>
        <v>917621.84637313383</v>
      </c>
      <c r="P311" s="355">
        <f>Size!P72</f>
        <v>-428867.06067654002</v>
      </c>
      <c r="Q311" s="356">
        <f>Size!Q72</f>
        <v>-0.31850768203968466</v>
      </c>
    </row>
    <row r="312" spans="2:17">
      <c r="B312" s="574"/>
      <c r="C312" s="114" t="s">
        <v>87</v>
      </c>
      <c r="D312" s="172">
        <f>Size!D73</f>
        <v>507538.25286196888</v>
      </c>
      <c r="E312" s="353">
        <f>Size!E73</f>
        <v>-170856.73632355261</v>
      </c>
      <c r="F312" s="356">
        <f>Size!F73</f>
        <v>-0.25185436072970202</v>
      </c>
      <c r="G312" s="344">
        <f>Size!G73</f>
        <v>2.7962751654834221</v>
      </c>
      <c r="H312" s="366">
        <f>Size!H73</f>
        <v>-6.6333413438495796</v>
      </c>
      <c r="I312" s="346">
        <f>Size!I73</f>
        <v>6.9821012005807122</v>
      </c>
      <c r="J312" s="354">
        <f>Size!J73</f>
        <v>0.62633902057982649</v>
      </c>
      <c r="K312" s="356">
        <f>Size!K73</f>
        <v>9.854664206138361E-2</v>
      </c>
      <c r="L312" s="369">
        <f>Size!L73</f>
        <v>3543683.4446481899</v>
      </c>
      <c r="M312" s="372">
        <f>Size!M73</f>
        <v>-768033.77071925765</v>
      </c>
      <c r="N312" s="356">
        <f>Size!N73</f>
        <v>-0.17812712020674698</v>
      </c>
      <c r="O312" s="361">
        <f>Size!O73</f>
        <v>509575.49873065844</v>
      </c>
      <c r="P312" s="355">
        <f>Size!P73</f>
        <v>-151039.82062963967</v>
      </c>
      <c r="Q312" s="356">
        <f>Size!Q73</f>
        <v>-0.22863505614114119</v>
      </c>
    </row>
    <row r="313" spans="2:17" ht="15" thickBot="1">
      <c r="B313" s="575"/>
      <c r="C313" s="109" t="s">
        <v>86</v>
      </c>
      <c r="D313" s="163">
        <f>Size!D74</f>
        <v>175598.92657119036</v>
      </c>
      <c r="E313" s="162">
        <f>Size!E74</f>
        <v>67646.175965893271</v>
      </c>
      <c r="F313" s="359">
        <f>Size!F74</f>
        <v>0.6266276272405974</v>
      </c>
      <c r="G313" s="345">
        <f>Size!G74</f>
        <v>0.96745991989318325</v>
      </c>
      <c r="H313" s="367">
        <f>Size!H74</f>
        <v>-0.53307156333278849</v>
      </c>
      <c r="I313" s="347">
        <f>Size!I74</f>
        <v>4.0169107098410439</v>
      </c>
      <c r="J313" s="357">
        <f>Size!J74</f>
        <v>-0.48008656691239882</v>
      </c>
      <c r="K313" s="359">
        <f>Size!K74</f>
        <v>-0.10675713979061868</v>
      </c>
      <c r="L313" s="370">
        <f>Size!L74</f>
        <v>705365.20878040558</v>
      </c>
      <c r="M313" s="373">
        <f>Size!M74</f>
        <v>219901.98329034098</v>
      </c>
      <c r="N313" s="359">
        <f>Size!N74</f>
        <v>0.45297351425199034</v>
      </c>
      <c r="O313" s="362">
        <f>Size!O74</f>
        <v>72552.23607814312</v>
      </c>
      <c r="P313" s="358">
        <f>Size!P74</f>
        <v>20901.706444740295</v>
      </c>
      <c r="Q313" s="359">
        <f>Size!Q74</f>
        <v>0.40467554917816351</v>
      </c>
    </row>
    <row r="314" spans="2:17">
      <c r="B314" s="573" t="s">
        <v>85</v>
      </c>
      <c r="C314" s="135" t="s">
        <v>182</v>
      </c>
      <c r="D314" s="144">
        <f>Variety!D542</f>
        <v>0</v>
      </c>
      <c r="E314" s="143">
        <f>Variety!E542</f>
        <v>0</v>
      </c>
      <c r="F314" s="142">
        <f>Variety!F542</f>
        <v>0</v>
      </c>
      <c r="G314" s="148">
        <f>Variety!G542</f>
        <v>0</v>
      </c>
      <c r="H314" s="147">
        <f>Variety!H542</f>
        <v>0</v>
      </c>
      <c r="I314" s="272">
        <f>Variety!I542</f>
        <v>0</v>
      </c>
      <c r="J314" s="273">
        <f>Variety!J542</f>
        <v>0</v>
      </c>
      <c r="K314" s="142">
        <f>Variety!K542</f>
        <v>0</v>
      </c>
      <c r="L314" s="146">
        <f>Variety!L542</f>
        <v>0</v>
      </c>
      <c r="M314" s="145">
        <f>Variety!M542</f>
        <v>0</v>
      </c>
      <c r="N314" s="142">
        <f>Variety!N542</f>
        <v>0</v>
      </c>
      <c r="O314" s="144">
        <f>Variety!O542</f>
        <v>0</v>
      </c>
      <c r="P314" s="143">
        <f>Variety!P542</f>
        <v>0</v>
      </c>
      <c r="Q314" s="142">
        <f>Variety!Q542</f>
        <v>0</v>
      </c>
    </row>
    <row r="315" spans="2:17">
      <c r="B315" s="574"/>
      <c r="C315" s="135" t="s">
        <v>169</v>
      </c>
      <c r="D315" s="139">
        <f>Variety!D543</f>
        <v>0</v>
      </c>
      <c r="E315" s="102">
        <f>Variety!E543</f>
        <v>0</v>
      </c>
      <c r="F315" s="101">
        <f>Variety!F543</f>
        <v>0</v>
      </c>
      <c r="G315" s="141">
        <f>Variety!G543</f>
        <v>0</v>
      </c>
      <c r="H315" s="104">
        <f>Variety!H543</f>
        <v>0</v>
      </c>
      <c r="I315" s="274">
        <f>Variety!I543</f>
        <v>0</v>
      </c>
      <c r="J315" s="275">
        <f>Variety!J543</f>
        <v>0</v>
      </c>
      <c r="K315" s="101">
        <f>Variety!K543</f>
        <v>0</v>
      </c>
      <c r="L315" s="140">
        <f>Variety!L543</f>
        <v>0</v>
      </c>
      <c r="M315" s="103">
        <f>Variety!M543</f>
        <v>0</v>
      </c>
      <c r="N315" s="101">
        <f>Variety!N543</f>
        <v>0</v>
      </c>
      <c r="O315" s="139">
        <f>Variety!O543</f>
        <v>0</v>
      </c>
      <c r="P315" s="102">
        <f>Variety!P543</f>
        <v>0</v>
      </c>
      <c r="Q315" s="101">
        <f>Variety!Q543</f>
        <v>0</v>
      </c>
    </row>
    <row r="316" spans="2:17">
      <c r="B316" s="574"/>
      <c r="C316" s="135" t="s">
        <v>164</v>
      </c>
      <c r="D316" s="139">
        <f>Variety!D544</f>
        <v>0</v>
      </c>
      <c r="E316" s="102">
        <f>Variety!E544</f>
        <v>0</v>
      </c>
      <c r="F316" s="101">
        <f>Variety!F544</f>
        <v>0</v>
      </c>
      <c r="G316" s="141">
        <f>Variety!G544</f>
        <v>0</v>
      </c>
      <c r="H316" s="104">
        <f>Variety!H544</f>
        <v>0</v>
      </c>
      <c r="I316" s="274">
        <f>Variety!I544</f>
        <v>0</v>
      </c>
      <c r="J316" s="275">
        <f>Variety!J544</f>
        <v>0</v>
      </c>
      <c r="K316" s="101">
        <f>Variety!K544</f>
        <v>0</v>
      </c>
      <c r="L316" s="140">
        <f>Variety!L544</f>
        <v>0</v>
      </c>
      <c r="M316" s="103">
        <f>Variety!M544</f>
        <v>0</v>
      </c>
      <c r="N316" s="101">
        <f>Variety!N544</f>
        <v>0</v>
      </c>
      <c r="O316" s="139">
        <f>Variety!O544</f>
        <v>0</v>
      </c>
      <c r="P316" s="102">
        <f>Variety!P544</f>
        <v>0</v>
      </c>
      <c r="Q316" s="101">
        <f>Variety!Q544</f>
        <v>0</v>
      </c>
    </row>
    <row r="317" spans="2:17">
      <c r="B317" s="574"/>
      <c r="C317" s="135" t="s">
        <v>166</v>
      </c>
      <c r="D317" s="139">
        <f>Variety!D545</f>
        <v>0</v>
      </c>
      <c r="E317" s="102">
        <f>Variety!E545</f>
        <v>0</v>
      </c>
      <c r="F317" s="101">
        <f>Variety!F545</f>
        <v>0</v>
      </c>
      <c r="G317" s="141">
        <f>Variety!G545</f>
        <v>0</v>
      </c>
      <c r="H317" s="104">
        <f>Variety!H545</f>
        <v>0</v>
      </c>
      <c r="I317" s="274">
        <f>Variety!I545</f>
        <v>0</v>
      </c>
      <c r="J317" s="275">
        <f>Variety!J545</f>
        <v>0</v>
      </c>
      <c r="K317" s="101">
        <f>Variety!K545</f>
        <v>0</v>
      </c>
      <c r="L317" s="140">
        <f>Variety!L545</f>
        <v>0</v>
      </c>
      <c r="M317" s="103">
        <f>Variety!M545</f>
        <v>0</v>
      </c>
      <c r="N317" s="101">
        <f>Variety!N545</f>
        <v>0</v>
      </c>
      <c r="O317" s="139">
        <f>Variety!O545</f>
        <v>0</v>
      </c>
      <c r="P317" s="102">
        <f>Variety!P545</f>
        <v>0</v>
      </c>
      <c r="Q317" s="101">
        <f>Variety!Q545</f>
        <v>0</v>
      </c>
    </row>
    <row r="318" spans="2:17">
      <c r="B318" s="574"/>
      <c r="C318" s="135" t="s">
        <v>162</v>
      </c>
      <c r="D318" s="139">
        <f>Variety!D546</f>
        <v>0</v>
      </c>
      <c r="E318" s="102">
        <f>Variety!E546</f>
        <v>0</v>
      </c>
      <c r="F318" s="101">
        <f>Variety!F546</f>
        <v>0</v>
      </c>
      <c r="G318" s="141">
        <f>Variety!G546</f>
        <v>0</v>
      </c>
      <c r="H318" s="104">
        <f>Variety!H546</f>
        <v>0</v>
      </c>
      <c r="I318" s="274">
        <f>Variety!I546</f>
        <v>0</v>
      </c>
      <c r="J318" s="275">
        <f>Variety!J546</f>
        <v>0</v>
      </c>
      <c r="K318" s="101">
        <f>Variety!K546</f>
        <v>0</v>
      </c>
      <c r="L318" s="140">
        <f>Variety!L546</f>
        <v>0</v>
      </c>
      <c r="M318" s="103">
        <f>Variety!M546</f>
        <v>0</v>
      </c>
      <c r="N318" s="101">
        <f>Variety!N546</f>
        <v>0</v>
      </c>
      <c r="O318" s="139">
        <f>Variety!O546</f>
        <v>0</v>
      </c>
      <c r="P318" s="102">
        <f>Variety!P546</f>
        <v>0</v>
      </c>
      <c r="Q318" s="101">
        <f>Variety!Q546</f>
        <v>0</v>
      </c>
    </row>
    <row r="319" spans="2:17">
      <c r="B319" s="574"/>
      <c r="C319" s="135" t="s">
        <v>226</v>
      </c>
      <c r="D319" s="139">
        <f>Variety!D547</f>
        <v>0</v>
      </c>
      <c r="E319" s="102">
        <f>Variety!E547</f>
        <v>0</v>
      </c>
      <c r="F319" s="101">
        <f>Variety!F547</f>
        <v>0</v>
      </c>
      <c r="G319" s="141">
        <f>Variety!G547</f>
        <v>0</v>
      </c>
      <c r="H319" s="104">
        <f>Variety!H547</f>
        <v>0</v>
      </c>
      <c r="I319" s="274">
        <f>Variety!I547</f>
        <v>0</v>
      </c>
      <c r="J319" s="275">
        <f>Variety!J547</f>
        <v>0</v>
      </c>
      <c r="K319" s="101">
        <f>Variety!K547</f>
        <v>0</v>
      </c>
      <c r="L319" s="140">
        <f>Variety!L547</f>
        <v>0</v>
      </c>
      <c r="M319" s="103">
        <f>Variety!M547</f>
        <v>0</v>
      </c>
      <c r="N319" s="101">
        <f>Variety!N547</f>
        <v>0</v>
      </c>
      <c r="O319" s="139">
        <f>Variety!O547</f>
        <v>0</v>
      </c>
      <c r="P319" s="102">
        <f>Variety!P547</f>
        <v>0</v>
      </c>
      <c r="Q319" s="101">
        <f>Variety!Q547</f>
        <v>0</v>
      </c>
    </row>
    <row r="320" spans="2:17">
      <c r="B320" s="574"/>
      <c r="C320" s="135" t="s">
        <v>146</v>
      </c>
      <c r="D320" s="139">
        <f>Variety!D548</f>
        <v>0</v>
      </c>
      <c r="E320" s="102">
        <f>Variety!E548</f>
        <v>0</v>
      </c>
      <c r="F320" s="101">
        <f>Variety!F548</f>
        <v>0</v>
      </c>
      <c r="G320" s="141">
        <f>Variety!G548</f>
        <v>0</v>
      </c>
      <c r="H320" s="104">
        <f>Variety!H548</f>
        <v>0</v>
      </c>
      <c r="I320" s="274">
        <f>Variety!I548</f>
        <v>0</v>
      </c>
      <c r="J320" s="275">
        <f>Variety!J548</f>
        <v>0</v>
      </c>
      <c r="K320" s="101">
        <f>Variety!K548</f>
        <v>0</v>
      </c>
      <c r="L320" s="140">
        <f>Variety!L548</f>
        <v>0</v>
      </c>
      <c r="M320" s="103">
        <f>Variety!M548</f>
        <v>0</v>
      </c>
      <c r="N320" s="101">
        <f>Variety!N548</f>
        <v>0</v>
      </c>
      <c r="O320" s="139">
        <f>Variety!O548</f>
        <v>0</v>
      </c>
      <c r="P320" s="102">
        <f>Variety!P548</f>
        <v>0</v>
      </c>
      <c r="Q320" s="101">
        <f>Variety!Q548</f>
        <v>0</v>
      </c>
    </row>
    <row r="321" spans="2:17">
      <c r="B321" s="574"/>
      <c r="C321" s="135" t="s">
        <v>227</v>
      </c>
      <c r="D321" s="139">
        <f>Variety!D549</f>
        <v>0</v>
      </c>
      <c r="E321" s="102">
        <f>Variety!E549</f>
        <v>0</v>
      </c>
      <c r="F321" s="101">
        <f>Variety!F549</f>
        <v>0</v>
      </c>
      <c r="G321" s="141">
        <f>Variety!G549</f>
        <v>0</v>
      </c>
      <c r="H321" s="104">
        <f>Variety!H549</f>
        <v>0</v>
      </c>
      <c r="I321" s="274">
        <f>Variety!I549</f>
        <v>0</v>
      </c>
      <c r="J321" s="275">
        <f>Variety!J549</f>
        <v>0</v>
      </c>
      <c r="K321" s="101">
        <f>Variety!K549</f>
        <v>0</v>
      </c>
      <c r="L321" s="140">
        <f>Variety!L549</f>
        <v>0</v>
      </c>
      <c r="M321" s="103">
        <f>Variety!M549</f>
        <v>0</v>
      </c>
      <c r="N321" s="101">
        <f>Variety!N549</f>
        <v>0</v>
      </c>
      <c r="O321" s="139">
        <f>Variety!O549</f>
        <v>0</v>
      </c>
      <c r="P321" s="102">
        <f>Variety!P549</f>
        <v>0</v>
      </c>
      <c r="Q321" s="101">
        <f>Variety!Q549</f>
        <v>0</v>
      </c>
    </row>
    <row r="322" spans="2:17">
      <c r="B322" s="574"/>
      <c r="C322" s="135" t="s">
        <v>228</v>
      </c>
      <c r="D322" s="139">
        <f>Variety!D550</f>
        <v>0</v>
      </c>
      <c r="E322" s="102">
        <f>Variety!E550</f>
        <v>0</v>
      </c>
      <c r="F322" s="101">
        <f>Variety!F550</f>
        <v>0</v>
      </c>
      <c r="G322" s="141">
        <f>Variety!G550</f>
        <v>0</v>
      </c>
      <c r="H322" s="104">
        <f>Variety!H550</f>
        <v>0</v>
      </c>
      <c r="I322" s="274">
        <f>Variety!I550</f>
        <v>0</v>
      </c>
      <c r="J322" s="275">
        <f>Variety!J550</f>
        <v>0</v>
      </c>
      <c r="K322" s="101">
        <f>Variety!K550</f>
        <v>0</v>
      </c>
      <c r="L322" s="140">
        <f>Variety!L550</f>
        <v>0</v>
      </c>
      <c r="M322" s="103">
        <f>Variety!M550</f>
        <v>0</v>
      </c>
      <c r="N322" s="101">
        <f>Variety!N550</f>
        <v>0</v>
      </c>
      <c r="O322" s="139">
        <f>Variety!O550</f>
        <v>0</v>
      </c>
      <c r="P322" s="102">
        <f>Variety!P550</f>
        <v>0</v>
      </c>
      <c r="Q322" s="101">
        <f>Variety!Q550</f>
        <v>0</v>
      </c>
    </row>
    <row r="323" spans="2:17">
      <c r="B323" s="574"/>
      <c r="C323" s="135" t="s">
        <v>229</v>
      </c>
      <c r="D323" s="139">
        <f>Variety!D551</f>
        <v>11791.818747346008</v>
      </c>
      <c r="E323" s="102">
        <f>Variety!E551</f>
        <v>-19053.887314564694</v>
      </c>
      <c r="F323" s="101">
        <f>Variety!F551</f>
        <v>-0.61771603724425883</v>
      </c>
      <c r="G323" s="141">
        <f>Variety!G551</f>
        <v>6.4966866503465143E-2</v>
      </c>
      <c r="H323" s="104">
        <f>Variety!H551</f>
        <v>-0.36378509033606798</v>
      </c>
      <c r="I323" s="274">
        <f>Variety!I551</f>
        <v>9.3294912829810155</v>
      </c>
      <c r="J323" s="275">
        <f>Variety!J551</f>
        <v>-6.1855419103320166</v>
      </c>
      <c r="K323" s="101">
        <f>Variety!K551</f>
        <v>-0.39868054636183314</v>
      </c>
      <c r="L323" s="140">
        <f>Variety!L551</f>
        <v>110011.67021385669</v>
      </c>
      <c r="M323" s="103">
        <f>Variety!M551</f>
        <v>-368560.48320786492</v>
      </c>
      <c r="N323" s="101">
        <f>Variety!N551</f>
        <v>-0.77012521638108455</v>
      </c>
      <c r="O323" s="139">
        <f>Variety!O551</f>
        <v>25428.651938080788</v>
      </c>
      <c r="P323" s="102">
        <f>Variety!P551</f>
        <v>-338352.68245896121</v>
      </c>
      <c r="Q323" s="101">
        <f>Variety!Q551</f>
        <v>-0.93009907454370055</v>
      </c>
    </row>
    <row r="324" spans="2:17">
      <c r="B324" s="574"/>
      <c r="C324" s="135" t="s">
        <v>153</v>
      </c>
      <c r="D324" s="139">
        <f>Variety!D552</f>
        <v>0</v>
      </c>
      <c r="E324" s="102">
        <f>Variety!E552</f>
        <v>0</v>
      </c>
      <c r="F324" s="101">
        <f>Variety!F552</f>
        <v>0</v>
      </c>
      <c r="G324" s="141">
        <f>Variety!G552</f>
        <v>0</v>
      </c>
      <c r="H324" s="104">
        <f>Variety!H552</f>
        <v>0</v>
      </c>
      <c r="I324" s="274">
        <f>Variety!I552</f>
        <v>0</v>
      </c>
      <c r="J324" s="275">
        <f>Variety!J552</f>
        <v>0</v>
      </c>
      <c r="K324" s="101">
        <f>Variety!K552</f>
        <v>0</v>
      </c>
      <c r="L324" s="140">
        <f>Variety!L552</f>
        <v>0</v>
      </c>
      <c r="M324" s="103">
        <f>Variety!M552</f>
        <v>0</v>
      </c>
      <c r="N324" s="101">
        <f>Variety!N552</f>
        <v>0</v>
      </c>
      <c r="O324" s="139">
        <f>Variety!O552</f>
        <v>0</v>
      </c>
      <c r="P324" s="102">
        <f>Variety!P552</f>
        <v>0</v>
      </c>
      <c r="Q324" s="101">
        <f>Variety!Q552</f>
        <v>0</v>
      </c>
    </row>
    <row r="325" spans="2:17">
      <c r="B325" s="574"/>
      <c r="C325" s="135" t="s">
        <v>148</v>
      </c>
      <c r="D325" s="139">
        <f>Variety!D553</f>
        <v>0</v>
      </c>
      <c r="E325" s="102">
        <f>Variety!E553</f>
        <v>0</v>
      </c>
      <c r="F325" s="101">
        <f>Variety!F553</f>
        <v>0</v>
      </c>
      <c r="G325" s="141">
        <f>Variety!G553</f>
        <v>0</v>
      </c>
      <c r="H325" s="104">
        <f>Variety!H553</f>
        <v>0</v>
      </c>
      <c r="I325" s="274">
        <f>Variety!I553</f>
        <v>0</v>
      </c>
      <c r="J325" s="275">
        <f>Variety!J553</f>
        <v>0</v>
      </c>
      <c r="K325" s="101">
        <f>Variety!K553</f>
        <v>0</v>
      </c>
      <c r="L325" s="140">
        <f>Variety!L553</f>
        <v>0</v>
      </c>
      <c r="M325" s="103">
        <f>Variety!M553</f>
        <v>0</v>
      </c>
      <c r="N325" s="101">
        <f>Variety!N553</f>
        <v>0</v>
      </c>
      <c r="O325" s="139">
        <f>Variety!O553</f>
        <v>0</v>
      </c>
      <c r="P325" s="102">
        <f>Variety!P553</f>
        <v>0</v>
      </c>
      <c r="Q325" s="101">
        <f>Variety!Q553</f>
        <v>0</v>
      </c>
    </row>
    <row r="326" spans="2:17">
      <c r="B326" s="574"/>
      <c r="C326" s="135" t="s">
        <v>161</v>
      </c>
      <c r="D326" s="139">
        <f>Variety!D554</f>
        <v>0</v>
      </c>
      <c r="E326" s="102">
        <f>Variety!E554</f>
        <v>0</v>
      </c>
      <c r="F326" s="101">
        <f>Variety!F554</f>
        <v>0</v>
      </c>
      <c r="G326" s="141">
        <f>Variety!G554</f>
        <v>0</v>
      </c>
      <c r="H326" s="104">
        <f>Variety!H554</f>
        <v>0</v>
      </c>
      <c r="I326" s="274">
        <f>Variety!I554</f>
        <v>0</v>
      </c>
      <c r="J326" s="275">
        <f>Variety!J554</f>
        <v>0</v>
      </c>
      <c r="K326" s="101">
        <f>Variety!K554</f>
        <v>0</v>
      </c>
      <c r="L326" s="140">
        <f>Variety!L554</f>
        <v>0</v>
      </c>
      <c r="M326" s="103">
        <f>Variety!M554</f>
        <v>0</v>
      </c>
      <c r="N326" s="101">
        <f>Variety!N554</f>
        <v>0</v>
      </c>
      <c r="O326" s="139">
        <f>Variety!O554</f>
        <v>0</v>
      </c>
      <c r="P326" s="102">
        <f>Variety!P554</f>
        <v>0</v>
      </c>
      <c r="Q326" s="101">
        <f>Variety!Q554</f>
        <v>0</v>
      </c>
    </row>
    <row r="327" spans="2:17">
      <c r="B327" s="574"/>
      <c r="C327" s="135" t="s">
        <v>150</v>
      </c>
      <c r="D327" s="139">
        <f>Variety!D555</f>
        <v>0</v>
      </c>
      <c r="E327" s="102">
        <f>Variety!E555</f>
        <v>0</v>
      </c>
      <c r="F327" s="101">
        <f>Variety!F555</f>
        <v>0</v>
      </c>
      <c r="G327" s="141">
        <f>Variety!G555</f>
        <v>0</v>
      </c>
      <c r="H327" s="104">
        <f>Variety!H555</f>
        <v>0</v>
      </c>
      <c r="I327" s="274">
        <f>Variety!I555</f>
        <v>0</v>
      </c>
      <c r="J327" s="275">
        <f>Variety!J555</f>
        <v>0</v>
      </c>
      <c r="K327" s="101">
        <f>Variety!K555</f>
        <v>0</v>
      </c>
      <c r="L327" s="140">
        <f>Variety!L555</f>
        <v>0</v>
      </c>
      <c r="M327" s="103">
        <f>Variety!M555</f>
        <v>0</v>
      </c>
      <c r="N327" s="101">
        <f>Variety!N555</f>
        <v>0</v>
      </c>
      <c r="O327" s="139">
        <f>Variety!O555</f>
        <v>0</v>
      </c>
      <c r="P327" s="102">
        <f>Variety!P555</f>
        <v>0</v>
      </c>
      <c r="Q327" s="101">
        <f>Variety!Q555</f>
        <v>0</v>
      </c>
    </row>
    <row r="328" spans="2:17" ht="15" customHeight="1">
      <c r="B328" s="574"/>
      <c r="C328" s="135" t="s">
        <v>171</v>
      </c>
      <c r="D328" s="139">
        <f>Variety!D556</f>
        <v>0</v>
      </c>
      <c r="E328" s="102">
        <f>Variety!E556</f>
        <v>0</v>
      </c>
      <c r="F328" s="101">
        <f>Variety!F556</f>
        <v>0</v>
      </c>
      <c r="G328" s="141">
        <f>Variety!G556</f>
        <v>0</v>
      </c>
      <c r="H328" s="104">
        <f>Variety!H556</f>
        <v>0</v>
      </c>
      <c r="I328" s="274">
        <f>Variety!I556</f>
        <v>0</v>
      </c>
      <c r="J328" s="275">
        <f>Variety!J556</f>
        <v>0</v>
      </c>
      <c r="K328" s="101">
        <f>Variety!K556</f>
        <v>0</v>
      </c>
      <c r="L328" s="140">
        <f>Variety!L556</f>
        <v>0</v>
      </c>
      <c r="M328" s="103">
        <f>Variety!M556</f>
        <v>0</v>
      </c>
      <c r="N328" s="101">
        <f>Variety!N556</f>
        <v>0</v>
      </c>
      <c r="O328" s="139">
        <f>Variety!O556</f>
        <v>0</v>
      </c>
      <c r="P328" s="102">
        <f>Variety!P556</f>
        <v>0</v>
      </c>
      <c r="Q328" s="101">
        <f>Variety!Q556</f>
        <v>0</v>
      </c>
    </row>
    <row r="329" spans="2:17">
      <c r="B329" s="574"/>
      <c r="C329" s="135" t="s">
        <v>147</v>
      </c>
      <c r="D329" s="139">
        <f>Variety!D557</f>
        <v>0</v>
      </c>
      <c r="E329" s="102">
        <f>Variety!E557</f>
        <v>0</v>
      </c>
      <c r="F329" s="101">
        <f>Variety!F557</f>
        <v>0</v>
      </c>
      <c r="G329" s="141">
        <f>Variety!G557</f>
        <v>0</v>
      </c>
      <c r="H329" s="104">
        <f>Variety!H557</f>
        <v>0</v>
      </c>
      <c r="I329" s="274">
        <f>Variety!I557</f>
        <v>0</v>
      </c>
      <c r="J329" s="275">
        <f>Variety!J557</f>
        <v>0</v>
      </c>
      <c r="K329" s="101">
        <f>Variety!K557</f>
        <v>0</v>
      </c>
      <c r="L329" s="140">
        <f>Variety!L557</f>
        <v>0</v>
      </c>
      <c r="M329" s="103">
        <f>Variety!M557</f>
        <v>0</v>
      </c>
      <c r="N329" s="101">
        <f>Variety!N557</f>
        <v>0</v>
      </c>
      <c r="O329" s="139">
        <f>Variety!O557</f>
        <v>0</v>
      </c>
      <c r="P329" s="102">
        <f>Variety!P557</f>
        <v>0</v>
      </c>
      <c r="Q329" s="101">
        <f>Variety!Q557</f>
        <v>0</v>
      </c>
    </row>
    <row r="330" spans="2:17">
      <c r="B330" s="574"/>
      <c r="C330" s="135" t="s">
        <v>230</v>
      </c>
      <c r="D330" s="139">
        <f>Variety!D558</f>
        <v>0</v>
      </c>
      <c r="E330" s="102">
        <f>Variety!E558</f>
        <v>0</v>
      </c>
      <c r="F330" s="101">
        <f>Variety!F558</f>
        <v>0</v>
      </c>
      <c r="G330" s="141">
        <f>Variety!G558</f>
        <v>0</v>
      </c>
      <c r="H330" s="104">
        <f>Variety!H558</f>
        <v>0</v>
      </c>
      <c r="I330" s="274">
        <f>Variety!I558</f>
        <v>0</v>
      </c>
      <c r="J330" s="275">
        <f>Variety!J558</f>
        <v>0</v>
      </c>
      <c r="K330" s="101">
        <f>Variety!K558</f>
        <v>0</v>
      </c>
      <c r="L330" s="140">
        <f>Variety!L558</f>
        <v>0</v>
      </c>
      <c r="M330" s="103">
        <f>Variety!M558</f>
        <v>0</v>
      </c>
      <c r="N330" s="101">
        <f>Variety!N558</f>
        <v>0</v>
      </c>
      <c r="O330" s="139">
        <f>Variety!O558</f>
        <v>0</v>
      </c>
      <c r="P330" s="102">
        <f>Variety!P558</f>
        <v>0</v>
      </c>
      <c r="Q330" s="101">
        <f>Variety!Q558</f>
        <v>0</v>
      </c>
    </row>
    <row r="331" spans="2:17">
      <c r="B331" s="574"/>
      <c r="C331" s="135" t="s">
        <v>176</v>
      </c>
      <c r="D331" s="139">
        <f>Variety!D559</f>
        <v>0</v>
      </c>
      <c r="E331" s="102">
        <f>Variety!E559</f>
        <v>0</v>
      </c>
      <c r="F331" s="101">
        <f>Variety!F559</f>
        <v>0</v>
      </c>
      <c r="G331" s="141">
        <f>Variety!G559</f>
        <v>0</v>
      </c>
      <c r="H331" s="104">
        <f>Variety!H559</f>
        <v>0</v>
      </c>
      <c r="I331" s="274">
        <f>Variety!I559</f>
        <v>0</v>
      </c>
      <c r="J331" s="275">
        <f>Variety!J559</f>
        <v>0</v>
      </c>
      <c r="K331" s="101">
        <f>Variety!K559</f>
        <v>0</v>
      </c>
      <c r="L331" s="140">
        <f>Variety!L559</f>
        <v>0</v>
      </c>
      <c r="M331" s="103">
        <f>Variety!M559</f>
        <v>0</v>
      </c>
      <c r="N331" s="101">
        <f>Variety!N559</f>
        <v>0</v>
      </c>
      <c r="O331" s="139">
        <f>Variety!O559</f>
        <v>0</v>
      </c>
      <c r="P331" s="102">
        <f>Variety!P559</f>
        <v>0</v>
      </c>
      <c r="Q331" s="101">
        <f>Variety!Q559</f>
        <v>0</v>
      </c>
    </row>
    <row r="332" spans="2:17">
      <c r="B332" s="574"/>
      <c r="C332" s="135" t="s">
        <v>160</v>
      </c>
      <c r="D332" s="139">
        <f>Variety!D560</f>
        <v>0</v>
      </c>
      <c r="E332" s="102">
        <f>Variety!E560</f>
        <v>0</v>
      </c>
      <c r="F332" s="101">
        <f>Variety!F560</f>
        <v>0</v>
      </c>
      <c r="G332" s="141">
        <f>Variety!G560</f>
        <v>0</v>
      </c>
      <c r="H332" s="104">
        <f>Variety!H560</f>
        <v>0</v>
      </c>
      <c r="I332" s="274">
        <f>Variety!I560</f>
        <v>0</v>
      </c>
      <c r="J332" s="275">
        <f>Variety!J560</f>
        <v>0</v>
      </c>
      <c r="K332" s="101">
        <f>Variety!K560</f>
        <v>0</v>
      </c>
      <c r="L332" s="140">
        <f>Variety!L560</f>
        <v>0</v>
      </c>
      <c r="M332" s="103">
        <f>Variety!M560</f>
        <v>0</v>
      </c>
      <c r="N332" s="101">
        <f>Variety!N560</f>
        <v>0</v>
      </c>
      <c r="O332" s="139">
        <f>Variety!O560</f>
        <v>0</v>
      </c>
      <c r="P332" s="102">
        <f>Variety!P560</f>
        <v>0</v>
      </c>
      <c r="Q332" s="101">
        <f>Variety!Q560</f>
        <v>0</v>
      </c>
    </row>
    <row r="333" spans="2:17">
      <c r="B333" s="574"/>
      <c r="C333" s="135" t="s">
        <v>180</v>
      </c>
      <c r="D333" s="139">
        <f>Variety!D561</f>
        <v>0</v>
      </c>
      <c r="E333" s="102">
        <f>Variety!E561</f>
        <v>0</v>
      </c>
      <c r="F333" s="101">
        <f>Variety!F561</f>
        <v>0</v>
      </c>
      <c r="G333" s="141">
        <f>Variety!G561</f>
        <v>0</v>
      </c>
      <c r="H333" s="104">
        <f>Variety!H561</f>
        <v>0</v>
      </c>
      <c r="I333" s="274">
        <f>Variety!I561</f>
        <v>0</v>
      </c>
      <c r="J333" s="275">
        <f>Variety!J561</f>
        <v>0</v>
      </c>
      <c r="K333" s="101">
        <f>Variety!K561</f>
        <v>0</v>
      </c>
      <c r="L333" s="140">
        <f>Variety!L561</f>
        <v>0</v>
      </c>
      <c r="M333" s="103">
        <f>Variety!M561</f>
        <v>0</v>
      </c>
      <c r="N333" s="101">
        <f>Variety!N561</f>
        <v>0</v>
      </c>
      <c r="O333" s="139">
        <f>Variety!O561</f>
        <v>0</v>
      </c>
      <c r="P333" s="102">
        <f>Variety!P561</f>
        <v>0</v>
      </c>
      <c r="Q333" s="101">
        <f>Variety!Q561</f>
        <v>0</v>
      </c>
    </row>
    <row r="334" spans="2:17">
      <c r="B334" s="574"/>
      <c r="C334" s="135" t="s">
        <v>158</v>
      </c>
      <c r="D334" s="139">
        <f>Variety!D562</f>
        <v>0</v>
      </c>
      <c r="E334" s="102">
        <f>Variety!E562</f>
        <v>0</v>
      </c>
      <c r="F334" s="101">
        <f>Variety!F562</f>
        <v>0</v>
      </c>
      <c r="G334" s="141">
        <f>Variety!G562</f>
        <v>0</v>
      </c>
      <c r="H334" s="104">
        <f>Variety!H562</f>
        <v>0</v>
      </c>
      <c r="I334" s="274">
        <f>Variety!I562</f>
        <v>0</v>
      </c>
      <c r="J334" s="275">
        <f>Variety!J562</f>
        <v>0</v>
      </c>
      <c r="K334" s="101">
        <f>Variety!K562</f>
        <v>0</v>
      </c>
      <c r="L334" s="140">
        <f>Variety!L562</f>
        <v>0</v>
      </c>
      <c r="M334" s="103">
        <f>Variety!M562</f>
        <v>0</v>
      </c>
      <c r="N334" s="101">
        <f>Variety!N562</f>
        <v>0</v>
      </c>
      <c r="O334" s="139">
        <f>Variety!O562</f>
        <v>0</v>
      </c>
      <c r="P334" s="102">
        <f>Variety!P562</f>
        <v>0</v>
      </c>
      <c r="Q334" s="101">
        <f>Variety!Q562</f>
        <v>0</v>
      </c>
    </row>
    <row r="335" spans="2:17">
      <c r="B335" s="574"/>
      <c r="C335" s="135" t="s">
        <v>231</v>
      </c>
      <c r="D335" s="139">
        <f>Variety!D563</f>
        <v>0</v>
      </c>
      <c r="E335" s="102">
        <f>Variety!E563</f>
        <v>0</v>
      </c>
      <c r="F335" s="101">
        <f>Variety!F563</f>
        <v>0</v>
      </c>
      <c r="G335" s="141">
        <f>Variety!G563</f>
        <v>0</v>
      </c>
      <c r="H335" s="104">
        <f>Variety!H563</f>
        <v>0</v>
      </c>
      <c r="I335" s="274">
        <f>Variety!I563</f>
        <v>0</v>
      </c>
      <c r="J335" s="275">
        <f>Variety!J563</f>
        <v>0</v>
      </c>
      <c r="K335" s="101">
        <f>Variety!K563</f>
        <v>0</v>
      </c>
      <c r="L335" s="140">
        <f>Variety!L563</f>
        <v>0</v>
      </c>
      <c r="M335" s="103">
        <f>Variety!M563</f>
        <v>0</v>
      </c>
      <c r="N335" s="101">
        <f>Variety!N563</f>
        <v>0</v>
      </c>
      <c r="O335" s="139">
        <f>Variety!O563</f>
        <v>0</v>
      </c>
      <c r="P335" s="102">
        <f>Variety!P563</f>
        <v>0</v>
      </c>
      <c r="Q335" s="101">
        <f>Variety!Q563</f>
        <v>0</v>
      </c>
    </row>
    <row r="336" spans="2:17">
      <c r="B336" s="574"/>
      <c r="C336" s="135" t="s">
        <v>177</v>
      </c>
      <c r="D336" s="139">
        <f>Variety!D564</f>
        <v>0</v>
      </c>
      <c r="E336" s="102">
        <f>Variety!E564</f>
        <v>0</v>
      </c>
      <c r="F336" s="101">
        <f>Variety!F564</f>
        <v>0</v>
      </c>
      <c r="G336" s="141">
        <f>Variety!G564</f>
        <v>0</v>
      </c>
      <c r="H336" s="104">
        <f>Variety!H564</f>
        <v>0</v>
      </c>
      <c r="I336" s="274">
        <f>Variety!I564</f>
        <v>0</v>
      </c>
      <c r="J336" s="275">
        <f>Variety!J564</f>
        <v>0</v>
      </c>
      <c r="K336" s="101">
        <f>Variety!K564</f>
        <v>0</v>
      </c>
      <c r="L336" s="140">
        <f>Variety!L564</f>
        <v>0</v>
      </c>
      <c r="M336" s="103">
        <f>Variety!M564</f>
        <v>0</v>
      </c>
      <c r="N336" s="101">
        <f>Variety!N564</f>
        <v>0</v>
      </c>
      <c r="O336" s="139">
        <f>Variety!O564</f>
        <v>0</v>
      </c>
      <c r="P336" s="102">
        <f>Variety!P564</f>
        <v>0</v>
      </c>
      <c r="Q336" s="101">
        <f>Variety!Q564</f>
        <v>0</v>
      </c>
    </row>
    <row r="337" spans="2:17">
      <c r="B337" s="574"/>
      <c r="C337" s="135" t="s">
        <v>163</v>
      </c>
      <c r="D337" s="139">
        <f>Variety!D565</f>
        <v>0</v>
      </c>
      <c r="E337" s="102">
        <f>Variety!E565</f>
        <v>0</v>
      </c>
      <c r="F337" s="101">
        <f>Variety!F565</f>
        <v>0</v>
      </c>
      <c r="G337" s="141">
        <f>Variety!G565</f>
        <v>0</v>
      </c>
      <c r="H337" s="104">
        <f>Variety!H565</f>
        <v>0</v>
      </c>
      <c r="I337" s="274">
        <f>Variety!I565</f>
        <v>0</v>
      </c>
      <c r="J337" s="275">
        <f>Variety!J565</f>
        <v>0</v>
      </c>
      <c r="K337" s="101">
        <f>Variety!K565</f>
        <v>0</v>
      </c>
      <c r="L337" s="140">
        <f>Variety!L565</f>
        <v>0</v>
      </c>
      <c r="M337" s="103">
        <f>Variety!M565</f>
        <v>0</v>
      </c>
      <c r="N337" s="101">
        <f>Variety!N565</f>
        <v>0</v>
      </c>
      <c r="O337" s="139">
        <f>Variety!O565</f>
        <v>0</v>
      </c>
      <c r="P337" s="102">
        <f>Variety!P565</f>
        <v>0</v>
      </c>
      <c r="Q337" s="101">
        <f>Variety!Q565</f>
        <v>0</v>
      </c>
    </row>
    <row r="338" spans="2:17">
      <c r="B338" s="574"/>
      <c r="C338" s="135" t="s">
        <v>167</v>
      </c>
      <c r="D338" s="139">
        <f>Variety!D566</f>
        <v>0</v>
      </c>
      <c r="E338" s="102">
        <f>Variety!E566</f>
        <v>0</v>
      </c>
      <c r="F338" s="101">
        <f>Variety!F566</f>
        <v>0</v>
      </c>
      <c r="G338" s="141">
        <f>Variety!G566</f>
        <v>0</v>
      </c>
      <c r="H338" s="104">
        <f>Variety!H566</f>
        <v>0</v>
      </c>
      <c r="I338" s="274">
        <f>Variety!I566</f>
        <v>0</v>
      </c>
      <c r="J338" s="275">
        <f>Variety!J566</f>
        <v>0</v>
      </c>
      <c r="K338" s="101">
        <f>Variety!K566</f>
        <v>0</v>
      </c>
      <c r="L338" s="140">
        <f>Variety!L566</f>
        <v>0</v>
      </c>
      <c r="M338" s="103">
        <f>Variety!M566</f>
        <v>0</v>
      </c>
      <c r="N338" s="101">
        <f>Variety!N566</f>
        <v>0</v>
      </c>
      <c r="O338" s="139">
        <f>Variety!O566</f>
        <v>0</v>
      </c>
      <c r="P338" s="102">
        <f>Variety!P566</f>
        <v>0</v>
      </c>
      <c r="Q338" s="101">
        <f>Variety!Q566</f>
        <v>0</v>
      </c>
    </row>
    <row r="339" spans="2:17">
      <c r="B339" s="574"/>
      <c r="C339" s="135" t="s">
        <v>175</v>
      </c>
      <c r="D339" s="139">
        <f>Variety!D567</f>
        <v>0</v>
      </c>
      <c r="E339" s="102">
        <f>Variety!E567</f>
        <v>0</v>
      </c>
      <c r="F339" s="101">
        <f>Variety!F567</f>
        <v>0</v>
      </c>
      <c r="G339" s="141">
        <f>Variety!G567</f>
        <v>0</v>
      </c>
      <c r="H339" s="104">
        <f>Variety!H567</f>
        <v>0</v>
      </c>
      <c r="I339" s="274">
        <f>Variety!I567</f>
        <v>0</v>
      </c>
      <c r="J339" s="275">
        <f>Variety!J567</f>
        <v>0</v>
      </c>
      <c r="K339" s="101">
        <f>Variety!K567</f>
        <v>0</v>
      </c>
      <c r="L339" s="140">
        <f>Variety!L567</f>
        <v>0</v>
      </c>
      <c r="M339" s="103">
        <f>Variety!M567</f>
        <v>0</v>
      </c>
      <c r="N339" s="101">
        <f>Variety!N567</f>
        <v>0</v>
      </c>
      <c r="O339" s="139">
        <f>Variety!O567</f>
        <v>0</v>
      </c>
      <c r="P339" s="102">
        <f>Variety!P567</f>
        <v>0</v>
      </c>
      <c r="Q339" s="101">
        <f>Variety!Q567</f>
        <v>0</v>
      </c>
    </row>
    <row r="340" spans="2:17">
      <c r="B340" s="574"/>
      <c r="C340" s="135" t="s">
        <v>165</v>
      </c>
      <c r="D340" s="139">
        <f>Variety!D568</f>
        <v>0</v>
      </c>
      <c r="E340" s="102">
        <f>Variety!E568</f>
        <v>0</v>
      </c>
      <c r="F340" s="101">
        <f>Variety!F568</f>
        <v>0</v>
      </c>
      <c r="G340" s="141">
        <f>Variety!G568</f>
        <v>0</v>
      </c>
      <c r="H340" s="104">
        <f>Variety!H568</f>
        <v>0</v>
      </c>
      <c r="I340" s="274">
        <f>Variety!I568</f>
        <v>0</v>
      </c>
      <c r="J340" s="275">
        <f>Variety!J568</f>
        <v>0</v>
      </c>
      <c r="K340" s="101">
        <f>Variety!K568</f>
        <v>0</v>
      </c>
      <c r="L340" s="140">
        <f>Variety!L568</f>
        <v>0</v>
      </c>
      <c r="M340" s="103">
        <f>Variety!M568</f>
        <v>0</v>
      </c>
      <c r="N340" s="101">
        <f>Variety!N568</f>
        <v>0</v>
      </c>
      <c r="O340" s="139">
        <f>Variety!O568</f>
        <v>0</v>
      </c>
      <c r="P340" s="102">
        <f>Variety!P568</f>
        <v>0</v>
      </c>
      <c r="Q340" s="101">
        <f>Variety!Q568</f>
        <v>0</v>
      </c>
    </row>
    <row r="341" spans="2:17">
      <c r="B341" s="574"/>
      <c r="C341" s="135" t="s">
        <v>155</v>
      </c>
      <c r="D341" s="139">
        <f>Variety!D569</f>
        <v>0</v>
      </c>
      <c r="E341" s="102">
        <f>Variety!E569</f>
        <v>0</v>
      </c>
      <c r="F341" s="101">
        <f>Variety!F569</f>
        <v>0</v>
      </c>
      <c r="G341" s="141">
        <f>Variety!G569</f>
        <v>0</v>
      </c>
      <c r="H341" s="104">
        <f>Variety!H569</f>
        <v>0</v>
      </c>
      <c r="I341" s="274">
        <f>Variety!I569</f>
        <v>0</v>
      </c>
      <c r="J341" s="275">
        <f>Variety!J569</f>
        <v>0</v>
      </c>
      <c r="K341" s="101">
        <f>Variety!K569</f>
        <v>0</v>
      </c>
      <c r="L341" s="140">
        <f>Variety!L569</f>
        <v>0</v>
      </c>
      <c r="M341" s="103">
        <f>Variety!M569</f>
        <v>0</v>
      </c>
      <c r="N341" s="101">
        <f>Variety!N569</f>
        <v>0</v>
      </c>
      <c r="O341" s="139">
        <f>Variety!O569</f>
        <v>0</v>
      </c>
      <c r="P341" s="102">
        <f>Variety!P569</f>
        <v>0</v>
      </c>
      <c r="Q341" s="101">
        <f>Variety!Q569</f>
        <v>0</v>
      </c>
    </row>
    <row r="342" spans="2:17">
      <c r="B342" s="574"/>
      <c r="C342" s="135" t="s">
        <v>181</v>
      </c>
      <c r="D342" s="139">
        <f>Variety!D570</f>
        <v>0</v>
      </c>
      <c r="E342" s="102">
        <f>Variety!E570</f>
        <v>0</v>
      </c>
      <c r="F342" s="101">
        <f>Variety!F570</f>
        <v>0</v>
      </c>
      <c r="G342" s="141">
        <f>Variety!G570</f>
        <v>0</v>
      </c>
      <c r="H342" s="104">
        <f>Variety!H570</f>
        <v>0</v>
      </c>
      <c r="I342" s="274">
        <f>Variety!I570</f>
        <v>0</v>
      </c>
      <c r="J342" s="275">
        <f>Variety!J570</f>
        <v>0</v>
      </c>
      <c r="K342" s="101">
        <f>Variety!K570</f>
        <v>0</v>
      </c>
      <c r="L342" s="140">
        <f>Variety!L570</f>
        <v>0</v>
      </c>
      <c r="M342" s="103">
        <f>Variety!M570</f>
        <v>0</v>
      </c>
      <c r="N342" s="101">
        <f>Variety!N570</f>
        <v>0</v>
      </c>
      <c r="O342" s="139">
        <f>Variety!O570</f>
        <v>0</v>
      </c>
      <c r="P342" s="102">
        <f>Variety!P570</f>
        <v>0</v>
      </c>
      <c r="Q342" s="101">
        <f>Variety!Q570</f>
        <v>0</v>
      </c>
    </row>
    <row r="343" spans="2:17">
      <c r="B343" s="574"/>
      <c r="C343" s="135" t="s">
        <v>172</v>
      </c>
      <c r="D343" s="139">
        <f>Variety!D571</f>
        <v>0</v>
      </c>
      <c r="E343" s="102">
        <f>Variety!E571</f>
        <v>0</v>
      </c>
      <c r="F343" s="101">
        <f>Variety!F571</f>
        <v>0</v>
      </c>
      <c r="G343" s="141">
        <f>Variety!G571</f>
        <v>0</v>
      </c>
      <c r="H343" s="104">
        <f>Variety!H571</f>
        <v>0</v>
      </c>
      <c r="I343" s="274">
        <f>Variety!I571</f>
        <v>0</v>
      </c>
      <c r="J343" s="275">
        <f>Variety!J571</f>
        <v>0</v>
      </c>
      <c r="K343" s="101">
        <f>Variety!K571</f>
        <v>0</v>
      </c>
      <c r="L343" s="140">
        <f>Variety!L571</f>
        <v>0</v>
      </c>
      <c r="M343" s="103">
        <f>Variety!M571</f>
        <v>0</v>
      </c>
      <c r="N343" s="101">
        <f>Variety!N571</f>
        <v>0</v>
      </c>
      <c r="O343" s="139">
        <f>Variety!O571</f>
        <v>0</v>
      </c>
      <c r="P343" s="102">
        <f>Variety!P571</f>
        <v>0</v>
      </c>
      <c r="Q343" s="101">
        <f>Variety!Q571</f>
        <v>0</v>
      </c>
    </row>
    <row r="344" spans="2:17">
      <c r="B344" s="574"/>
      <c r="C344" s="135" t="s">
        <v>151</v>
      </c>
      <c r="D344" s="139">
        <f>Variety!D572</f>
        <v>0</v>
      </c>
      <c r="E344" s="102">
        <f>Variety!E572</f>
        <v>0</v>
      </c>
      <c r="F344" s="101">
        <f>Variety!F572</f>
        <v>0</v>
      </c>
      <c r="G344" s="141">
        <f>Variety!G572</f>
        <v>0</v>
      </c>
      <c r="H344" s="104">
        <f>Variety!H572</f>
        <v>0</v>
      </c>
      <c r="I344" s="274">
        <f>Variety!I572</f>
        <v>0</v>
      </c>
      <c r="J344" s="275">
        <f>Variety!J572</f>
        <v>0</v>
      </c>
      <c r="K344" s="101">
        <f>Variety!K572</f>
        <v>0</v>
      </c>
      <c r="L344" s="140">
        <f>Variety!L572</f>
        <v>0</v>
      </c>
      <c r="M344" s="103">
        <f>Variety!M572</f>
        <v>0</v>
      </c>
      <c r="N344" s="101">
        <f>Variety!N572</f>
        <v>0</v>
      </c>
      <c r="O344" s="139">
        <f>Variety!O572</f>
        <v>0</v>
      </c>
      <c r="P344" s="102">
        <f>Variety!P572</f>
        <v>0</v>
      </c>
      <c r="Q344" s="101">
        <f>Variety!Q572</f>
        <v>0</v>
      </c>
    </row>
    <row r="345" spans="2:17">
      <c r="B345" s="574"/>
      <c r="C345" s="135" t="s">
        <v>149</v>
      </c>
      <c r="D345" s="139">
        <f>Variety!D573</f>
        <v>0</v>
      </c>
      <c r="E345" s="102">
        <f>Variety!E573</f>
        <v>0</v>
      </c>
      <c r="F345" s="101">
        <f>Variety!F573</f>
        <v>0</v>
      </c>
      <c r="G345" s="141">
        <f>Variety!G573</f>
        <v>0</v>
      </c>
      <c r="H345" s="104">
        <f>Variety!H573</f>
        <v>0</v>
      </c>
      <c r="I345" s="274">
        <f>Variety!I573</f>
        <v>0</v>
      </c>
      <c r="J345" s="275">
        <f>Variety!J573</f>
        <v>0</v>
      </c>
      <c r="K345" s="101">
        <f>Variety!K573</f>
        <v>0</v>
      </c>
      <c r="L345" s="140">
        <f>Variety!L573</f>
        <v>0</v>
      </c>
      <c r="M345" s="103">
        <f>Variety!M573</f>
        <v>0</v>
      </c>
      <c r="N345" s="101">
        <f>Variety!N573</f>
        <v>0</v>
      </c>
      <c r="O345" s="139">
        <f>Variety!O573</f>
        <v>0</v>
      </c>
      <c r="P345" s="102">
        <f>Variety!P573</f>
        <v>0</v>
      </c>
      <c r="Q345" s="101">
        <f>Variety!Q573</f>
        <v>0</v>
      </c>
    </row>
    <row r="346" spans="2:17">
      <c r="B346" s="574"/>
      <c r="C346" s="135" t="s">
        <v>159</v>
      </c>
      <c r="D346" s="139">
        <f>Variety!D574</f>
        <v>0</v>
      </c>
      <c r="E346" s="102">
        <f>Variety!E574</f>
        <v>0</v>
      </c>
      <c r="F346" s="101">
        <f>Variety!F574</f>
        <v>0</v>
      </c>
      <c r="G346" s="141">
        <f>Variety!G574</f>
        <v>0</v>
      </c>
      <c r="H346" s="104">
        <f>Variety!H574</f>
        <v>0</v>
      </c>
      <c r="I346" s="274">
        <f>Variety!I574</f>
        <v>0</v>
      </c>
      <c r="J346" s="275">
        <f>Variety!J574</f>
        <v>0</v>
      </c>
      <c r="K346" s="101">
        <f>Variety!K574</f>
        <v>0</v>
      </c>
      <c r="L346" s="140">
        <f>Variety!L574</f>
        <v>0</v>
      </c>
      <c r="M346" s="103">
        <f>Variety!M574</f>
        <v>0</v>
      </c>
      <c r="N346" s="101">
        <f>Variety!N574</f>
        <v>0</v>
      </c>
      <c r="O346" s="139">
        <f>Variety!O574</f>
        <v>0</v>
      </c>
      <c r="P346" s="102">
        <f>Variety!P574</f>
        <v>0</v>
      </c>
      <c r="Q346" s="101">
        <f>Variety!Q574</f>
        <v>0</v>
      </c>
    </row>
    <row r="347" spans="2:17">
      <c r="B347" s="574"/>
      <c r="C347" s="135" t="s">
        <v>179</v>
      </c>
      <c r="D347" s="139">
        <f>Variety!D575</f>
        <v>0</v>
      </c>
      <c r="E347" s="102">
        <f>Variety!E575</f>
        <v>0</v>
      </c>
      <c r="F347" s="101">
        <f>Variety!F575</f>
        <v>0</v>
      </c>
      <c r="G347" s="141">
        <f>Variety!G575</f>
        <v>0</v>
      </c>
      <c r="H347" s="104">
        <f>Variety!H575</f>
        <v>0</v>
      </c>
      <c r="I347" s="274">
        <f>Variety!I575</f>
        <v>0</v>
      </c>
      <c r="J347" s="275">
        <f>Variety!J575</f>
        <v>0</v>
      </c>
      <c r="K347" s="101">
        <f>Variety!K575</f>
        <v>0</v>
      </c>
      <c r="L347" s="140">
        <f>Variety!L575</f>
        <v>0</v>
      </c>
      <c r="M347" s="103">
        <f>Variety!M575</f>
        <v>0</v>
      </c>
      <c r="N347" s="101">
        <f>Variety!N575</f>
        <v>0</v>
      </c>
      <c r="O347" s="139">
        <f>Variety!O575</f>
        <v>0</v>
      </c>
      <c r="P347" s="102">
        <f>Variety!P575</f>
        <v>0</v>
      </c>
      <c r="Q347" s="101">
        <f>Variety!Q575</f>
        <v>0</v>
      </c>
    </row>
    <row r="348" spans="2:17">
      <c r="B348" s="574"/>
      <c r="C348" s="135" t="s">
        <v>174</v>
      </c>
      <c r="D348" s="139">
        <f>Variety!D576</f>
        <v>0</v>
      </c>
      <c r="E348" s="102">
        <f>Variety!E576</f>
        <v>0</v>
      </c>
      <c r="F348" s="101">
        <f>Variety!F576</f>
        <v>0</v>
      </c>
      <c r="G348" s="141">
        <f>Variety!G576</f>
        <v>0</v>
      </c>
      <c r="H348" s="104">
        <f>Variety!H576</f>
        <v>0</v>
      </c>
      <c r="I348" s="274">
        <f>Variety!I576</f>
        <v>0</v>
      </c>
      <c r="J348" s="275">
        <f>Variety!J576</f>
        <v>0</v>
      </c>
      <c r="K348" s="101">
        <f>Variety!K576</f>
        <v>0</v>
      </c>
      <c r="L348" s="140">
        <f>Variety!L576</f>
        <v>0</v>
      </c>
      <c r="M348" s="103">
        <f>Variety!M576</f>
        <v>0</v>
      </c>
      <c r="N348" s="101">
        <f>Variety!N576</f>
        <v>0</v>
      </c>
      <c r="O348" s="139">
        <f>Variety!O576</f>
        <v>0</v>
      </c>
      <c r="P348" s="102">
        <f>Variety!P576</f>
        <v>0</v>
      </c>
      <c r="Q348" s="101">
        <f>Variety!Q576</f>
        <v>0</v>
      </c>
    </row>
    <row r="349" spans="2:17">
      <c r="B349" s="574"/>
      <c r="C349" s="135" t="s">
        <v>152</v>
      </c>
      <c r="D349" s="139">
        <f>Variety!D577</f>
        <v>0</v>
      </c>
      <c r="E349" s="102">
        <f>Variety!E577</f>
        <v>0</v>
      </c>
      <c r="F349" s="101">
        <f>Variety!F577</f>
        <v>0</v>
      </c>
      <c r="G349" s="141">
        <f>Variety!G577</f>
        <v>0</v>
      </c>
      <c r="H349" s="104">
        <f>Variety!H577</f>
        <v>0</v>
      </c>
      <c r="I349" s="274">
        <f>Variety!I577</f>
        <v>0</v>
      </c>
      <c r="J349" s="275">
        <f>Variety!J577</f>
        <v>0</v>
      </c>
      <c r="K349" s="101">
        <f>Variety!K577</f>
        <v>0</v>
      </c>
      <c r="L349" s="140">
        <f>Variety!L577</f>
        <v>0</v>
      </c>
      <c r="M349" s="103">
        <f>Variety!M577</f>
        <v>0</v>
      </c>
      <c r="N349" s="101">
        <f>Variety!N577</f>
        <v>0</v>
      </c>
      <c r="O349" s="139">
        <f>Variety!O577</f>
        <v>0</v>
      </c>
      <c r="P349" s="102">
        <f>Variety!P577</f>
        <v>0</v>
      </c>
      <c r="Q349" s="101">
        <f>Variety!Q577</f>
        <v>0</v>
      </c>
    </row>
    <row r="350" spans="2:17">
      <c r="B350" s="574"/>
      <c r="C350" s="135" t="s">
        <v>154</v>
      </c>
      <c r="D350" s="139">
        <f>Variety!D578</f>
        <v>0</v>
      </c>
      <c r="E350" s="102">
        <f>Variety!E578</f>
        <v>0</v>
      </c>
      <c r="F350" s="101">
        <f>Variety!F578</f>
        <v>0</v>
      </c>
      <c r="G350" s="141">
        <f>Variety!G578</f>
        <v>0</v>
      </c>
      <c r="H350" s="104">
        <f>Variety!H578</f>
        <v>0</v>
      </c>
      <c r="I350" s="274">
        <f>Variety!I578</f>
        <v>0</v>
      </c>
      <c r="J350" s="275">
        <f>Variety!J578</f>
        <v>0</v>
      </c>
      <c r="K350" s="101">
        <f>Variety!K578</f>
        <v>0</v>
      </c>
      <c r="L350" s="140">
        <f>Variety!L578</f>
        <v>0</v>
      </c>
      <c r="M350" s="103">
        <f>Variety!M578</f>
        <v>0</v>
      </c>
      <c r="N350" s="101">
        <f>Variety!N578</f>
        <v>0</v>
      </c>
      <c r="O350" s="139">
        <f>Variety!O578</f>
        <v>0</v>
      </c>
      <c r="P350" s="102">
        <f>Variety!P578</f>
        <v>0</v>
      </c>
      <c r="Q350" s="101">
        <f>Variety!Q578</f>
        <v>0</v>
      </c>
    </row>
    <row r="351" spans="2:17">
      <c r="B351" s="574"/>
      <c r="C351" s="135" t="s">
        <v>170</v>
      </c>
      <c r="D351" s="139">
        <f>Variety!D579</f>
        <v>0</v>
      </c>
      <c r="E351" s="102">
        <f>Variety!E579</f>
        <v>0</v>
      </c>
      <c r="F351" s="101">
        <f>Variety!F579</f>
        <v>0</v>
      </c>
      <c r="G351" s="141">
        <f>Variety!G579</f>
        <v>0</v>
      </c>
      <c r="H351" s="104">
        <f>Variety!H579</f>
        <v>0</v>
      </c>
      <c r="I351" s="274">
        <f>Variety!I579</f>
        <v>0</v>
      </c>
      <c r="J351" s="275">
        <f>Variety!J579</f>
        <v>0</v>
      </c>
      <c r="K351" s="101">
        <f>Variety!K579</f>
        <v>0</v>
      </c>
      <c r="L351" s="140">
        <f>Variety!L579</f>
        <v>0</v>
      </c>
      <c r="M351" s="103">
        <f>Variety!M579</f>
        <v>0</v>
      </c>
      <c r="N351" s="101">
        <f>Variety!N579</f>
        <v>0</v>
      </c>
      <c r="O351" s="139">
        <f>Variety!O579</f>
        <v>0</v>
      </c>
      <c r="P351" s="102">
        <f>Variety!P579</f>
        <v>0</v>
      </c>
      <c r="Q351" s="101">
        <f>Variety!Q579</f>
        <v>0</v>
      </c>
    </row>
    <row r="352" spans="2:17">
      <c r="B352" s="574"/>
      <c r="C352" s="135" t="s">
        <v>157</v>
      </c>
      <c r="D352" s="139">
        <f>Variety!D580</f>
        <v>0</v>
      </c>
      <c r="E352" s="102">
        <f>Variety!E580</f>
        <v>0</v>
      </c>
      <c r="F352" s="101">
        <f>Variety!F580</f>
        <v>0</v>
      </c>
      <c r="G352" s="141">
        <f>Variety!G580</f>
        <v>0</v>
      </c>
      <c r="H352" s="104">
        <f>Variety!H580</f>
        <v>0</v>
      </c>
      <c r="I352" s="274">
        <f>Variety!I580</f>
        <v>0</v>
      </c>
      <c r="J352" s="275">
        <f>Variety!J580</f>
        <v>0</v>
      </c>
      <c r="K352" s="101">
        <f>Variety!K580</f>
        <v>0</v>
      </c>
      <c r="L352" s="140">
        <f>Variety!L580</f>
        <v>0</v>
      </c>
      <c r="M352" s="103">
        <f>Variety!M580</f>
        <v>0</v>
      </c>
      <c r="N352" s="101">
        <f>Variety!N580</f>
        <v>0</v>
      </c>
      <c r="O352" s="139">
        <f>Variety!O580</f>
        <v>0</v>
      </c>
      <c r="P352" s="102">
        <f>Variety!P580</f>
        <v>0</v>
      </c>
      <c r="Q352" s="101">
        <f>Variety!Q580</f>
        <v>0</v>
      </c>
    </row>
    <row r="353" spans="2:17">
      <c r="B353" s="574"/>
      <c r="C353" s="135" t="s">
        <v>183</v>
      </c>
      <c r="D353" s="139">
        <f>Variety!D581</f>
        <v>0</v>
      </c>
      <c r="E353" s="102">
        <f>Variety!E581</f>
        <v>0</v>
      </c>
      <c r="F353" s="101">
        <f>Variety!F581</f>
        <v>0</v>
      </c>
      <c r="G353" s="141">
        <f>Variety!G581</f>
        <v>0</v>
      </c>
      <c r="H353" s="104">
        <f>Variety!H581</f>
        <v>0</v>
      </c>
      <c r="I353" s="274">
        <f>Variety!I581</f>
        <v>0</v>
      </c>
      <c r="J353" s="275">
        <f>Variety!J581</f>
        <v>0</v>
      </c>
      <c r="K353" s="101">
        <f>Variety!K581</f>
        <v>0</v>
      </c>
      <c r="L353" s="140">
        <f>Variety!L581</f>
        <v>0</v>
      </c>
      <c r="M353" s="103">
        <f>Variety!M581</f>
        <v>0</v>
      </c>
      <c r="N353" s="101">
        <f>Variety!N581</f>
        <v>0</v>
      </c>
      <c r="O353" s="139">
        <f>Variety!O581</f>
        <v>0</v>
      </c>
      <c r="P353" s="102">
        <f>Variety!P581</f>
        <v>0</v>
      </c>
      <c r="Q353" s="101">
        <f>Variety!Q581</f>
        <v>0</v>
      </c>
    </row>
    <row r="354" spans="2:17">
      <c r="B354" s="574"/>
      <c r="C354" s="135" t="s">
        <v>173</v>
      </c>
      <c r="D354" s="139">
        <f>Variety!D582</f>
        <v>0</v>
      </c>
      <c r="E354" s="102">
        <f>Variety!E582</f>
        <v>0</v>
      </c>
      <c r="F354" s="101">
        <f>Variety!F582</f>
        <v>0</v>
      </c>
      <c r="G354" s="141">
        <f>Variety!G582</f>
        <v>0</v>
      </c>
      <c r="H354" s="104">
        <f>Variety!H582</f>
        <v>0</v>
      </c>
      <c r="I354" s="274">
        <f>Variety!I582</f>
        <v>0</v>
      </c>
      <c r="J354" s="275">
        <f>Variety!J582</f>
        <v>0</v>
      </c>
      <c r="K354" s="101">
        <f>Variety!K582</f>
        <v>0</v>
      </c>
      <c r="L354" s="140">
        <f>Variety!L582</f>
        <v>0</v>
      </c>
      <c r="M354" s="103">
        <f>Variety!M582</f>
        <v>0</v>
      </c>
      <c r="N354" s="101">
        <f>Variety!N582</f>
        <v>0</v>
      </c>
      <c r="O354" s="139">
        <f>Variety!O582</f>
        <v>0</v>
      </c>
      <c r="P354" s="102">
        <f>Variety!P582</f>
        <v>0</v>
      </c>
      <c r="Q354" s="101">
        <f>Variety!Q582</f>
        <v>0</v>
      </c>
    </row>
    <row r="355" spans="2:17">
      <c r="B355" s="574"/>
      <c r="C355" s="135" t="s">
        <v>178</v>
      </c>
      <c r="D355" s="139">
        <f>Variety!D583</f>
        <v>0</v>
      </c>
      <c r="E355" s="102">
        <f>Variety!E583</f>
        <v>0</v>
      </c>
      <c r="F355" s="101">
        <f>Variety!F583</f>
        <v>0</v>
      </c>
      <c r="G355" s="141">
        <f>Variety!G583</f>
        <v>0</v>
      </c>
      <c r="H355" s="104">
        <f>Variety!H583</f>
        <v>0</v>
      </c>
      <c r="I355" s="274">
        <f>Variety!I583</f>
        <v>0</v>
      </c>
      <c r="J355" s="275">
        <f>Variety!J583</f>
        <v>0</v>
      </c>
      <c r="K355" s="101">
        <f>Variety!K583</f>
        <v>0</v>
      </c>
      <c r="L355" s="140">
        <f>Variety!L583</f>
        <v>0</v>
      </c>
      <c r="M355" s="103">
        <f>Variety!M583</f>
        <v>0</v>
      </c>
      <c r="N355" s="101">
        <f>Variety!N583</f>
        <v>0</v>
      </c>
      <c r="O355" s="139">
        <f>Variety!O583</f>
        <v>0</v>
      </c>
      <c r="P355" s="102">
        <f>Variety!P583</f>
        <v>0</v>
      </c>
      <c r="Q355" s="101">
        <f>Variety!Q583</f>
        <v>0</v>
      </c>
    </row>
    <row r="356" spans="2:17">
      <c r="B356" s="574"/>
      <c r="C356" s="135" t="s">
        <v>156</v>
      </c>
      <c r="D356" s="139">
        <f>Variety!D584</f>
        <v>0</v>
      </c>
      <c r="E356" s="102">
        <f>Variety!E584</f>
        <v>0</v>
      </c>
      <c r="F356" s="101">
        <f>Variety!F584</f>
        <v>0</v>
      </c>
      <c r="G356" s="141">
        <f>Variety!G584</f>
        <v>0</v>
      </c>
      <c r="H356" s="104">
        <f>Variety!H584</f>
        <v>0</v>
      </c>
      <c r="I356" s="274">
        <f>Variety!I584</f>
        <v>0</v>
      </c>
      <c r="J356" s="275">
        <f>Variety!J584</f>
        <v>0</v>
      </c>
      <c r="K356" s="101">
        <f>Variety!K584</f>
        <v>0</v>
      </c>
      <c r="L356" s="140">
        <f>Variety!L584</f>
        <v>0</v>
      </c>
      <c r="M356" s="103">
        <f>Variety!M584</f>
        <v>0</v>
      </c>
      <c r="N356" s="101">
        <f>Variety!N584</f>
        <v>0</v>
      </c>
      <c r="O356" s="139">
        <f>Variety!O584</f>
        <v>0</v>
      </c>
      <c r="P356" s="102">
        <f>Variety!P584</f>
        <v>0</v>
      </c>
      <c r="Q356" s="101">
        <f>Variety!Q584</f>
        <v>0</v>
      </c>
    </row>
    <row r="357" spans="2:17">
      <c r="B357" s="574"/>
      <c r="C357" s="135" t="s">
        <v>168</v>
      </c>
      <c r="D357" s="139">
        <f>Variety!D585</f>
        <v>0</v>
      </c>
      <c r="E357" s="102">
        <f>Variety!E585</f>
        <v>0</v>
      </c>
      <c r="F357" s="101">
        <f>Variety!F585</f>
        <v>0</v>
      </c>
      <c r="G357" s="141">
        <f>Variety!G585</f>
        <v>0</v>
      </c>
      <c r="H357" s="104">
        <f>Variety!H585</f>
        <v>0</v>
      </c>
      <c r="I357" s="274">
        <f>Variety!I585</f>
        <v>0</v>
      </c>
      <c r="J357" s="275">
        <f>Variety!J585</f>
        <v>0</v>
      </c>
      <c r="K357" s="101">
        <f>Variety!K585</f>
        <v>0</v>
      </c>
      <c r="L357" s="140">
        <f>Variety!L585</f>
        <v>0</v>
      </c>
      <c r="M357" s="103">
        <f>Variety!M585</f>
        <v>0</v>
      </c>
      <c r="N357" s="101">
        <f>Variety!N585</f>
        <v>0</v>
      </c>
      <c r="O357" s="139">
        <f>Variety!O585</f>
        <v>0</v>
      </c>
      <c r="P357" s="102">
        <f>Variety!P585</f>
        <v>0</v>
      </c>
      <c r="Q357" s="101">
        <f>Variety!Q585</f>
        <v>0</v>
      </c>
    </row>
    <row r="358" spans="2:17">
      <c r="B358" s="574"/>
      <c r="C358" s="135" t="s">
        <v>200</v>
      </c>
      <c r="D358" s="139">
        <f>Variety!D586</f>
        <v>0</v>
      </c>
      <c r="E358" s="102">
        <f>Variety!E586</f>
        <v>0</v>
      </c>
      <c r="F358" s="101">
        <f>Variety!F586</f>
        <v>0</v>
      </c>
      <c r="G358" s="141">
        <f>Variety!G586</f>
        <v>0</v>
      </c>
      <c r="H358" s="104">
        <f>Variety!H586</f>
        <v>0</v>
      </c>
      <c r="I358" s="274">
        <f>Variety!I586</f>
        <v>0</v>
      </c>
      <c r="J358" s="275">
        <f>Variety!J586</f>
        <v>0</v>
      </c>
      <c r="K358" s="101">
        <f>Variety!K586</f>
        <v>0</v>
      </c>
      <c r="L358" s="140">
        <f>Variety!L586</f>
        <v>0</v>
      </c>
      <c r="M358" s="103">
        <f>Variety!M586</f>
        <v>0</v>
      </c>
      <c r="N358" s="101">
        <f>Variety!N586</f>
        <v>0</v>
      </c>
      <c r="O358" s="139">
        <f>Variety!O586</f>
        <v>0</v>
      </c>
      <c r="P358" s="102">
        <f>Variety!P586</f>
        <v>0</v>
      </c>
      <c r="Q358" s="101">
        <f>Variety!Q586</f>
        <v>0</v>
      </c>
    </row>
    <row r="359" spans="2:17">
      <c r="B359" s="574"/>
      <c r="C359" s="135" t="s">
        <v>201</v>
      </c>
      <c r="D359" s="139">
        <f>Variety!D587</f>
        <v>0</v>
      </c>
      <c r="E359" s="102">
        <f>Variety!E587</f>
        <v>0</v>
      </c>
      <c r="F359" s="101">
        <f>Variety!F587</f>
        <v>0</v>
      </c>
      <c r="G359" s="141">
        <f>Variety!G587</f>
        <v>0</v>
      </c>
      <c r="H359" s="104">
        <f>Variety!H587</f>
        <v>0</v>
      </c>
      <c r="I359" s="274">
        <f>Variety!I587</f>
        <v>0</v>
      </c>
      <c r="J359" s="275">
        <f>Variety!J587</f>
        <v>0</v>
      </c>
      <c r="K359" s="101">
        <f>Variety!K587</f>
        <v>0</v>
      </c>
      <c r="L359" s="140">
        <f>Variety!L587</f>
        <v>0</v>
      </c>
      <c r="M359" s="103">
        <f>Variety!M587</f>
        <v>0</v>
      </c>
      <c r="N359" s="101">
        <f>Variety!N587</f>
        <v>0</v>
      </c>
      <c r="O359" s="139">
        <f>Variety!O587</f>
        <v>0</v>
      </c>
      <c r="P359" s="102">
        <f>Variety!P587</f>
        <v>0</v>
      </c>
      <c r="Q359" s="101">
        <f>Variety!Q587</f>
        <v>0</v>
      </c>
    </row>
    <row r="360" spans="2:17">
      <c r="B360" s="574"/>
      <c r="C360" s="135" t="s">
        <v>232</v>
      </c>
      <c r="D360" s="139">
        <f>Variety!D588</f>
        <v>0</v>
      </c>
      <c r="E360" s="102">
        <f>Variety!E588</f>
        <v>0</v>
      </c>
      <c r="F360" s="101">
        <f>Variety!F588</f>
        <v>0</v>
      </c>
      <c r="G360" s="141">
        <f>Variety!G588</f>
        <v>0</v>
      </c>
      <c r="H360" s="104">
        <f>Variety!H588</f>
        <v>0</v>
      </c>
      <c r="I360" s="274">
        <f>Variety!I588</f>
        <v>0</v>
      </c>
      <c r="J360" s="275">
        <f>Variety!J588</f>
        <v>0</v>
      </c>
      <c r="K360" s="101">
        <f>Variety!K588</f>
        <v>0</v>
      </c>
      <c r="L360" s="140">
        <f>Variety!L588</f>
        <v>0</v>
      </c>
      <c r="M360" s="103">
        <f>Variety!M588</f>
        <v>0</v>
      </c>
      <c r="N360" s="101">
        <f>Variety!N588</f>
        <v>0</v>
      </c>
      <c r="O360" s="139">
        <f>Variety!O588</f>
        <v>0</v>
      </c>
      <c r="P360" s="102">
        <f>Variety!P588</f>
        <v>0</v>
      </c>
      <c r="Q360" s="101">
        <f>Variety!Q588</f>
        <v>0</v>
      </c>
    </row>
    <row r="361" spans="2:17">
      <c r="B361" s="574"/>
      <c r="C361" s="135" t="s">
        <v>202</v>
      </c>
      <c r="D361" s="139">
        <f>Variety!D589</f>
        <v>0</v>
      </c>
      <c r="E361" s="102">
        <f>Variety!E589</f>
        <v>0</v>
      </c>
      <c r="F361" s="101">
        <f>Variety!F589</f>
        <v>0</v>
      </c>
      <c r="G361" s="141">
        <f>Variety!G589</f>
        <v>0</v>
      </c>
      <c r="H361" s="104">
        <f>Variety!H589</f>
        <v>0</v>
      </c>
      <c r="I361" s="274">
        <f>Variety!I589</f>
        <v>0</v>
      </c>
      <c r="J361" s="275">
        <f>Variety!J589</f>
        <v>0</v>
      </c>
      <c r="K361" s="101">
        <f>Variety!K589</f>
        <v>0</v>
      </c>
      <c r="L361" s="140">
        <f>Variety!L589</f>
        <v>0</v>
      </c>
      <c r="M361" s="103">
        <f>Variety!M589</f>
        <v>0</v>
      </c>
      <c r="N361" s="101">
        <f>Variety!N589</f>
        <v>0</v>
      </c>
      <c r="O361" s="139">
        <f>Variety!O589</f>
        <v>0</v>
      </c>
      <c r="P361" s="102">
        <f>Variety!P589</f>
        <v>0</v>
      </c>
      <c r="Q361" s="101">
        <f>Variety!Q589</f>
        <v>0</v>
      </c>
    </row>
    <row r="362" spans="2:17" ht="15" thickBot="1">
      <c r="B362" s="575"/>
      <c r="C362" s="109" t="s">
        <v>203</v>
      </c>
      <c r="D362" s="136">
        <f>Variety!D590</f>
        <v>0</v>
      </c>
      <c r="E362" s="98">
        <f>Variety!E590</f>
        <v>0</v>
      </c>
      <c r="F362" s="97">
        <f>Variety!F590</f>
        <v>0</v>
      </c>
      <c r="G362" s="138">
        <f>Variety!G590</f>
        <v>0</v>
      </c>
      <c r="H362" s="100">
        <f>Variety!H590</f>
        <v>0</v>
      </c>
      <c r="I362" s="276">
        <f>Variety!I590</f>
        <v>0</v>
      </c>
      <c r="J362" s="277">
        <f>Variety!J590</f>
        <v>0</v>
      </c>
      <c r="K362" s="97">
        <f>Variety!K590</f>
        <v>0</v>
      </c>
      <c r="L362" s="137">
        <f>Variety!L590</f>
        <v>0</v>
      </c>
      <c r="M362" s="99">
        <f>Variety!M590</f>
        <v>0</v>
      </c>
      <c r="N362" s="97">
        <f>Variety!N590</f>
        <v>0</v>
      </c>
      <c r="O362" s="136">
        <f>Variety!O590</f>
        <v>0</v>
      </c>
      <c r="P362" s="98">
        <f>Variety!P590</f>
        <v>0</v>
      </c>
      <c r="Q362" s="97">
        <f>Variety!Q590</f>
        <v>0</v>
      </c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  <row r="508" spans="9:11" s="1" customFormat="1">
      <c r="I508" s="78"/>
      <c r="J508" s="78"/>
      <c r="K508" s="78"/>
    </row>
    <row r="509" spans="9:11" s="1" customFormat="1">
      <c r="I509" s="78"/>
      <c r="J509" s="78"/>
      <c r="K509" s="78"/>
    </row>
  </sheetData>
  <mergeCells count="55">
    <mergeCell ref="B285:B286"/>
    <mergeCell ref="B124:Q124"/>
    <mergeCell ref="B125:Q125"/>
    <mergeCell ref="B126:Q126"/>
    <mergeCell ref="D127:F127"/>
    <mergeCell ref="L127:N127"/>
    <mergeCell ref="O127:Q127"/>
    <mergeCell ref="B135:B138"/>
    <mergeCell ref="I127:K127"/>
    <mergeCell ref="G247:H247"/>
    <mergeCell ref="I247:K247"/>
    <mergeCell ref="B259:B277"/>
    <mergeCell ref="B278:B284"/>
    <mergeCell ref="B139:B157"/>
    <mergeCell ref="B130:B134"/>
    <mergeCell ref="B250:B254"/>
    <mergeCell ref="B314:B362"/>
    <mergeCell ref="B291:B302"/>
    <mergeCell ref="B303:B307"/>
    <mergeCell ref="B308:B313"/>
    <mergeCell ref="B45:B46"/>
    <mergeCell ref="B47:B50"/>
    <mergeCell ref="B51:B62"/>
    <mergeCell ref="B63:B67"/>
    <mergeCell ref="B68:B73"/>
    <mergeCell ref="B74:B122"/>
    <mergeCell ref="B287:B290"/>
    <mergeCell ref="B246:Q246"/>
    <mergeCell ref="D247:F247"/>
    <mergeCell ref="L247:N247"/>
    <mergeCell ref="O247:Q247"/>
    <mergeCell ref="B255:B258"/>
    <mergeCell ref="B245:Q245"/>
    <mergeCell ref="G7:H7"/>
    <mergeCell ref="I7:K7"/>
    <mergeCell ref="L7:N7"/>
    <mergeCell ref="O7:Q7"/>
    <mergeCell ref="B15:B18"/>
    <mergeCell ref="D7:F7"/>
    <mergeCell ref="B19:B37"/>
    <mergeCell ref="B38:B44"/>
    <mergeCell ref="G127:H127"/>
    <mergeCell ref="B188:B193"/>
    <mergeCell ref="B10:B14"/>
    <mergeCell ref="B194:B242"/>
    <mergeCell ref="B158:B164"/>
    <mergeCell ref="B165:B166"/>
    <mergeCell ref="B167:B170"/>
    <mergeCell ref="C2:O2"/>
    <mergeCell ref="B4:Q4"/>
    <mergeCell ref="B6:Q6"/>
    <mergeCell ref="B5:Q5"/>
    <mergeCell ref="B244:Q244"/>
    <mergeCell ref="B171:B182"/>
    <mergeCell ref="B183:B187"/>
  </mergeCells>
  <conditionalFormatting sqref="C10:C14">
    <cfRule type="cellIs" dxfId="92" priority="6" operator="lessThan">
      <formula>0</formula>
    </cfRule>
  </conditionalFormatting>
  <conditionalFormatting sqref="C130:C134">
    <cfRule type="cellIs" dxfId="91" priority="5" operator="lessThan">
      <formula>0</formula>
    </cfRule>
  </conditionalFormatting>
  <conditionalFormatting sqref="C250:C254">
    <cfRule type="cellIs" dxfId="90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9:Q123">
    <cfRule type="cellIs" dxfId="89" priority="3" operator="lessThan">
      <formula>0</formula>
    </cfRule>
  </conditionalFormatting>
  <conditionalFormatting sqref="D129:Q242">
    <cfRule type="cellIs" dxfId="88" priority="2" operator="lessThan">
      <formula>0</formula>
    </cfRule>
  </conditionalFormatting>
  <conditionalFormatting sqref="D249:Q362">
    <cfRule type="cellIs" dxfId="8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U21" sqref="U21"/>
    </sheetView>
  </sheetViews>
  <sheetFormatPr defaultColWidth="9.21875" defaultRowHeight="14.4"/>
  <cols>
    <col min="1" max="1" width="9.21875" style="1"/>
    <col min="2" max="2" width="40.88671875" style="1" bestFit="1" customWidth="1"/>
    <col min="3" max="3" width="34.44140625" style="79" bestFit="1" customWidth="1"/>
    <col min="4" max="4" width="14.44140625" style="1" bestFit="1" customWidth="1"/>
    <col min="5" max="5" width="13" style="1" bestFit="1" customWidth="1"/>
    <col min="6" max="6" width="11.5546875" style="78" bestFit="1" customWidth="1"/>
    <col min="7" max="7" width="9.21875" style="78" bestFit="1" customWidth="1"/>
    <col min="8" max="8" width="10.109375" style="78" bestFit="1" customWidth="1"/>
    <col min="9" max="9" width="9.21875" style="78" bestFit="1" customWidth="1"/>
    <col min="10" max="10" width="10.109375" style="78" bestFit="1" customWidth="1"/>
    <col min="11" max="11" width="12" style="78" bestFit="1" customWidth="1"/>
    <col min="12" max="12" width="15.44140625" style="1" bestFit="1" customWidth="1"/>
    <col min="13" max="13" width="14.109375" style="1" bestFit="1" customWidth="1"/>
    <col min="14" max="14" width="11.5546875" style="78" bestFit="1" customWidth="1"/>
    <col min="15" max="15" width="14.44140625" style="1" bestFit="1" customWidth="1"/>
    <col min="16" max="16" width="12.77734375" style="1" bestFit="1" customWidth="1"/>
    <col min="17" max="17" width="11.5546875" style="78" bestFit="1" customWidth="1"/>
    <col min="18" max="16384" width="9.21875" style="1"/>
  </cols>
  <sheetData>
    <row r="2" spans="2:17" ht="23.4">
      <c r="B2" s="586" t="s">
        <v>205</v>
      </c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2:17">
      <c r="B3" s="587" t="s">
        <v>16</v>
      </c>
      <c r="C3" s="587"/>
      <c r="D3" s="587"/>
      <c r="E3" s="587"/>
      <c r="F3" s="587"/>
      <c r="G3" s="587"/>
      <c r="H3" s="587"/>
      <c r="I3" s="587"/>
      <c r="J3" s="587"/>
      <c r="K3" s="587"/>
      <c r="L3" s="587"/>
      <c r="M3" s="587"/>
      <c r="N3" s="587"/>
      <c r="O3" s="587"/>
      <c r="P3" s="587"/>
      <c r="Q3" s="587"/>
    </row>
    <row r="4" spans="2:17" ht="15" thickBot="1">
      <c r="B4" s="588" t="str">
        <f>'HOME PAGE'!H5</f>
        <v>4 WEEKS ENDING 06-15-2025</v>
      </c>
      <c r="C4" s="588"/>
      <c r="D4" s="588"/>
      <c r="E4" s="588"/>
      <c r="F4" s="588"/>
      <c r="G4" s="588"/>
      <c r="H4" s="588"/>
      <c r="I4" s="588"/>
      <c r="J4" s="588"/>
      <c r="K4" s="588"/>
      <c r="L4" s="588"/>
      <c r="M4" s="588"/>
      <c r="N4" s="588"/>
      <c r="O4" s="588"/>
      <c r="P4" s="588"/>
      <c r="Q4" s="588"/>
    </row>
    <row r="5" spans="2:17">
      <c r="D5" s="570" t="s">
        <v>64</v>
      </c>
      <c r="E5" s="571"/>
      <c r="F5" s="572"/>
      <c r="G5" s="568" t="s">
        <v>18</v>
      </c>
      <c r="H5" s="569"/>
      <c r="I5" s="570" t="s">
        <v>19</v>
      </c>
      <c r="J5" s="571"/>
      <c r="K5" s="572"/>
      <c r="L5" s="568" t="s">
        <v>20</v>
      </c>
      <c r="M5" s="571"/>
      <c r="N5" s="569"/>
      <c r="O5" s="570" t="s">
        <v>21</v>
      </c>
      <c r="P5" s="571"/>
      <c r="Q5" s="572"/>
    </row>
    <row r="6" spans="2:17" s="14" customFormat="1" ht="29.25" customHeight="1" thickBot="1">
      <c r="C6" s="80"/>
      <c r="D6" s="245" t="s">
        <v>17</v>
      </c>
      <c r="E6" s="246" t="s">
        <v>23</v>
      </c>
      <c r="F6" s="17" t="s">
        <v>24</v>
      </c>
      <c r="G6" s="500" t="s">
        <v>17</v>
      </c>
      <c r="H6" s="501" t="s">
        <v>23</v>
      </c>
      <c r="I6" s="502" t="s">
        <v>17</v>
      </c>
      <c r="J6" s="503" t="s">
        <v>23</v>
      </c>
      <c r="K6" s="504" t="s">
        <v>24</v>
      </c>
      <c r="L6" s="18" t="s">
        <v>17</v>
      </c>
      <c r="M6" s="16" t="s">
        <v>23</v>
      </c>
      <c r="N6" s="58" t="s">
        <v>24</v>
      </c>
      <c r="O6" s="15" t="s">
        <v>17</v>
      </c>
      <c r="P6" s="16" t="s">
        <v>23</v>
      </c>
      <c r="Q6" s="17" t="s">
        <v>24</v>
      </c>
    </row>
    <row r="7" spans="2:17" ht="15" thickBot="1">
      <c r="C7" s="490" t="s">
        <v>145</v>
      </c>
      <c r="D7" s="491">
        <f>'Segment Data'!D75</f>
        <v>197595255.12989599</v>
      </c>
      <c r="E7" s="492">
        <f>'Segment Data'!E75</f>
        <v>8284007.414273411</v>
      </c>
      <c r="F7" s="493">
        <f>'Segment Data'!F75</f>
        <v>4.3758664708170893E-2</v>
      </c>
      <c r="G7" s="494">
        <f>'Segment Data'!G75</f>
        <v>101.9976891930891</v>
      </c>
      <c r="H7" s="495">
        <f>'Segment Data'!H75</f>
        <v>1.3126769419279185</v>
      </c>
      <c r="I7" s="496">
        <f>'Segment Data'!I75</f>
        <v>4.8281079990207507</v>
      </c>
      <c r="J7" s="497">
        <f>'Segment Data'!J75</f>
        <v>0.30099929923831592</v>
      </c>
      <c r="K7" s="493">
        <f>'Segment Data'!K75</f>
        <v>6.6488197920403683E-2</v>
      </c>
      <c r="L7" s="498">
        <f>'Segment Data'!L75</f>
        <v>954011231.86119676</v>
      </c>
      <c r="M7" s="499">
        <f>'Segment Data'!M75</f>
        <v>96978635.361134291</v>
      </c>
      <c r="N7" s="493">
        <f>'Segment Data'!N75</f>
        <v>0.11315629738842403</v>
      </c>
      <c r="O7" s="491">
        <f>'Segment Data'!O75</f>
        <v>215593870.26343364</v>
      </c>
      <c r="P7" s="492">
        <f>'Segment Data'!P75</f>
        <v>24136519.563767076</v>
      </c>
      <c r="Q7" s="493">
        <f>'Segment Data'!Q75</f>
        <v>0.12606734333031336</v>
      </c>
    </row>
    <row r="8" spans="2:17">
      <c r="B8" s="573" t="s">
        <v>60</v>
      </c>
      <c r="C8" s="486" t="s">
        <v>187</v>
      </c>
      <c r="D8" s="392">
        <f>'Segment Data'!D76</f>
        <v>163366587.71129799</v>
      </c>
      <c r="E8" s="384">
        <f>'Segment Data'!E76</f>
        <v>4249612.6022897363</v>
      </c>
      <c r="F8" s="128">
        <f>'Segment Data'!F76</f>
        <v>2.670747479568664E-2</v>
      </c>
      <c r="G8" s="385">
        <f>'Segment Data'!G76</f>
        <v>84.3290210939453</v>
      </c>
      <c r="H8" s="129">
        <f>'Segment Data'!H76</f>
        <v>-0.29719515858288048</v>
      </c>
      <c r="I8" s="386">
        <f>'Segment Data'!I76</f>
        <v>4.7115756254968986</v>
      </c>
      <c r="J8" s="387">
        <f>'Segment Data'!J76</f>
        <v>0.11248791808049674</v>
      </c>
      <c r="K8" s="128">
        <f>'Segment Data'!K76</f>
        <v>2.4458746002843316E-2</v>
      </c>
      <c r="L8" s="388">
        <f>'Segment Data'!L76</f>
        <v>769714032.68115282</v>
      </c>
      <c r="M8" s="389">
        <f>'Segment Data'!M76</f>
        <v>37921108.416031361</v>
      </c>
      <c r="N8" s="128">
        <f>'Segment Data'!N76</f>
        <v>5.1819452140935036E-2</v>
      </c>
      <c r="O8" s="390">
        <f>'Segment Data'!O76</f>
        <v>168410270.83954507</v>
      </c>
      <c r="P8" s="391">
        <f>'Segment Data'!P76</f>
        <v>2716084.2718934417</v>
      </c>
      <c r="Q8" s="128">
        <f>'Segment Data'!Q76</f>
        <v>1.6392151880262173E-2</v>
      </c>
    </row>
    <row r="9" spans="2:17">
      <c r="B9" s="574"/>
      <c r="C9" s="486" t="s">
        <v>188</v>
      </c>
      <c r="D9" s="392">
        <f>'Segment Data'!D77</f>
        <v>27836950.724384554</v>
      </c>
      <c r="E9" s="384">
        <f>'Segment Data'!E77</f>
        <v>-451632.89853082225</v>
      </c>
      <c r="F9" s="128">
        <f>'Segment Data'!F77</f>
        <v>-1.5965200115744701E-2</v>
      </c>
      <c r="G9" s="385">
        <f>'Segment Data'!G77</f>
        <v>14.369295690843378</v>
      </c>
      <c r="H9" s="129">
        <f>'Segment Data'!H77</f>
        <v>-0.67596138188884503</v>
      </c>
      <c r="I9" s="386">
        <f>'Segment Data'!I77</f>
        <v>4.0281204322237771</v>
      </c>
      <c r="J9" s="387">
        <f>'Segment Data'!J77</f>
        <v>7.8655347223076877E-2</v>
      </c>
      <c r="K9" s="128">
        <f>'Segment Data'!K77</f>
        <v>1.9915443111978525E-2</v>
      </c>
      <c r="L9" s="388">
        <f>'Segment Data'!L77</f>
        <v>112130589.98369989</v>
      </c>
      <c r="M9" s="389">
        <f>'Segment Data'!M77</f>
        <v>405816.66087299585</v>
      </c>
      <c r="N9" s="128">
        <f>'Segment Data'!N77</f>
        <v>3.6322889615573021E-3</v>
      </c>
      <c r="O9" s="390">
        <f>'Segment Data'!O77</f>
        <v>22638107.828569293</v>
      </c>
      <c r="P9" s="391">
        <f>'Segment Data'!P77</f>
        <v>-142538.4696649164</v>
      </c>
      <c r="Q9" s="128">
        <f>'Segment Data'!Q77</f>
        <v>-6.2569984977100907E-3</v>
      </c>
    </row>
    <row r="10" spans="2:17">
      <c r="B10" s="574"/>
      <c r="C10" s="486" t="s">
        <v>286</v>
      </c>
      <c r="D10" s="392">
        <f>'Segment Data'!D78</f>
        <v>300843.89526008116</v>
      </c>
      <c r="E10" s="384">
        <f>'Segment Data'!E78</f>
        <v>-10705.690410969546</v>
      </c>
      <c r="F10" s="128">
        <f>'Segment Data'!F78</f>
        <v>-3.436271753631262E-2</v>
      </c>
      <c r="G10" s="385">
        <f>'Segment Data'!G78</f>
        <v>0.15529412436651843</v>
      </c>
      <c r="H10" s="129">
        <f>'Segment Data'!H78</f>
        <v>-1.0403235027861141E-2</v>
      </c>
      <c r="I10" s="386">
        <f>'Segment Data'!I78</f>
        <v>9.470980112034912</v>
      </c>
      <c r="J10" s="387">
        <f>'Segment Data'!J78</f>
        <v>-0.32470377066218958</v>
      </c>
      <c r="K10" s="128">
        <f>'Segment Data'!K78</f>
        <v>-3.3147636709238829E-2</v>
      </c>
      <c r="L10" s="388">
        <f>'Segment Data'!L78</f>
        <v>2849286.5488353427</v>
      </c>
      <c r="M10" s="389">
        <f>'Segment Data'!M78</f>
        <v>-202554.70618352853</v>
      </c>
      <c r="N10" s="128">
        <f>'Segment Data'!N78</f>
        <v>-6.6371311368315589E-2</v>
      </c>
      <c r="O10" s="390">
        <f>'Segment Data'!O78</f>
        <v>609278.74499857426</v>
      </c>
      <c r="P10" s="391">
        <f>'Segment Data'!P78</f>
        <v>-17243.439173148945</v>
      </c>
      <c r="Q10" s="128">
        <f>'Segment Data'!Q78</f>
        <v>-2.7522471843427491E-2</v>
      </c>
    </row>
    <row r="11" spans="2:17">
      <c r="B11" s="574"/>
      <c r="C11" s="486" t="s">
        <v>186</v>
      </c>
      <c r="D11" s="392">
        <f>'Segment Data'!D79</f>
        <v>319076.39463121543</v>
      </c>
      <c r="E11" s="384">
        <f>'Segment Data'!E79</f>
        <v>-101174.14377368899</v>
      </c>
      <c r="F11" s="128">
        <f>'Segment Data'!F79</f>
        <v>-0.24074720798146695</v>
      </c>
      <c r="G11" s="385">
        <f>'Segment Data'!G79</f>
        <v>0.16470564997652173</v>
      </c>
      <c r="H11" s="129">
        <f>'Segment Data'!H79</f>
        <v>-5.8804210734005352E-2</v>
      </c>
      <c r="I11" s="386">
        <f>'Segment Data'!I79</f>
        <v>2.3248486640983872</v>
      </c>
      <c r="J11" s="387">
        <f>'Segment Data'!J79</f>
        <v>1.8588362903808608E-2</v>
      </c>
      <c r="K11" s="128">
        <f>'Segment Data'!K79</f>
        <v>8.0599587540835498E-3</v>
      </c>
      <c r="L11" s="388">
        <f>'Segment Data'!L79</f>
        <v>741804.32980371104</v>
      </c>
      <c r="M11" s="389">
        <f>'Segment Data'!M79</f>
        <v>-227402.8034751676</v>
      </c>
      <c r="N11" s="128">
        <f>'Segment Data'!N79</f>
        <v>-0.23462766179387473</v>
      </c>
      <c r="O11" s="390">
        <f>'Segment Data'!O79</f>
        <v>474093.28216278553</v>
      </c>
      <c r="P11" s="391">
        <f>'Segment Data'!P79</f>
        <v>-165239.47555065749</v>
      </c>
      <c r="Q11" s="128">
        <f>'Segment Data'!Q79</f>
        <v>-0.25845613814882906</v>
      </c>
    </row>
    <row r="12" spans="2:17" ht="15" thickBot="1">
      <c r="B12" s="575"/>
      <c r="C12" s="487" t="s">
        <v>285</v>
      </c>
      <c r="D12" s="393">
        <f>'Segment Data'!D80</f>
        <v>40886.260149076734</v>
      </c>
      <c r="E12" s="127">
        <f>'Segment Data'!E80</f>
        <v>-218463.34613924651</v>
      </c>
      <c r="F12" s="125">
        <f>'Segment Data'!F80</f>
        <v>-0.84235079152723757</v>
      </c>
      <c r="G12" s="186">
        <f>'Segment Data'!G80</f>
        <v>2.1105284396691723E-2</v>
      </c>
      <c r="H12" s="126">
        <f>'Segment Data'!H80</f>
        <v>-0.1168295641744783</v>
      </c>
      <c r="I12" s="250">
        <f>'Segment Data'!I80</f>
        <v>25.558225002737334</v>
      </c>
      <c r="J12" s="251">
        <f>'Segment Data'!J80</f>
        <v>8.2732004488388036</v>
      </c>
      <c r="K12" s="125">
        <f>'Segment Data'!K80</f>
        <v>0.47863400037651865</v>
      </c>
      <c r="L12" s="185">
        <f>'Segment Data'!L80</f>
        <v>1044980.2364105561</v>
      </c>
      <c r="M12" s="184">
        <f>'Segment Data'!M80</f>
        <v>-3437884.0763270278</v>
      </c>
      <c r="N12" s="125">
        <f>'Segment Data'!N80</f>
        <v>-0.76689452021972748</v>
      </c>
      <c r="O12" s="183">
        <f>'Segment Data'!O80</f>
        <v>217411.17232769728</v>
      </c>
      <c r="P12" s="182">
        <f>'Segment Data'!P80</f>
        <v>-623916.45506306144</v>
      </c>
      <c r="Q12" s="125">
        <f>'Segment Data'!Q80</f>
        <v>-0.74158560203001678</v>
      </c>
    </row>
    <row r="13" spans="2:17">
      <c r="B13" s="573" t="s">
        <v>144</v>
      </c>
      <c r="C13" s="239" t="s">
        <v>143</v>
      </c>
      <c r="D13" s="124">
        <f>Fat!D51</f>
        <v>190402814.11174905</v>
      </c>
      <c r="E13" s="123">
        <f>Fat!E51</f>
        <v>7876567.4586259127</v>
      </c>
      <c r="F13" s="121">
        <f>Fat!F51</f>
        <v>4.3153067589203835E-2</v>
      </c>
      <c r="G13" s="238">
        <f>Fat!G51</f>
        <v>98.284986866171835</v>
      </c>
      <c r="H13" s="122">
        <f>Fat!H51</f>
        <v>1.2085711635269547</v>
      </c>
      <c r="I13" s="252">
        <f>Fat!I51</f>
        <v>4.8176801905764206</v>
      </c>
      <c r="J13" s="253">
        <f>Fat!J51</f>
        <v>0.30041860473972637</v>
      </c>
      <c r="K13" s="121">
        <f>Fat!K51</f>
        <v>6.6504584476943102E-2</v>
      </c>
      <c r="L13" s="237">
        <f>Fat!L51</f>
        <v>917299865.77617788</v>
      </c>
      <c r="M13" s="236">
        <f>Fat!M51</f>
        <v>92781063.363071203</v>
      </c>
      <c r="N13" s="121">
        <f>Fat!N51</f>
        <v>0.11252752889507221</v>
      </c>
      <c r="O13" s="240">
        <f>Fat!O51</f>
        <v>207058403.91316205</v>
      </c>
      <c r="P13" s="241">
        <f>Fat!P51</f>
        <v>23173426.717316628</v>
      </c>
      <c r="Q13" s="121">
        <f>Fat!Q51</f>
        <v>0.12602131544784068</v>
      </c>
    </row>
    <row r="14" spans="2:17">
      <c r="B14" s="574"/>
      <c r="C14" s="235" t="s">
        <v>206</v>
      </c>
      <c r="D14" s="113">
        <f>Fat!D52</f>
        <v>6560050.756972963</v>
      </c>
      <c r="E14" s="112">
        <f>Fat!E52</f>
        <v>386194.00847006962</v>
      </c>
      <c r="F14" s="110">
        <f>Fat!F52</f>
        <v>6.2553121039570336E-2</v>
      </c>
      <c r="G14" s="218">
        <f>Fat!G52</f>
        <v>3.3862656153395734</v>
      </c>
      <c r="H14" s="111">
        <f>Fat!H52</f>
        <v>0.10270560577427856</v>
      </c>
      <c r="I14" s="254">
        <f>Fat!I52</f>
        <v>5.1129914724247181</v>
      </c>
      <c r="J14" s="255">
        <f>Fat!J52</f>
        <v>0.31222567217675667</v>
      </c>
      <c r="K14" s="110">
        <f>Fat!K52</f>
        <v>6.5036638979687381E-2</v>
      </c>
      <c r="L14" s="217">
        <f>Fat!L52</f>
        <v>33541483.579076074</v>
      </c>
      <c r="M14" s="216">
        <f>Fat!M52</f>
        <v>3902243.2452333048</v>
      </c>
      <c r="N14" s="110">
        <f>Fat!N52</f>
        <v>0.13165800476936088</v>
      </c>
      <c r="O14" s="215">
        <f>Fat!O52</f>
        <v>7389347.3034073953</v>
      </c>
      <c r="P14" s="214">
        <f>Fat!P52</f>
        <v>925697.0483556781</v>
      </c>
      <c r="Q14" s="110">
        <f>Fat!Q52</f>
        <v>0.14321583189501819</v>
      </c>
    </row>
    <row r="15" spans="2:17">
      <c r="B15" s="574"/>
      <c r="C15" s="235" t="s">
        <v>59</v>
      </c>
      <c r="D15" s="113">
        <f>Fat!D53</f>
        <v>163.27439342439175</v>
      </c>
      <c r="E15" s="112">
        <f>Fat!E53</f>
        <v>126.83689342439175</v>
      </c>
      <c r="F15" s="110">
        <f>Fat!F53</f>
        <v>3.4809439018700994</v>
      </c>
      <c r="G15" s="218">
        <f>Fat!G53</f>
        <v>8.4281430860996351E-5</v>
      </c>
      <c r="H15" s="111">
        <f>Fat!H53</f>
        <v>6.4902180139387331E-5</v>
      </c>
      <c r="I15" s="254">
        <f>Fat!I53</f>
        <v>4.8149255093094565</v>
      </c>
      <c r="J15" s="255">
        <f>Fat!J53</f>
        <v>-0.7548858114471777</v>
      </c>
      <c r="K15" s="110">
        <f>Fat!K53</f>
        <v>-0.1355316666893179</v>
      </c>
      <c r="L15" s="217">
        <f>Fat!L53</f>
        <v>786.15404191613197</v>
      </c>
      <c r="M15" s="216">
        <f>Fat!M53</f>
        <v>583.20404191606212</v>
      </c>
      <c r="N15" s="110">
        <f>Fat!N53</f>
        <v>2.8736341065083093</v>
      </c>
      <c r="O15" s="215">
        <f>Fat!O53</f>
        <v>333.13056075572968</v>
      </c>
      <c r="P15" s="214">
        <f>Fat!P53</f>
        <v>275.13056075572968</v>
      </c>
      <c r="Q15" s="110">
        <f>Fat!Q53</f>
        <v>4.7436303578574082</v>
      </c>
    </row>
    <row r="16" spans="2:17" ht="15" thickBot="1">
      <c r="B16" s="575"/>
      <c r="C16" s="242" t="s">
        <v>13</v>
      </c>
      <c r="D16" s="108">
        <f>Fat!D54</f>
        <v>623587.673715577</v>
      </c>
      <c r="E16" s="107">
        <f>Fat!E54</f>
        <v>22506.653194962069</v>
      </c>
      <c r="F16" s="105">
        <f>Fat!F54</f>
        <v>3.7443626444016415E-2</v>
      </c>
      <c r="G16" s="230">
        <f>Fat!G54</f>
        <v>0.32189285965632269</v>
      </c>
      <c r="H16" s="106">
        <f>Fat!H54</f>
        <v>2.2084740461789099E-3</v>
      </c>
      <c r="I16" s="256">
        <f>Fat!I54</f>
        <v>4.86049840246387</v>
      </c>
      <c r="J16" s="257">
        <f>Fat!J54</f>
        <v>0.32993410585702865</v>
      </c>
      <c r="K16" s="105">
        <f>Fat!K54</f>
        <v>7.2824064345391196E-2</v>
      </c>
      <c r="L16" s="229">
        <f>Fat!L54</f>
        <v>3030946.8918907233</v>
      </c>
      <c r="M16" s="228">
        <f>Fat!M54</f>
        <v>307710.68095202139</v>
      </c>
      <c r="N16" s="105">
        <f>Fat!N54</f>
        <v>0.11299448785089165</v>
      </c>
      <c r="O16" s="227">
        <f>Fat!O54</f>
        <v>1078054.8452509642</v>
      </c>
      <c r="P16" s="226">
        <f>Fat!P54</f>
        <v>43872.320055089658</v>
      </c>
      <c r="Q16" s="105">
        <f>Fat!Q54</f>
        <v>4.2422221403112789E-2</v>
      </c>
    </row>
    <row r="17" spans="2:17">
      <c r="B17" s="573" t="s">
        <v>61</v>
      </c>
      <c r="C17" s="239" t="s">
        <v>141</v>
      </c>
      <c r="D17" s="124">
        <f>'Form Data'!D231</f>
        <v>1578685.7268424891</v>
      </c>
      <c r="E17" s="123">
        <f>'Form Data'!E231</f>
        <v>-76711.52959911339</v>
      </c>
      <c r="F17" s="121">
        <f>'Form Data'!F231</f>
        <v>-4.6340254159905059E-2</v>
      </c>
      <c r="G17" s="238">
        <f>'Form Data'!G231</f>
        <v>0.81490973046995807</v>
      </c>
      <c r="H17" s="122">
        <f>'Form Data'!H231</f>
        <v>-6.5511771456506329E-2</v>
      </c>
      <c r="I17" s="252">
        <f>'Form Data'!I231</f>
        <v>7.3386896405605651</v>
      </c>
      <c r="J17" s="253">
        <f>'Form Data'!J231</f>
        <v>-2.3360378941473137E-2</v>
      </c>
      <c r="K17" s="121">
        <f>'Form Data'!K231</f>
        <v>-3.1730807152344246E-3</v>
      </c>
      <c r="L17" s="237">
        <f>'Form Data'!L231</f>
        <v>11585484.589279801</v>
      </c>
      <c r="M17" s="236">
        <f>'Form Data'!M231</f>
        <v>-601632.81478971988</v>
      </c>
      <c r="N17" s="121">
        <f>'Form Data'!N231</f>
        <v>-4.9366293508325665E-2</v>
      </c>
      <c r="O17" s="240">
        <f>'Form Data'!O231</f>
        <v>1748210.0381861934</v>
      </c>
      <c r="P17" s="241">
        <f>'Form Data'!P231</f>
        <v>-89647.362430693582</v>
      </c>
      <c r="Q17" s="121">
        <f>'Form Data'!Q231</f>
        <v>-4.877819269362408E-2</v>
      </c>
    </row>
    <row r="18" spans="2:17">
      <c r="B18" s="574"/>
      <c r="C18" s="235" t="s">
        <v>140</v>
      </c>
      <c r="D18" s="113">
        <f>'Form Data'!D232</f>
        <v>32415125.939495079</v>
      </c>
      <c r="E18" s="112">
        <f>'Form Data'!E232</f>
        <v>1651842.004538402</v>
      </c>
      <c r="F18" s="110">
        <f>'Form Data'!F232</f>
        <v>5.3695242940607998E-2</v>
      </c>
      <c r="G18" s="218">
        <f>'Form Data'!G232</f>
        <v>16.732526995944159</v>
      </c>
      <c r="H18" s="111">
        <f>'Form Data'!H232</f>
        <v>0.37110284786668402</v>
      </c>
      <c r="I18" s="254">
        <f>'Form Data'!I232</f>
        <v>4.508284639050812</v>
      </c>
      <c r="J18" s="255">
        <f>'Form Data'!J232</f>
        <v>0.1754756648357132</v>
      </c>
      <c r="K18" s="110">
        <f>'Form Data'!K232</f>
        <v>4.0499284847308817E-2</v>
      </c>
      <c r="L18" s="217">
        <f>'Form Data'!L232</f>
        <v>146136614.34592319</v>
      </c>
      <c r="M18" s="216">
        <f>'Form Data'!M232</f>
        <v>12845181.636215717</v>
      </c>
      <c r="N18" s="110">
        <f>'Form Data'!N232</f>
        <v>9.6369146726713942E-2</v>
      </c>
      <c r="O18" s="215">
        <f>'Form Data'!O232</f>
        <v>32434934.18031884</v>
      </c>
      <c r="P18" s="214">
        <f>'Form Data'!P232</f>
        <v>1021608.559193626</v>
      </c>
      <c r="Q18" s="110">
        <f>'Form Data'!Q232</f>
        <v>3.2521502865223616E-2</v>
      </c>
    </row>
    <row r="19" spans="2:17">
      <c r="B19" s="574"/>
      <c r="C19" s="235" t="s">
        <v>139</v>
      </c>
      <c r="D19" s="113">
        <f>'Form Data'!D233</f>
        <v>49296.502042609238</v>
      </c>
      <c r="E19" s="112">
        <f>'Form Data'!E233</f>
        <v>-26531.131268897996</v>
      </c>
      <c r="F19" s="110">
        <f>'Form Data'!F233</f>
        <v>-0.34988737100504708</v>
      </c>
      <c r="G19" s="218">
        <f>'Form Data'!G233</f>
        <v>2.5446609486362036E-2</v>
      </c>
      <c r="H19" s="111">
        <f>'Form Data'!H233</f>
        <v>-1.4882247256552059E-2</v>
      </c>
      <c r="I19" s="254">
        <f>'Form Data'!I233</f>
        <v>6.2620177448429306</v>
      </c>
      <c r="J19" s="255">
        <f>'Form Data'!J233</f>
        <v>0.24203808437090046</v>
      </c>
      <c r="K19" s="110">
        <f>'Form Data'!K233</f>
        <v>4.0205797697316824E-2</v>
      </c>
      <c r="L19" s="217">
        <f>'Form Data'!L233</f>
        <v>308695.57054950483</v>
      </c>
      <c r="M19" s="216">
        <f>'Form Data'!M233</f>
        <v>-147785.23968750006</v>
      </c>
      <c r="N19" s="110">
        <f>'Form Data'!N233</f>
        <v>-0.32374907416320514</v>
      </c>
      <c r="O19" s="215">
        <f>'Form Data'!O233</f>
        <v>50669.34988628584</v>
      </c>
      <c r="P19" s="214">
        <f>'Form Data'!P233</f>
        <v>-20013.255032441928</v>
      </c>
      <c r="Q19" s="110">
        <f>'Form Data'!Q233</f>
        <v>-0.28314257879224397</v>
      </c>
    </row>
    <row r="20" spans="2:17">
      <c r="B20" s="574"/>
      <c r="C20" s="235" t="s">
        <v>138</v>
      </c>
      <c r="D20" s="113">
        <f>'Form Data'!D234</f>
        <v>2106594.5966106034</v>
      </c>
      <c r="E20" s="112">
        <f>'Form Data'!E234</f>
        <v>137011.28638645168</v>
      </c>
      <c r="F20" s="110">
        <f>'Form Data'!F234</f>
        <v>6.956359026562775E-2</v>
      </c>
      <c r="G20" s="218">
        <f>'Form Data'!G234</f>
        <v>1.0874136667891063</v>
      </c>
      <c r="H20" s="111">
        <f>'Form Data'!H234</f>
        <v>3.9892602338183147E-2</v>
      </c>
      <c r="I20" s="254">
        <f>'Form Data'!I234</f>
        <v>6.6511872505023009</v>
      </c>
      <c r="J20" s="255">
        <f>'Form Data'!J234</f>
        <v>-0.25950083147605252</v>
      </c>
      <c r="K20" s="110">
        <f>'Form Data'!K234</f>
        <v>-3.7550650296716045E-2</v>
      </c>
      <c r="L20" s="217">
        <f>'Form Data'!L234</f>
        <v>14011355.122953482</v>
      </c>
      <c r="M20" s="216">
        <f>'Form Data'!M234</f>
        <v>400179.21452396363</v>
      </c>
      <c r="N20" s="110">
        <f>'Form Data'!N234</f>
        <v>2.9400781917463075E-2</v>
      </c>
      <c r="O20" s="215">
        <f>'Form Data'!O234</f>
        <v>2803797.2291900869</v>
      </c>
      <c r="P20" s="214">
        <f>'Form Data'!P234</f>
        <v>70759.570865250193</v>
      </c>
      <c r="Q20" s="110">
        <f>'Form Data'!Q234</f>
        <v>2.5890448545308711E-2</v>
      </c>
    </row>
    <row r="21" spans="2:17">
      <c r="B21" s="574"/>
      <c r="C21" s="235" t="s">
        <v>137</v>
      </c>
      <c r="D21" s="113">
        <f>'Form Data'!D235</f>
        <v>1228174.4541737516</v>
      </c>
      <c r="E21" s="112">
        <f>'Form Data'!E235</f>
        <v>-8779.2111164308153</v>
      </c>
      <c r="F21" s="110">
        <f>'Form Data'!F235</f>
        <v>-7.0974454118871632E-3</v>
      </c>
      <c r="G21" s="218">
        <f>'Form Data'!G235</f>
        <v>0.6339775525953546</v>
      </c>
      <c r="H21" s="111">
        <f>'Form Data'!H235</f>
        <v>-2.3895111848466044E-2</v>
      </c>
      <c r="I21" s="254">
        <f>'Form Data'!I235</f>
        <v>5.4023046862350412</v>
      </c>
      <c r="J21" s="255">
        <f>'Form Data'!J235</f>
        <v>0.198467178704818</v>
      </c>
      <c r="K21" s="110">
        <f>'Form Data'!K235</f>
        <v>3.8138619512547364E-2</v>
      </c>
      <c r="L21" s="217">
        <f>'Form Data'!L235</f>
        <v>6634972.6092970222</v>
      </c>
      <c r="M21" s="216">
        <f>'Form Data'!M235</f>
        <v>198066.73078298569</v>
      </c>
      <c r="N21" s="110">
        <f>'Form Data'!N235</f>
        <v>3.0770487330585222E-2</v>
      </c>
      <c r="O21" s="215">
        <f>'Form Data'!O235</f>
        <v>1759376.1627863795</v>
      </c>
      <c r="P21" s="214">
        <f>'Form Data'!P235</f>
        <v>-59578.692536127754</v>
      </c>
      <c r="Q21" s="110">
        <f>'Form Data'!Q235</f>
        <v>-3.2754354711878896E-2</v>
      </c>
    </row>
    <row r="22" spans="2:17">
      <c r="B22" s="574"/>
      <c r="C22" s="235" t="s">
        <v>136</v>
      </c>
      <c r="D22" s="113">
        <f>'Form Data'!D236</f>
        <v>113201.47143230436</v>
      </c>
      <c r="E22" s="112">
        <f>'Form Data'!E236</f>
        <v>-91096.954227853857</v>
      </c>
      <c r="F22" s="110">
        <f>'Form Data'!F236</f>
        <v>-0.44590140101906506</v>
      </c>
      <c r="G22" s="218">
        <f>'Form Data'!G236</f>
        <v>5.843403725338539E-2</v>
      </c>
      <c r="H22" s="111">
        <f>'Form Data'!H236</f>
        <v>-5.0221891745536373E-2</v>
      </c>
      <c r="I22" s="254">
        <f>'Form Data'!I236</f>
        <v>9.3528228825580744</v>
      </c>
      <c r="J22" s="255">
        <f>'Form Data'!J236</f>
        <v>0.15584571736077812</v>
      </c>
      <c r="K22" s="110">
        <f>'Form Data'!K236</f>
        <v>1.6945319593759684E-2</v>
      </c>
      <c r="L22" s="217">
        <f>'Form Data'!L236</f>
        <v>1058753.3123513004</v>
      </c>
      <c r="M22" s="216">
        <f>'Form Data'!M236</f>
        <v>-820174.64333093213</v>
      </c>
      <c r="N22" s="110">
        <f>'Form Data'!N236</f>
        <v>-0.43651202317287863</v>
      </c>
      <c r="O22" s="215">
        <f>'Form Data'!O236</f>
        <v>197678.47497920308</v>
      </c>
      <c r="P22" s="214">
        <f>'Form Data'!P236</f>
        <v>-133944.51904725074</v>
      </c>
      <c r="Q22" s="110">
        <f>'Form Data'!Q236</f>
        <v>-0.40390600609729094</v>
      </c>
    </row>
    <row r="23" spans="2:17">
      <c r="B23" s="574"/>
      <c r="C23" s="235" t="s">
        <v>135</v>
      </c>
      <c r="D23" s="113">
        <f>'Form Data'!D237</f>
        <v>3683920.3686995497</v>
      </c>
      <c r="E23" s="112">
        <f>'Form Data'!E237</f>
        <v>-23327.473458814435</v>
      </c>
      <c r="F23" s="110">
        <f>'Form Data'!F237</f>
        <v>-6.2923965302608825E-3</v>
      </c>
      <c r="G23" s="218">
        <f>'Form Data'!G237</f>
        <v>1.9016213953705201</v>
      </c>
      <c r="H23" s="111">
        <f>'Form Data'!H237</f>
        <v>-7.0074945496197749E-2</v>
      </c>
      <c r="I23" s="254">
        <f>'Form Data'!I237</f>
        <v>6.7918959480135594</v>
      </c>
      <c r="J23" s="255">
        <f>'Form Data'!J237</f>
        <v>0.27442295722140031</v>
      </c>
      <c r="K23" s="110">
        <f>'Form Data'!K237</f>
        <v>4.2105729875536603E-2</v>
      </c>
      <c r="L23" s="217">
        <f>'Form Data'!L237</f>
        <v>25020803.824975088</v>
      </c>
      <c r="M23" s="216">
        <f>'Form Data'!M237</f>
        <v>858916.1435354352</v>
      </c>
      <c r="N23" s="110">
        <f>'Form Data'!N237</f>
        <v>3.5548387396702685E-2</v>
      </c>
      <c r="O23" s="215">
        <f>'Form Data'!O237</f>
        <v>5127095.9113591928</v>
      </c>
      <c r="P23" s="214">
        <f>'Form Data'!P237</f>
        <v>107639.14878462069</v>
      </c>
      <c r="Q23" s="110">
        <f>'Form Data'!Q237</f>
        <v>2.1444382106682511E-2</v>
      </c>
    </row>
    <row r="24" spans="2:17" ht="15" customHeight="1">
      <c r="B24" s="574"/>
      <c r="C24" s="235" t="s">
        <v>134</v>
      </c>
      <c r="D24" s="113">
        <f>'Form Data'!D238</f>
        <v>5746963.3287172318</v>
      </c>
      <c r="E24" s="112">
        <f>'Form Data'!E238</f>
        <v>712884.31382475793</v>
      </c>
      <c r="F24" s="110">
        <f>'Form Data'!F238</f>
        <v>0.14161166555308527</v>
      </c>
      <c r="G24" s="218">
        <f>'Form Data'!G238</f>
        <v>2.9665539236822127</v>
      </c>
      <c r="H24" s="111">
        <f>'Form Data'!H238</f>
        <v>0.2891836490477866</v>
      </c>
      <c r="I24" s="254">
        <f>'Form Data'!I238</f>
        <v>3.3899775067677318</v>
      </c>
      <c r="J24" s="255">
        <f>'Form Data'!J238</f>
        <v>-0.3598863936841199</v>
      </c>
      <c r="K24" s="110">
        <f>'Form Data'!K238</f>
        <v>-9.5973188157776668E-2</v>
      </c>
      <c r="L24" s="217">
        <f>'Form Data'!L238</f>
        <v>19482076.416570425</v>
      </c>
      <c r="M24" s="216">
        <f>'Form Data'!M238</f>
        <v>604965.24660291895</v>
      </c>
      <c r="N24" s="110">
        <f>'Form Data'!N238</f>
        <v>3.2047554371846206E-2</v>
      </c>
      <c r="O24" s="215">
        <f>'Form Data'!O238</f>
        <v>2610750.5757693648</v>
      </c>
      <c r="P24" s="214">
        <f>'Form Data'!P238</f>
        <v>241592.63883962994</v>
      </c>
      <c r="Q24" s="110">
        <f>'Form Data'!Q238</f>
        <v>0.10197405376558277</v>
      </c>
    </row>
    <row r="25" spans="2:17">
      <c r="B25" s="574"/>
      <c r="C25" s="235" t="s">
        <v>133</v>
      </c>
      <c r="D25" s="113">
        <f>'Form Data'!D239</f>
        <v>466989.74034377211</v>
      </c>
      <c r="E25" s="112">
        <f>'Form Data'!E239</f>
        <v>-22724.69948685728</v>
      </c>
      <c r="F25" s="110">
        <f>'Form Data'!F239</f>
        <v>-4.6403980847934054E-2</v>
      </c>
      <c r="G25" s="218">
        <f>'Form Data'!G239</f>
        <v>0.24105778431082769</v>
      </c>
      <c r="H25" s="111">
        <f>'Form Data'!H239</f>
        <v>-1.9396388216653349E-2</v>
      </c>
      <c r="I25" s="254">
        <f>'Form Data'!I239</f>
        <v>8.1600748031927974</v>
      </c>
      <c r="J25" s="255">
        <f>'Form Data'!J239</f>
        <v>6.9742575331199319E-2</v>
      </c>
      <c r="K25" s="110">
        <f>'Form Data'!K239</f>
        <v>8.6204834816324197E-3</v>
      </c>
      <c r="L25" s="217">
        <f>'Form Data'!L239</f>
        <v>3810671.2135287616</v>
      </c>
      <c r="M25" s="216">
        <f>'Form Data'!M239</f>
        <v>-151281.30148216896</v>
      </c>
      <c r="N25" s="110">
        <f>'Form Data'!N239</f>
        <v>-3.8183522116683313E-2</v>
      </c>
      <c r="O25" s="215">
        <f>'Form Data'!O239</f>
        <v>632505.49247562932</v>
      </c>
      <c r="P25" s="214">
        <f>'Form Data'!P239</f>
        <v>-15922.22801018646</v>
      </c>
      <c r="Q25" s="110">
        <f>'Form Data'!Q239</f>
        <v>-2.4555131600877873E-2</v>
      </c>
    </row>
    <row r="26" spans="2:17">
      <c r="B26" s="574"/>
      <c r="C26" s="235" t="s">
        <v>132</v>
      </c>
      <c r="D26" s="113">
        <f>'Form Data'!D240</f>
        <v>1621342.097750843</v>
      </c>
      <c r="E26" s="112">
        <f>'Form Data'!E240</f>
        <v>170270.31408885028</v>
      </c>
      <c r="F26" s="110">
        <f>'Form Data'!F240</f>
        <v>0.11734106886094094</v>
      </c>
      <c r="G26" s="218">
        <f>'Form Data'!G240</f>
        <v>0.83692873724800654</v>
      </c>
      <c r="H26" s="111">
        <f>'Form Data'!H240</f>
        <v>6.5177549305963534E-2</v>
      </c>
      <c r="I26" s="254">
        <f>'Form Data'!I240</f>
        <v>8.7268633014246806</v>
      </c>
      <c r="J26" s="255">
        <f>'Form Data'!J240</f>
        <v>-0.20133128009425505</v>
      </c>
      <c r="K26" s="110">
        <f>'Form Data'!K240</f>
        <v>-2.2550055137799535E-2</v>
      </c>
      <c r="L26" s="217">
        <f>'Form Data'!L240</f>
        <v>14149230.851916738</v>
      </c>
      <c r="M26" s="216">
        <f>'Form Data'!M240</f>
        <v>1193779.6156307161</v>
      </c>
      <c r="N26" s="110">
        <f>'Form Data'!N240</f>
        <v>9.2144966150398674E-2</v>
      </c>
      <c r="O26" s="215">
        <f>'Form Data'!O240</f>
        <v>2422582.8631630167</v>
      </c>
      <c r="P26" s="214">
        <f>'Form Data'!P240</f>
        <v>184779.69703266397</v>
      </c>
      <c r="Q26" s="110">
        <f>'Form Data'!Q240</f>
        <v>8.2571916882300311E-2</v>
      </c>
    </row>
    <row r="27" spans="2:17">
      <c r="B27" s="574"/>
      <c r="C27" s="235" t="s">
        <v>131</v>
      </c>
      <c r="D27" s="113">
        <f>'Form Data'!D241</f>
        <v>7023322.299287254</v>
      </c>
      <c r="E27" s="112">
        <f>'Form Data'!E241</f>
        <v>777828.54008592851</v>
      </c>
      <c r="F27" s="110">
        <f>'Form Data'!F241</f>
        <v>0.12454236127287353</v>
      </c>
      <c r="G27" s="218">
        <f>'Form Data'!G241</f>
        <v>3.6254040842967994</v>
      </c>
      <c r="H27" s="111">
        <f>'Form Data'!H241</f>
        <v>0.30374399675492514</v>
      </c>
      <c r="I27" s="254">
        <f>'Form Data'!I241</f>
        <v>5.8889948223948485</v>
      </c>
      <c r="J27" s="255">
        <f>'Form Data'!J241</f>
        <v>-3.6731465273573072E-2</v>
      </c>
      <c r="K27" s="110">
        <f>'Form Data'!K241</f>
        <v>-6.1986435907463583E-3</v>
      </c>
      <c r="L27" s="217">
        <f>'Form Data'!L241</f>
        <v>41360308.656512924</v>
      </c>
      <c r="M27" s="216">
        <f>'Form Data'!M241</f>
        <v>4351222.108144559</v>
      </c>
      <c r="N27" s="110">
        <f>'Form Data'!N241</f>
        <v>0.11757172397264674</v>
      </c>
      <c r="O27" s="215">
        <f>'Form Data'!O241</f>
        <v>6130239.2842487656</v>
      </c>
      <c r="P27" s="214">
        <f>'Form Data'!P241</f>
        <v>337670.3416272616</v>
      </c>
      <c r="Q27" s="110">
        <f>'Form Data'!Q241</f>
        <v>5.8293711300127296E-2</v>
      </c>
    </row>
    <row r="28" spans="2:17">
      <c r="B28" s="574"/>
      <c r="C28" s="235" t="s">
        <v>130</v>
      </c>
      <c r="D28" s="113">
        <f>'Form Data'!D242</f>
        <v>402308.83216392237</v>
      </c>
      <c r="E28" s="112">
        <f>'Form Data'!E242</f>
        <v>25363.933673263644</v>
      </c>
      <c r="F28" s="110">
        <f>'Form Data'!F242</f>
        <v>6.7288173350599681E-2</v>
      </c>
      <c r="G28" s="218">
        <f>'Form Data'!G242</f>
        <v>0.20766982079460819</v>
      </c>
      <c r="H28" s="111">
        <f>'Form Data'!H242</f>
        <v>7.1920246757212203E-3</v>
      </c>
      <c r="I28" s="254">
        <f>'Form Data'!I242</f>
        <v>8.8214226957214166</v>
      </c>
      <c r="J28" s="255">
        <f>'Form Data'!J242</f>
        <v>0.28289986061911421</v>
      </c>
      <c r="K28" s="110">
        <f>'Form Data'!K242</f>
        <v>3.3132178256419072E-2</v>
      </c>
      <c r="L28" s="217">
        <f>'Form Data'!L242</f>
        <v>3548936.2627400029</v>
      </c>
      <c r="M28" s="216">
        <f>'Form Data'!M242</f>
        <v>330383.63940219395</v>
      </c>
      <c r="N28" s="110">
        <f>'Form Data'!N242</f>
        <v>0.1026497553610196</v>
      </c>
      <c r="O28" s="215">
        <f>'Form Data'!O242</f>
        <v>574135.00478517986</v>
      </c>
      <c r="P28" s="214">
        <f>'Form Data'!P242</f>
        <v>14483.165761470795</v>
      </c>
      <c r="Q28" s="110">
        <f>'Form Data'!Q242</f>
        <v>2.5878885320445147E-2</v>
      </c>
    </row>
    <row r="29" spans="2:17">
      <c r="B29" s="574"/>
      <c r="C29" s="235" t="s">
        <v>129</v>
      </c>
      <c r="D29" s="113">
        <f>'Form Data'!D243</f>
        <v>33248284.430292837</v>
      </c>
      <c r="E29" s="112">
        <f>'Form Data'!E243</f>
        <v>740061.53361424059</v>
      </c>
      <c r="F29" s="110">
        <f>'Form Data'!F243</f>
        <v>2.2765364196203217E-2</v>
      </c>
      <c r="G29" s="218">
        <f>'Form Data'!G243</f>
        <v>17.162599270387734</v>
      </c>
      <c r="H29" s="111">
        <f>'Form Data'!H243</f>
        <v>-0.12686905286951955</v>
      </c>
      <c r="I29" s="254">
        <f>'Form Data'!I243</f>
        <v>3.9487970899815616</v>
      </c>
      <c r="J29" s="255">
        <f>'Form Data'!J243</f>
        <v>0.12233990629535407</v>
      </c>
      <c r="K29" s="110">
        <f>'Form Data'!K243</f>
        <v>3.1972109035203748E-2</v>
      </c>
      <c r="L29" s="217">
        <f>'Form Data'!L243</f>
        <v>131290728.80521962</v>
      </c>
      <c r="M29" s="216">
        <f>'Form Data'!M243</f>
        <v>6899405.7733513415</v>
      </c>
      <c r="N29" s="110">
        <f>'Form Data'!N243</f>
        <v>5.5465329937714039E-2</v>
      </c>
      <c r="O29" s="215">
        <f>'Form Data'!O243</f>
        <v>23371617.020373434</v>
      </c>
      <c r="P29" s="214">
        <f>'Form Data'!P243</f>
        <v>527716.27329970896</v>
      </c>
      <c r="Q29" s="110">
        <f>'Form Data'!Q243</f>
        <v>2.3100970326502088E-2</v>
      </c>
    </row>
    <row r="30" spans="2:17">
      <c r="B30" s="574"/>
      <c r="C30" s="235" t="s">
        <v>128</v>
      </c>
      <c r="D30" s="113">
        <f>'Form Data'!D244</f>
        <v>26819612.72332814</v>
      </c>
      <c r="E30" s="112">
        <f>'Form Data'!E244</f>
        <v>616365.74606966972</v>
      </c>
      <c r="F30" s="110">
        <f>'Form Data'!F244</f>
        <v>2.3522495002417345E-2</v>
      </c>
      <c r="G30" s="218">
        <f>'Form Data'!G244</f>
        <v>13.844150868069889</v>
      </c>
      <c r="H30" s="111">
        <f>'Form Data'!H244</f>
        <v>-9.2021835670379915E-2</v>
      </c>
      <c r="I30" s="254">
        <f>'Form Data'!I244</f>
        <v>3.6514013827758114</v>
      </c>
      <c r="J30" s="255">
        <f>'Form Data'!J244</f>
        <v>1.2886833730719083E-2</v>
      </c>
      <c r="K30" s="110">
        <f>'Form Data'!K244</f>
        <v>3.5417843070329785E-3</v>
      </c>
      <c r="L30" s="217">
        <f>'Form Data'!L244</f>
        <v>97929170.983472109</v>
      </c>
      <c r="M30" s="216">
        <f>'Form Data'!M244</f>
        <v>2588275.6244953275</v>
      </c>
      <c r="N30" s="110">
        <f>'Form Data'!N244</f>
        <v>2.7147590913112078E-2</v>
      </c>
      <c r="O30" s="215">
        <f>'Form Data'!O244</f>
        <v>28930682.372754872</v>
      </c>
      <c r="P30" s="214">
        <f>'Form Data'!P244</f>
        <v>1012923.005495511</v>
      </c>
      <c r="Q30" s="110">
        <f>'Form Data'!Q244</f>
        <v>3.6282389004449245E-2</v>
      </c>
    </row>
    <row r="31" spans="2:17">
      <c r="B31" s="574"/>
      <c r="C31" s="235" t="s">
        <v>127</v>
      </c>
      <c r="D31" s="113">
        <f>'Form Data'!D245</f>
        <v>46951923.865978047</v>
      </c>
      <c r="E31" s="112">
        <f>'Form Data'!E245</f>
        <v>-162216.67555192858</v>
      </c>
      <c r="F31" s="110">
        <f>'Form Data'!F245</f>
        <v>-3.4430570883265611E-3</v>
      </c>
      <c r="G31" s="218">
        <f>'Form Data'!G245</f>
        <v>24.236349877690159</v>
      </c>
      <c r="H31" s="111">
        <f>'Form Data'!H245</f>
        <v>-0.82126225506962314</v>
      </c>
      <c r="I31" s="254">
        <f>'Form Data'!I245</f>
        <v>4.3814446306753991</v>
      </c>
      <c r="J31" s="255">
        <f>'Form Data'!J245</f>
        <v>7.4438772403396136E-2</v>
      </c>
      <c r="K31" s="110">
        <f>'Form Data'!K245</f>
        <v>1.7283183458046521E-2</v>
      </c>
      <c r="L31" s="217">
        <f>'Form Data'!L245</f>
        <v>205717254.72246963</v>
      </c>
      <c r="M31" s="216">
        <f>'Form Data'!M245</f>
        <v>2796375.4026495218</v>
      </c>
      <c r="N31" s="110">
        <f>'Form Data'!N245</f>
        <v>1.3780619382405705E-2</v>
      </c>
      <c r="O31" s="215">
        <f>'Form Data'!O245</f>
        <v>49110205.418557256</v>
      </c>
      <c r="P31" s="214">
        <f>'Form Data'!P245</f>
        <v>-250821.22771862149</v>
      </c>
      <c r="Q31" s="110">
        <f>'Form Data'!Q245</f>
        <v>-5.0813616482497754E-3</v>
      </c>
    </row>
    <row r="32" spans="2:17">
      <c r="B32" s="574"/>
      <c r="C32" s="235" t="s">
        <v>126</v>
      </c>
      <c r="D32" s="113">
        <f>'Form Data'!D246</f>
        <v>9639047.7927918751</v>
      </c>
      <c r="E32" s="112">
        <f>'Form Data'!E246</f>
        <v>258919.23146718182</v>
      </c>
      <c r="F32" s="110">
        <f>'Form Data'!F246</f>
        <v>2.7602951257484298E-2</v>
      </c>
      <c r="G32" s="218">
        <f>'Form Data'!G246</f>
        <v>4.9756285910823248</v>
      </c>
      <c r="H32" s="111">
        <f>'Form Data'!H246</f>
        <v>-1.3184120844594638E-2</v>
      </c>
      <c r="I32" s="254">
        <f>'Form Data'!I246</f>
        <v>5.7229496182108059</v>
      </c>
      <c r="J32" s="255">
        <f>'Form Data'!J246</f>
        <v>0.13465688645013429</v>
      </c>
      <c r="K32" s="110">
        <f>'Form Data'!K246</f>
        <v>2.4096247801197186E-2</v>
      </c>
      <c r="L32" s="217">
        <f>'Form Data'!L246</f>
        <v>55163784.88567397</v>
      </c>
      <c r="M32" s="216">
        <f>'Form Data'!M246</f>
        <v>2744880.6234425008</v>
      </c>
      <c r="N32" s="110">
        <f>'Form Data'!N246</f>
        <v>5.2364326612226127E-2</v>
      </c>
      <c r="O32" s="215">
        <f>'Form Data'!O246</f>
        <v>13456983.022721887</v>
      </c>
      <c r="P32" s="214">
        <f>'Form Data'!P246</f>
        <v>370098.5574753955</v>
      </c>
      <c r="Q32" s="110">
        <f>'Form Data'!Q246</f>
        <v>2.8280111928719827E-2</v>
      </c>
    </row>
    <row r="33" spans="2:17">
      <c r="B33" s="574"/>
      <c r="C33" s="235" t="s">
        <v>125</v>
      </c>
      <c r="D33" s="113">
        <f>'Form Data'!D247</f>
        <v>2573319.7261269568</v>
      </c>
      <c r="E33" s="112">
        <f>'Form Data'!E247</f>
        <v>93367.402138127945</v>
      </c>
      <c r="F33" s="110">
        <f>'Form Data'!F247</f>
        <v>3.7648869792768054E-2</v>
      </c>
      <c r="G33" s="218">
        <f>'Form Data'!G247</f>
        <v>1.3283348603052085</v>
      </c>
      <c r="H33" s="111">
        <f>'Form Data'!H247</f>
        <v>9.3745072563846676E-3</v>
      </c>
      <c r="I33" s="254">
        <f>'Form Data'!I247</f>
        <v>7.6512723806309753</v>
      </c>
      <c r="J33" s="255">
        <f>'Form Data'!J247</f>
        <v>0.33094669746498528</v>
      </c>
      <c r="K33" s="110">
        <f>'Form Data'!K247</f>
        <v>4.5209286005681255E-2</v>
      </c>
      <c r="L33" s="217">
        <f>'Form Data'!L247</f>
        <v>19689170.147048049</v>
      </c>
      <c r="M33" s="216">
        <f>'Form Data'!M247</f>
        <v>1535111.4567254409</v>
      </c>
      <c r="N33" s="110">
        <f>'Form Data'!N247</f>
        <v>8.4560234320701158E-2</v>
      </c>
      <c r="O33" s="215">
        <f>'Form Data'!O247</f>
        <v>6001132.6335279942</v>
      </c>
      <c r="P33" s="214">
        <f>'Form Data'!P247</f>
        <v>-50450.214331684634</v>
      </c>
      <c r="Q33" s="110">
        <f>'Form Data'!Q247</f>
        <v>-8.3366972906151072E-3</v>
      </c>
    </row>
    <row r="34" spans="2:17">
      <c r="B34" s="580"/>
      <c r="C34" s="231" t="s">
        <v>124</v>
      </c>
      <c r="D34" s="113">
        <f>'Form Data'!D248</f>
        <v>11091986.175069602</v>
      </c>
      <c r="E34" s="112">
        <f>'Form Data'!E248</f>
        <v>56034.886506965384</v>
      </c>
      <c r="F34" s="110">
        <f>'Form Data'!F248</f>
        <v>5.0774858498187133E-3</v>
      </c>
      <c r="G34" s="218">
        <f>'Form Data'!G248</f>
        <v>5.7256281669064064</v>
      </c>
      <c r="H34" s="111">
        <f>'Form Data'!H248</f>
        <v>-0.14383233319705013</v>
      </c>
      <c r="I34" s="254">
        <f>'Form Data'!I248</f>
        <v>4.8629243555018959</v>
      </c>
      <c r="J34" s="255">
        <f>'Form Data'!J248</f>
        <v>0.51647195510171962</v>
      </c>
      <c r="K34" s="110">
        <f>'Form Data'!K248</f>
        <v>0.11882609252874096</v>
      </c>
      <c r="L34" s="217">
        <f>'Form Data'!L248</f>
        <v>53939489.721636288</v>
      </c>
      <c r="M34" s="216">
        <f>'Form Data'!M248</f>
        <v>5972252.7527638003</v>
      </c>
      <c r="N34" s="110">
        <f>'Form Data'!N248</f>
        <v>0.12450691618196376</v>
      </c>
      <c r="O34" s="215">
        <f>'Form Data'!O248</f>
        <v>10364432.918839457</v>
      </c>
      <c r="P34" s="214">
        <f>'Form Data'!P248</f>
        <v>-112134.67792052403</v>
      </c>
      <c r="Q34" s="110">
        <f>'Form Data'!Q248</f>
        <v>-1.0703379411707627E-2</v>
      </c>
    </row>
    <row r="35" spans="2:17" ht="15" thickBot="1">
      <c r="B35" s="574"/>
      <c r="C35" s="243" t="s">
        <v>123</v>
      </c>
      <c r="D35" s="108">
        <f>'Form Data'!D249</f>
        <v>1744064.7041712105</v>
      </c>
      <c r="E35" s="107">
        <f>'Form Data'!E249</f>
        <v>75464.905787695199</v>
      </c>
      <c r="F35" s="105">
        <f>'Form Data'!F249</f>
        <v>4.522648621964543E-2</v>
      </c>
      <c r="G35" s="230">
        <f>'Form Data'!G249</f>
        <v>0.90027753708837555</v>
      </c>
      <c r="H35" s="106">
        <f>'Form Data'!H249</f>
        <v>1.2834275423869501E-2</v>
      </c>
      <c r="I35" s="256">
        <f>'Form Data'!I249</f>
        <v>2.8788566092364092</v>
      </c>
      <c r="J35" s="257">
        <f>'Form Data'!J249</f>
        <v>0.23768050259762319</v>
      </c>
      <c r="K35" s="105">
        <f>'Form Data'!K249</f>
        <v>8.9990403139039526E-2</v>
      </c>
      <c r="L35" s="229">
        <f>'Form Data'!L249</f>
        <v>5020912.2005392322</v>
      </c>
      <c r="M35" s="228">
        <f>'Form Data'!M249</f>
        <v>613846.2815063959</v>
      </c>
      <c r="N35" s="105">
        <f>'Form Data'!N249</f>
        <v>0.13928683908615305</v>
      </c>
      <c r="O35" s="227">
        <f>'Form Data'!O249</f>
        <v>1254527.8679260015</v>
      </c>
      <c r="P35" s="226">
        <f>'Form Data'!P249</f>
        <v>74118.136795116588</v>
      </c>
      <c r="Q35" s="105">
        <f>'Form Data'!Q249</f>
        <v>6.2790177715756484E-2</v>
      </c>
    </row>
    <row r="36" spans="2:17">
      <c r="B36" s="573" t="s">
        <v>62</v>
      </c>
      <c r="C36" s="225" t="s">
        <v>122</v>
      </c>
      <c r="D36" s="118">
        <f>Package!D87</f>
        <v>83902478.717404306</v>
      </c>
      <c r="E36" s="117">
        <f>Package!E87</f>
        <v>5495017.7003793567</v>
      </c>
      <c r="F36" s="115">
        <f>Package!F87</f>
        <v>7.0082841978344385E-2</v>
      </c>
      <c r="G36" s="224">
        <f>Package!G87</f>
        <v>43.310042749365479</v>
      </c>
      <c r="H36" s="116">
        <f>Package!H87</f>
        <v>1.6091070239804992</v>
      </c>
      <c r="I36" s="258">
        <f>Package!I87</f>
        <v>4.4855351969516342</v>
      </c>
      <c r="J36" s="259">
        <f>Package!J87</f>
        <v>0.57665320957157284</v>
      </c>
      <c r="K36" s="115">
        <f>Package!K87</f>
        <v>0.14752382175601986</v>
      </c>
      <c r="L36" s="223">
        <f>Package!L87</f>
        <v>376347521.39840239</v>
      </c>
      <c r="M36" s="222">
        <f>Package!M87</f>
        <v>69862009.352749228</v>
      </c>
      <c r="N36" s="115">
        <f>Package!N87</f>
        <v>0.22794555242253275</v>
      </c>
      <c r="O36" s="221">
        <f>Package!O87</f>
        <v>98129378.501988828</v>
      </c>
      <c r="P36" s="220">
        <f>Package!P87</f>
        <v>22362484.309005052</v>
      </c>
      <c r="Q36" s="115">
        <f>Package!Q87</f>
        <v>0.29514848862678972</v>
      </c>
    </row>
    <row r="37" spans="2:17">
      <c r="B37" s="574"/>
      <c r="C37" s="219" t="s">
        <v>121</v>
      </c>
      <c r="D37" s="113">
        <f>Package!D88</f>
        <v>1392223.2682870796</v>
      </c>
      <c r="E37" s="112">
        <f>Package!E88</f>
        <v>577547.96551478491</v>
      </c>
      <c r="F37" s="110">
        <f>Package!F88</f>
        <v>0.7089302493268439</v>
      </c>
      <c r="G37" s="218">
        <f>Package!G88</f>
        <v>0.71865873556923876</v>
      </c>
      <c r="H37" s="111">
        <f>Package!H88</f>
        <v>0.28537442821755227</v>
      </c>
      <c r="I37" s="254">
        <f>Package!I88</f>
        <v>10.449385772950322</v>
      </c>
      <c r="J37" s="255">
        <f>Package!J88</f>
        <v>-0.87987923672152668</v>
      </c>
      <c r="K37" s="110">
        <f>Package!K88</f>
        <v>-7.7664282366982279E-2</v>
      </c>
      <c r="L37" s="217">
        <f>Package!L88</f>
        <v>14547878.01240941</v>
      </c>
      <c r="M37" s="216">
        <f>Package!M88</f>
        <v>5318205.6104674321</v>
      </c>
      <c r="N37" s="110">
        <f>Package!N88</f>
        <v>0.57620740789764657</v>
      </c>
      <c r="O37" s="215">
        <f>Package!O88</f>
        <v>1756979.4555729628</v>
      </c>
      <c r="P37" s="214">
        <f>Package!P88</f>
        <v>894544.55420485581</v>
      </c>
      <c r="Q37" s="110">
        <f>Package!Q88</f>
        <v>1.0372313931008732</v>
      </c>
    </row>
    <row r="38" spans="2:17">
      <c r="B38" s="574"/>
      <c r="C38" s="219" t="s">
        <v>120</v>
      </c>
      <c r="D38" s="113">
        <f>Package!D89</f>
        <v>340232.70450278401</v>
      </c>
      <c r="E38" s="112">
        <f>Package!E89</f>
        <v>119373.0763088339</v>
      </c>
      <c r="F38" s="110">
        <f>Package!F89</f>
        <v>0.54049296960694526</v>
      </c>
      <c r="G38" s="218">
        <f>Package!G89</f>
        <v>0.17562643204355238</v>
      </c>
      <c r="H38" s="111">
        <f>Package!H89</f>
        <v>5.8162442772830822E-2</v>
      </c>
      <c r="I38" s="254">
        <f>Package!I89</f>
        <v>6.8480884322371329</v>
      </c>
      <c r="J38" s="255">
        <f>Package!J89</f>
        <v>0.77233057477031597</v>
      </c>
      <c r="K38" s="110">
        <f>Package!K89</f>
        <v>0.12711674706080633</v>
      </c>
      <c r="L38" s="217">
        <f>Package!L89</f>
        <v>2329943.6479742699</v>
      </c>
      <c r="M38" s="216">
        <f>Package!M89</f>
        <v>988054.02657767781</v>
      </c>
      <c r="N38" s="110">
        <f>Package!N89</f>
        <v>0.73631542477342171</v>
      </c>
      <c r="O38" s="215">
        <f>Package!O89</f>
        <v>734902.10771393776</v>
      </c>
      <c r="P38" s="214">
        <f>Package!P89</f>
        <v>301951.71318878559</v>
      </c>
      <c r="Q38" s="110">
        <f>Package!Q89</f>
        <v>0.69742796636080617</v>
      </c>
    </row>
    <row r="39" spans="2:17">
      <c r="B39" s="574"/>
      <c r="C39" s="219" t="s">
        <v>119</v>
      </c>
      <c r="D39" s="113">
        <f>Package!D90</f>
        <v>16854405.096469477</v>
      </c>
      <c r="E39" s="112">
        <f>Package!E90</f>
        <v>-277682.11035497487</v>
      </c>
      <c r="F39" s="110">
        <f>Package!F90</f>
        <v>-1.6208305911749158E-2</v>
      </c>
      <c r="G39" s="218">
        <f>Package!G90</f>
        <v>8.7001601907596111</v>
      </c>
      <c r="H39" s="111">
        <f>Package!H90</f>
        <v>-0.41152456712779006</v>
      </c>
      <c r="I39" s="254">
        <f>Package!I90</f>
        <v>5.9538569488283484</v>
      </c>
      <c r="J39" s="255">
        <f>Package!J90</f>
        <v>4.459680922803777E-2</v>
      </c>
      <c r="K39" s="110">
        <f>Package!K90</f>
        <v>7.5469361941229753E-3</v>
      </c>
      <c r="L39" s="217">
        <f>Package!L90</f>
        <v>100348716.90198272</v>
      </c>
      <c r="M39" s="216">
        <f>Package!M90</f>
        <v>-889243.13746142387</v>
      </c>
      <c r="N39" s="110">
        <f>Package!N90</f>
        <v>-8.7836927681569105E-3</v>
      </c>
      <c r="O39" s="215">
        <f>Package!O90</f>
        <v>21513777.506525457</v>
      </c>
      <c r="P39" s="214">
        <f>Package!P90</f>
        <v>-511178.788329795</v>
      </c>
      <c r="Q39" s="110">
        <f>Package!Q90</f>
        <v>-2.3209071631583662E-2</v>
      </c>
    </row>
    <row r="40" spans="2:17">
      <c r="B40" s="574"/>
      <c r="C40" s="219" t="s">
        <v>118</v>
      </c>
      <c r="D40" s="113">
        <f>Package!D91</f>
        <v>34698227.231654502</v>
      </c>
      <c r="E40" s="112">
        <f>Package!E91</f>
        <v>-86272.125566221774</v>
      </c>
      <c r="F40" s="110">
        <f>Package!F91</f>
        <v>-2.4801887955967668E-3</v>
      </c>
      <c r="G40" s="218">
        <f>Package!G91</f>
        <v>17.911052542222741</v>
      </c>
      <c r="H40" s="111">
        <f>Package!H91</f>
        <v>-0.58905131422267232</v>
      </c>
      <c r="I40" s="254">
        <f>Package!I91</f>
        <v>4.6648055430162829</v>
      </c>
      <c r="J40" s="255">
        <f>Package!J91</f>
        <v>0.25900244352209523</v>
      </c>
      <c r="K40" s="110">
        <f>Package!K91</f>
        <v>5.878665879367833E-2</v>
      </c>
      <c r="L40" s="217">
        <f>Package!L91</f>
        <v>161860482.72306046</v>
      </c>
      <c r="M40" s="216">
        <f>Package!M91</f>
        <v>8606827.6406638026</v>
      </c>
      <c r="N40" s="110">
        <f>Package!N91</f>
        <v>5.6160667985610861E-2</v>
      </c>
      <c r="O40" s="215">
        <f>Package!O91</f>
        <v>29777044.165925026</v>
      </c>
      <c r="P40" s="214">
        <f>Package!P91</f>
        <v>-32743.217163886875</v>
      </c>
      <c r="Q40" s="110">
        <f>Package!Q91</f>
        <v>-1.0984049212797169E-3</v>
      </c>
    </row>
    <row r="41" spans="2:17">
      <c r="B41" s="574"/>
      <c r="C41" s="219" t="s">
        <v>117</v>
      </c>
      <c r="D41" s="113">
        <f>Package!D92</f>
        <v>35667399.010063648</v>
      </c>
      <c r="E41" s="112">
        <f>Package!E92</f>
        <v>2433178.3158422038</v>
      </c>
      <c r="F41" s="110">
        <f>Package!F92</f>
        <v>7.3213039602438135E-2</v>
      </c>
      <c r="G41" s="218">
        <f>Package!G92</f>
        <v>18.411334200119359</v>
      </c>
      <c r="H41" s="111">
        <f>Package!H92</f>
        <v>0.73574461876482644</v>
      </c>
      <c r="I41" s="254">
        <f>Package!I92</f>
        <v>4.7247340589522606</v>
      </c>
      <c r="J41" s="255">
        <f>Package!J92</f>
        <v>9.2293957115653136E-2</v>
      </c>
      <c r="K41" s="110">
        <f>Package!K92</f>
        <v>1.9923399997997096E-2</v>
      </c>
      <c r="L41" s="217">
        <f>Package!L92</f>
        <v>168518974.89708787</v>
      </c>
      <c r="M41" s="216">
        <f>Package!M92</f>
        <v>14563438.199888408</v>
      </c>
      <c r="N41" s="110">
        <f>Package!N92</f>
        <v>9.4595092273503961E-2</v>
      </c>
      <c r="O41" s="215">
        <f>Package!O92</f>
        <v>39708152.671189725</v>
      </c>
      <c r="P41" s="214">
        <f>Package!P92</f>
        <v>1035885.1844676957</v>
      </c>
      <c r="Q41" s="110">
        <f>Package!Q92</f>
        <v>2.6786254124441054E-2</v>
      </c>
    </row>
    <row r="42" spans="2:17" ht="15" thickBot="1">
      <c r="B42" s="575"/>
      <c r="C42" s="213" t="s">
        <v>116</v>
      </c>
      <c r="D42" s="212">
        <f>Package!D93</f>
        <v>3321200.5687371669</v>
      </c>
      <c r="E42" s="154">
        <f>Package!E93</f>
        <v>977454.90375114139</v>
      </c>
      <c r="F42" s="152">
        <f>Package!F93</f>
        <v>0.41704819697531875</v>
      </c>
      <c r="G42" s="211">
        <f>Package!G93</f>
        <v>1.7143872363497401</v>
      </c>
      <c r="H42" s="153">
        <f>Package!H93</f>
        <v>0.46786826909214674</v>
      </c>
      <c r="I42" s="260">
        <f>Package!I93</f>
        <v>5.2267002085579675</v>
      </c>
      <c r="J42" s="261">
        <f>Package!J93</f>
        <v>-0.80826455855361434</v>
      </c>
      <c r="K42" s="152">
        <f>Package!K93</f>
        <v>-0.13393028621448955</v>
      </c>
      <c r="L42" s="210">
        <f>Package!L93</f>
        <v>17358919.705281392</v>
      </c>
      <c r="M42" s="209">
        <f>Package!M93</f>
        <v>3214497.1940202229</v>
      </c>
      <c r="N42" s="152">
        <f>Package!N93</f>
        <v>0.22726252637468805</v>
      </c>
      <c r="O42" s="208">
        <f>Package!O93</f>
        <v>2474364.4946331996</v>
      </c>
      <c r="P42" s="207">
        <f>Package!P93</f>
        <v>922080.14474621695</v>
      </c>
      <c r="Q42" s="152">
        <f>Package!Q93</f>
        <v>0.59401497207219212</v>
      </c>
    </row>
    <row r="43" spans="2:17">
      <c r="B43" s="579" t="s">
        <v>115</v>
      </c>
      <c r="C43" s="234" t="s">
        <v>12</v>
      </c>
      <c r="D43" s="151">
        <f>'NB &amp; PL'!D27</f>
        <v>83889364.60186851</v>
      </c>
      <c r="E43" s="133">
        <f>'NB &amp; PL'!E27</f>
        <v>4576942.2537804991</v>
      </c>
      <c r="F43" s="131">
        <f>'NB &amp; PL'!F27</f>
        <v>5.7707760250886295E-2</v>
      </c>
      <c r="G43" s="196">
        <f>'NB &amp; PL'!G27</f>
        <v>43.303273308066991</v>
      </c>
      <c r="H43" s="132">
        <f>'NB &amp; PL'!H27</f>
        <v>1.1210347345713814</v>
      </c>
      <c r="I43" s="262">
        <f>'NB &amp; PL'!I27</f>
        <v>5.4945105263926557</v>
      </c>
      <c r="J43" s="263">
        <f>'NB &amp; PL'!J27</f>
        <v>0.16736527093523001</v>
      </c>
      <c r="K43" s="131">
        <f>'NB &amp; PL'!K27</f>
        <v>3.1417440844844935E-2</v>
      </c>
      <c r="L43" s="195">
        <f>'NB &amp; PL'!L27</f>
        <v>460930996.85735798</v>
      </c>
      <c r="M43" s="194">
        <f>'NB &amp; PL'!M27</f>
        <v>38422202.446905434</v>
      </c>
      <c r="N43" s="131">
        <f>'NB &amp; PL'!N27</f>
        <v>9.0938231239701975E-2</v>
      </c>
      <c r="O43" s="193">
        <f>'NB &amp; PL'!O27</f>
        <v>82831666.958658278</v>
      </c>
      <c r="P43" s="192">
        <f>'NB &amp; PL'!P27</f>
        <v>7254125.594945699</v>
      </c>
      <c r="Q43" s="131">
        <f>'NB &amp; PL'!Q27</f>
        <v>9.5982555982280976E-2</v>
      </c>
    </row>
    <row r="44" spans="2:17" ht="15" thickBot="1">
      <c r="B44" s="581"/>
      <c r="C44" s="244" t="s">
        <v>11</v>
      </c>
      <c r="D44" s="149">
        <f>'NB &amp; PL'!D28</f>
        <v>103280817.30556753</v>
      </c>
      <c r="E44" s="127">
        <f>'NB &amp; PL'!E28</f>
        <v>2005871.2517309636</v>
      </c>
      <c r="F44" s="125">
        <f>'NB &amp; PL'!F28</f>
        <v>1.9806194225614953E-2</v>
      </c>
      <c r="G44" s="186">
        <f>'NB &amp; PL'!G28</f>
        <v>53.313044871529634</v>
      </c>
      <c r="H44" s="126">
        <f>'NB &amp; PL'!H28</f>
        <v>-0.54994165045266641</v>
      </c>
      <c r="I44" s="250">
        <f>'NB &amp; PL'!I28</f>
        <v>3.7368598654859246</v>
      </c>
      <c r="J44" s="251">
        <f>'NB &amp; PL'!J28</f>
        <v>0.1396882975609981</v>
      </c>
      <c r="K44" s="125">
        <f>'NB &amp; PL'!K28</f>
        <v>3.8832814872263387E-2</v>
      </c>
      <c r="L44" s="185">
        <f>'NB &amp; PL'!L28</f>
        <v>385945941.06375945</v>
      </c>
      <c r="M44" s="184">
        <f>'NB &amp; PL'!M28</f>
        <v>21642584.575767815</v>
      </c>
      <c r="N44" s="125">
        <f>'NB &amp; PL'!N28</f>
        <v>5.940813937156577E-2</v>
      </c>
      <c r="O44" s="183">
        <f>'NB &amp; PL'!O28</f>
        <v>100854741.16112769</v>
      </c>
      <c r="P44" s="182">
        <f>'NB &amp; PL'!P28</f>
        <v>2354491.2379586697</v>
      </c>
      <c r="Q44" s="125">
        <f>'NB &amp; PL'!Q28</f>
        <v>2.3903403694865665E-2</v>
      </c>
    </row>
    <row r="45" spans="2:17">
      <c r="B45" s="573" t="s">
        <v>114</v>
      </c>
      <c r="C45" s="135" t="s">
        <v>113</v>
      </c>
      <c r="D45" s="181">
        <f>Sodium!D51</f>
        <v>197551312.4544822</v>
      </c>
      <c r="E45" s="180">
        <f>Sodium!E51</f>
        <v>8284786.2516229749</v>
      </c>
      <c r="F45" s="173">
        <f>Sodium!F51</f>
        <v>4.3773119409098227E-2</v>
      </c>
      <c r="G45" s="179">
        <f>Sodium!G51</f>
        <v>101.97500620231466</v>
      </c>
      <c r="H45" s="178">
        <f>Sodium!H51</f>
        <v>1.3137790464122929</v>
      </c>
      <c r="I45" s="264">
        <f>Sodium!I51</f>
        <v>4.8274457866880081</v>
      </c>
      <c r="J45" s="265">
        <f>Sodium!J51</f>
        <v>0.30100085052009629</v>
      </c>
      <c r="K45" s="173">
        <f>Sodium!K51</f>
        <v>6.6498290549166297E-2</v>
      </c>
      <c r="L45" s="177">
        <f>Sodium!L51</f>
        <v>953668250.96307635</v>
      </c>
      <c r="M45" s="176">
        <f>Sodium!M51</f>
        <v>96963741.846052885</v>
      </c>
      <c r="N45" s="173">
        <f>Sodium!N51</f>
        <v>0.11318224757097421</v>
      </c>
      <c r="O45" s="175">
        <f>Sodium!O51</f>
        <v>215533626.12965029</v>
      </c>
      <c r="P45" s="174">
        <f>Sodium!P51</f>
        <v>24138321.333191395</v>
      </c>
      <c r="Q45" s="173">
        <f>Sodium!Q51</f>
        <v>0.12611762529316753</v>
      </c>
    </row>
    <row r="46" spans="2:17">
      <c r="B46" s="574"/>
      <c r="C46" s="134" t="s">
        <v>112</v>
      </c>
      <c r="D46" s="172">
        <f>Sodium!D52</f>
        <v>31302.703330991382</v>
      </c>
      <c r="E46" s="171">
        <f>Sodium!E52</f>
        <v>-2692.5302899446688</v>
      </c>
      <c r="F46" s="164">
        <f>Sodium!F52</f>
        <v>-7.9203170655267011E-2</v>
      </c>
      <c r="G46" s="170">
        <f>Sodium!G52</f>
        <v>1.6158299971115363E-2</v>
      </c>
      <c r="H46" s="169">
        <f>Sodium!H52</f>
        <v>-1.9220336324466888E-3</v>
      </c>
      <c r="I46" s="266">
        <f>Sodium!I52</f>
        <v>7.8595193330296604</v>
      </c>
      <c r="J46" s="267">
        <f>Sodium!J52</f>
        <v>0.42212638062896435</v>
      </c>
      <c r="K46" s="164">
        <f>Sodium!K52</f>
        <v>5.6757305057104357E-2</v>
      </c>
      <c r="L46" s="168">
        <f>Sodium!L52</f>
        <v>246024.20200601872</v>
      </c>
      <c r="M46" s="167">
        <f>Sodium!M52</f>
        <v>-6811.7089415462688</v>
      </c>
      <c r="N46" s="164">
        <f>Sodium!N52</f>
        <v>-2.6941224116533557E-2</v>
      </c>
      <c r="O46" s="166">
        <f>Sodium!O52</f>
        <v>42400.15666580078</v>
      </c>
      <c r="P46" s="165">
        <f>Sodium!P52</f>
        <v>-5371.9740042006015</v>
      </c>
      <c r="Q46" s="164">
        <f>Sodium!Q52</f>
        <v>-0.11244995625815671</v>
      </c>
    </row>
    <row r="47" spans="2:17">
      <c r="B47" s="574"/>
      <c r="C47" s="134" t="s">
        <v>111</v>
      </c>
      <c r="D47" s="172">
        <f>Sodium!D53</f>
        <v>12634.278944538208</v>
      </c>
      <c r="E47" s="171">
        <f>Sodium!E53</f>
        <v>1907.9998020532075</v>
      </c>
      <c r="F47" s="164">
        <f>Sodium!F53</f>
        <v>0.17788086406365641</v>
      </c>
      <c r="G47" s="170">
        <f>Sodium!G53</f>
        <v>6.5217520335528684E-3</v>
      </c>
      <c r="H47" s="169">
        <f>Sodium!H53</f>
        <v>8.1699037833002797E-4</v>
      </c>
      <c r="I47" s="266">
        <f>Sodium!I53</f>
        <v>7.6712241181346075</v>
      </c>
      <c r="J47" s="267">
        <f>Sodium!J53</f>
        <v>0.6556065780127005</v>
      </c>
      <c r="K47" s="164">
        <f>Sodium!K53</f>
        <v>9.3449589328854485E-2</v>
      </c>
      <c r="L47" s="168">
        <f>Sodium!L53</f>
        <v>96920.385354581755</v>
      </c>
      <c r="M47" s="167">
        <f>Sodium!M53</f>
        <v>21668.913262320217</v>
      </c>
      <c r="N47" s="164">
        <f>Sodium!N53</f>
        <v>0.28795334708872139</v>
      </c>
      <c r="O47" s="166">
        <f>Sodium!O53</f>
        <v>17831.833050429821</v>
      </c>
      <c r="P47" s="165">
        <f>Sodium!P53</f>
        <v>3558.0605128849857</v>
      </c>
      <c r="Q47" s="164">
        <f>Sodium!Q53</f>
        <v>0.24927260845204635</v>
      </c>
    </row>
    <row r="48" spans="2:17" ht="15" thickBot="1">
      <c r="B48" s="575"/>
      <c r="C48" s="327" t="s">
        <v>110</v>
      </c>
      <c r="D48" s="163">
        <f>Sodium!D54</f>
        <v>5.6931384090421489</v>
      </c>
      <c r="E48" s="162">
        <f>Sodium!E54</f>
        <v>5.6931384090421489</v>
      </c>
      <c r="F48" s="155">
        <f>Sodium!F54</f>
        <v>0</v>
      </c>
      <c r="G48" s="161">
        <f>Sodium!G54</f>
        <v>2.9387697675077474E-6</v>
      </c>
      <c r="H48" s="160">
        <f>Sodium!H54</f>
        <v>2.9387697675077474E-6</v>
      </c>
      <c r="I48" s="270">
        <f>Sodium!I54</f>
        <v>6.3779863481202392</v>
      </c>
      <c r="J48" s="271">
        <f>Sodium!J54</f>
        <v>6.3779863481202392</v>
      </c>
      <c r="K48" s="155">
        <f>Sodium!K54</f>
        <v>0</v>
      </c>
      <c r="L48" s="159">
        <f>Sodium!L54</f>
        <v>36.310759050829802</v>
      </c>
      <c r="M48" s="158">
        <f>Sodium!M54</f>
        <v>36.310759050829802</v>
      </c>
      <c r="N48" s="155">
        <f>Sodium!N54</f>
        <v>0</v>
      </c>
      <c r="O48" s="157">
        <f>Sodium!O54</f>
        <v>12.144066572189331</v>
      </c>
      <c r="P48" s="156">
        <f>Sodium!P54</f>
        <v>12.144066572189331</v>
      </c>
      <c r="Q48" s="155">
        <f>Sodium!Q54</f>
        <v>0</v>
      </c>
    </row>
    <row r="49" spans="2:17" hidden="1">
      <c r="B49" s="577"/>
      <c r="C49" s="315" t="s">
        <v>107</v>
      </c>
      <c r="D49" s="316">
        <f>'Flavor Groups'!D147</f>
        <v>930266.15276414761</v>
      </c>
      <c r="E49" s="317">
        <f>'Flavor Groups'!E147</f>
        <v>-3508.1308092330582</v>
      </c>
      <c r="F49" s="318">
        <f>'Flavor Groups'!F147</f>
        <v>-3.7569366290621043E-3</v>
      </c>
      <c r="G49" s="319">
        <f>'Flavor Groups'!G147</f>
        <v>0.48019876719262478</v>
      </c>
      <c r="H49" s="320">
        <f>'Flavor Groups'!H147</f>
        <v>-1.64282230992287E-2</v>
      </c>
      <c r="I49" s="321">
        <f>'Flavor Groups'!I147</f>
        <v>6.2698937926906497</v>
      </c>
      <c r="J49" s="322">
        <f>'Flavor Groups'!J147</f>
        <v>0.23316298913721134</v>
      </c>
      <c r="K49" s="318">
        <f>'Flavor Groups'!K147</f>
        <v>3.8624049460672182E-2</v>
      </c>
      <c r="L49" s="323">
        <f>'Flavor Groups'!L147</f>
        <v>5832669.9767661411</v>
      </c>
      <c r="M49" s="324">
        <f>'Flavor Groups'!M147</f>
        <v>195725.99555267021</v>
      </c>
      <c r="N49" s="318">
        <f>'Flavor Groups'!N147</f>
        <v>3.4722004725428558E-2</v>
      </c>
      <c r="O49" s="325">
        <f>'Flavor Groups'!O147</f>
        <v>1672603.9250927186</v>
      </c>
      <c r="P49" s="326">
        <f>'Flavor Groups'!P147</f>
        <v>-22293.236354992725</v>
      </c>
      <c r="Q49" s="318">
        <f>'Flavor Groups'!Q147</f>
        <v>-1.3153149855977552E-2</v>
      </c>
    </row>
    <row r="50" spans="2:17" hidden="1">
      <c r="B50" s="577"/>
      <c r="C50" s="233" t="s">
        <v>106</v>
      </c>
      <c r="D50" s="150">
        <f>'Flavor Groups'!D148</f>
        <v>140508.95609230344</v>
      </c>
      <c r="E50" s="130">
        <f>'Flavor Groups'!E148</f>
        <v>17347.33360657969</v>
      </c>
      <c r="F50" s="128">
        <f>'Flavor Groups'!F148</f>
        <v>0.14085015491404801</v>
      </c>
      <c r="G50" s="191">
        <f>'Flavor Groups'!G148</f>
        <v>7.2530025191783087E-2</v>
      </c>
      <c r="H50" s="129">
        <f>'Flavor Groups'!H148</f>
        <v>7.0266300238653323E-3</v>
      </c>
      <c r="I50" s="248">
        <f>'Flavor Groups'!I148</f>
        <v>8.1714112791706519</v>
      </c>
      <c r="J50" s="249">
        <f>'Flavor Groups'!J148</f>
        <v>-0.11259464021533816</v>
      </c>
      <c r="K50" s="128">
        <f>'Flavor Groups'!K148</f>
        <v>-1.3591810690507531E-2</v>
      </c>
      <c r="L50" s="190">
        <f>'Flavor Groups'!L148</f>
        <v>1148156.4686371423</v>
      </c>
      <c r="M50" s="189">
        <f>'Flavor Groups'!M148</f>
        <v>127884.85892422404</v>
      </c>
      <c r="N50" s="128">
        <f>'Flavor Groups'!N148</f>
        <v>0.1253439355822201</v>
      </c>
      <c r="O50" s="188">
        <f>'Flavor Groups'!O148</f>
        <v>212475.62265650113</v>
      </c>
      <c r="P50" s="187">
        <f>'Flavor Groups'!P148</f>
        <v>33559.75302477926</v>
      </c>
      <c r="Q50" s="128">
        <f>'Flavor Groups'!Q148</f>
        <v>0.18757281337792017</v>
      </c>
    </row>
    <row r="51" spans="2:17" hidden="1">
      <c r="B51" s="577"/>
      <c r="C51" s="233" t="s">
        <v>105</v>
      </c>
      <c r="D51" s="150">
        <f>'Flavor Groups'!D149</f>
        <v>114051.95728818564</v>
      </c>
      <c r="E51" s="130">
        <f>'Flavor Groups'!E149</f>
        <v>7836.2492925363622</v>
      </c>
      <c r="F51" s="128">
        <f>'Flavor Groups'!F149</f>
        <v>7.3776745835534452E-2</v>
      </c>
      <c r="G51" s="191">
        <f>'Flavor Groups'!G149</f>
        <v>5.8873053827615707E-2</v>
      </c>
      <c r="H51" s="129">
        <f>'Flavor Groups'!H149</f>
        <v>2.3823276301295354E-3</v>
      </c>
      <c r="I51" s="248">
        <f>'Flavor Groups'!I149</f>
        <v>13.88550368797323</v>
      </c>
      <c r="J51" s="249">
        <f>'Flavor Groups'!J149</f>
        <v>1.1979952232457389</v>
      </c>
      <c r="K51" s="128">
        <f>'Flavor Groups'!K149</f>
        <v>9.4423205830859724E-2</v>
      </c>
      <c r="L51" s="190">
        <f>'Flavor Groups'!L149</f>
        <v>1583668.8735456672</v>
      </c>
      <c r="M51" s="189">
        <f>'Flavor Groups'!M149</f>
        <v>236056.17926384346</v>
      </c>
      <c r="N51" s="128">
        <f>'Flavor Groups'!N149</f>
        <v>0.17516618852395396</v>
      </c>
      <c r="O51" s="188">
        <f>'Flavor Groups'!O149</f>
        <v>441370.59009146673</v>
      </c>
      <c r="P51" s="187">
        <f>'Flavor Groups'!P149</f>
        <v>22474.633664203982</v>
      </c>
      <c r="Q51" s="128">
        <f>'Flavor Groups'!Q149</f>
        <v>5.3652066388725064E-2</v>
      </c>
    </row>
    <row r="52" spans="2:17" hidden="1">
      <c r="B52" s="577"/>
      <c r="C52" s="233" t="s">
        <v>104</v>
      </c>
      <c r="D52" s="150">
        <f>'Flavor Groups'!D150</f>
        <v>20959.745003891963</v>
      </c>
      <c r="E52" s="130">
        <f>'Flavor Groups'!E150</f>
        <v>-6285.6122654383216</v>
      </c>
      <c r="F52" s="128">
        <f>'Flavor Groups'!F150</f>
        <v>-0.23070397658223946</v>
      </c>
      <c r="G52" s="191">
        <f>'Flavor Groups'!G150</f>
        <v>1.0819316258722851E-2</v>
      </c>
      <c r="H52" s="129">
        <f>'Flavor Groups'!H150</f>
        <v>-3.6711018413708787E-3</v>
      </c>
      <c r="I52" s="248">
        <f>'Flavor Groups'!I150</f>
        <v>8.530147893932126</v>
      </c>
      <c r="J52" s="249">
        <f>'Flavor Groups'!J150</f>
        <v>1.0146954168434403</v>
      </c>
      <c r="K52" s="128">
        <f>'Flavor Groups'!K150</f>
        <v>0.1350145476851595</v>
      </c>
      <c r="L52" s="190">
        <f>'Flavor Groups'!L150</f>
        <v>178789.72470230341</v>
      </c>
      <c r="M52" s="189">
        <f>'Flavor Groups'!M150</f>
        <v>-25971.463076651096</v>
      </c>
      <c r="N52" s="128">
        <f>'Flavor Groups'!N150</f>
        <v>-0.12683782194449869</v>
      </c>
      <c r="O52" s="188">
        <f>'Flavor Groups'!O150</f>
        <v>49471.925330281258</v>
      </c>
      <c r="P52" s="187">
        <f>'Flavor Groups'!P150</f>
        <v>-17571.060425639123</v>
      </c>
      <c r="Q52" s="128">
        <f>'Flavor Groups'!Q150</f>
        <v>-0.26208648417910702</v>
      </c>
    </row>
    <row r="53" spans="2:17" hidden="1">
      <c r="B53" s="577"/>
      <c r="C53" s="233" t="s">
        <v>103</v>
      </c>
      <c r="D53" s="150">
        <f>'Flavor Groups'!D151</f>
        <v>9184636.7167159654</v>
      </c>
      <c r="E53" s="130">
        <f>'Flavor Groups'!E151</f>
        <v>2699600.3389925342</v>
      </c>
      <c r="F53" s="128">
        <f>'Flavor Groups'!F151</f>
        <v>0.41628144882361129</v>
      </c>
      <c r="G53" s="191">
        <f>'Flavor Groups'!G151</f>
        <v>4.7410638507852001</v>
      </c>
      <c r="H53" s="129">
        <f>'Flavor Groups'!H151</f>
        <v>1.2920032428220374</v>
      </c>
      <c r="I53" s="248">
        <f>'Flavor Groups'!I151</f>
        <v>6.6748346043310756</v>
      </c>
      <c r="J53" s="249">
        <f>'Flavor Groups'!J151</f>
        <v>2.313182823728293</v>
      </c>
      <c r="K53" s="128">
        <f>'Flavor Groups'!K151</f>
        <v>0.53034559843028317</v>
      </c>
      <c r="L53" s="190">
        <f>'Flavor Groups'!L151</f>
        <v>61305930.984945476</v>
      </c>
      <c r="M53" s="189">
        <f>'Flavor Groups'!M151</f>
        <v>33020460.520774253</v>
      </c>
      <c r="N53" s="128">
        <f>'Flavor Groups'!N151</f>
        <v>1.1674000813456777</v>
      </c>
      <c r="O53" s="188">
        <f>'Flavor Groups'!O151</f>
        <v>18403416.531188786</v>
      </c>
      <c r="P53" s="187">
        <f>'Flavor Groups'!P151</f>
        <v>11413246.906996707</v>
      </c>
      <c r="Q53" s="128">
        <f>'Flavor Groups'!Q151</f>
        <v>1.6327567885472942</v>
      </c>
    </row>
    <row r="54" spans="2:17" hidden="1">
      <c r="B54" s="577"/>
      <c r="C54" s="233" t="s">
        <v>102</v>
      </c>
      <c r="D54" s="150">
        <f>'Flavor Groups'!D152</f>
        <v>6821588.79070873</v>
      </c>
      <c r="E54" s="130">
        <f>'Flavor Groups'!E152</f>
        <v>290712.85060975142</v>
      </c>
      <c r="F54" s="128">
        <f>'Flavor Groups'!F152</f>
        <v>4.4513607864574672E-2</v>
      </c>
      <c r="G54" s="191">
        <f>'Flavor Groups'!G152</f>
        <v>3.5212702492292656</v>
      </c>
      <c r="H54" s="129">
        <f>'Flavor Groups'!H152</f>
        <v>4.7829912353730908E-2</v>
      </c>
      <c r="I54" s="248">
        <f>'Flavor Groups'!I152</f>
        <v>5.3542171582392495</v>
      </c>
      <c r="J54" s="249">
        <f>'Flavor Groups'!J152</f>
        <v>0.2160682352237302</v>
      </c>
      <c r="K54" s="128">
        <f>'Flavor Groups'!K152</f>
        <v>4.2051765813148581E-2</v>
      </c>
      <c r="L54" s="190">
        <f>'Flavor Groups'!L152</f>
        <v>36524267.749665216</v>
      </c>
      <c r="M54" s="189">
        <f>'Flavor Groups'!M152</f>
        <v>2967654.5716976821</v>
      </c>
      <c r="N54" s="128">
        <f>'Flavor Groups'!N152</f>
        <v>8.8437249491142719E-2</v>
      </c>
      <c r="O54" s="188">
        <f>'Flavor Groups'!O152</f>
        <v>10904955.016479999</v>
      </c>
      <c r="P54" s="187">
        <f>'Flavor Groups'!P152</f>
        <v>1543616.800569538</v>
      </c>
      <c r="Q54" s="128">
        <f>'Flavor Groups'!Q152</f>
        <v>0.1648927498363448</v>
      </c>
    </row>
    <row r="55" spans="2:17" hidden="1">
      <c r="B55" s="577"/>
      <c r="C55" s="233" t="s">
        <v>101</v>
      </c>
      <c r="D55" s="150">
        <f>'Flavor Groups'!D153</f>
        <v>176154434.68109787</v>
      </c>
      <c r="E55" s="130">
        <f>'Flavor Groups'!E153</f>
        <v>5155207.5618527532</v>
      </c>
      <c r="F55" s="128">
        <f>'Flavor Groups'!F153</f>
        <v>3.0147548902415829E-2</v>
      </c>
      <c r="G55" s="191">
        <f>'Flavor Groups'!G153</f>
        <v>90.930044179327467</v>
      </c>
      <c r="H55" s="129">
        <f>'Flavor Groups'!H153</f>
        <v>-1.5736830489899489E-2</v>
      </c>
      <c r="I55" s="248">
        <f>'Flavor Groups'!I153</f>
        <v>4.6627028217324789</v>
      </c>
      <c r="J55" s="249">
        <f>'Flavor Groups'!J153</f>
        <v>0.20722934210353028</v>
      </c>
      <c r="K55" s="128">
        <f>'Flavor Groups'!K153</f>
        <v>4.6511182941838161E-2</v>
      </c>
      <c r="L55" s="190">
        <f>'Flavor Groups'!L153</f>
        <v>821355779.64824462</v>
      </c>
      <c r="M55" s="189">
        <f>'Flavor Groups'!M153</f>
        <v>59473258.181400776</v>
      </c>
      <c r="N55" s="128">
        <f>'Flavor Groups'!N153</f>
        <v>7.8060930006502285E-2</v>
      </c>
      <c r="O55" s="188">
        <f>'Flavor Groups'!O153</f>
        <v>177602114.56958878</v>
      </c>
      <c r="P55" s="187">
        <f>'Flavor Groups'!P153</f>
        <v>11214434.821113527</v>
      </c>
      <c r="Q55" s="128">
        <f>'Flavor Groups'!Q153</f>
        <v>6.7399430282735789E-2</v>
      </c>
    </row>
    <row r="56" spans="2:17" hidden="1">
      <c r="B56" s="577"/>
      <c r="C56" s="233" t="s">
        <v>100</v>
      </c>
      <c r="D56" s="150">
        <f>'Flavor Groups'!D154</f>
        <v>1164260.6421040623</v>
      </c>
      <c r="E56" s="130">
        <f>'Flavor Groups'!E154</f>
        <v>-214629.91901187552</v>
      </c>
      <c r="F56" s="128">
        <f>'Flavor Groups'!F154</f>
        <v>-0.15565406353799047</v>
      </c>
      <c r="G56" s="191">
        <f>'Flavor Groups'!G154</f>
        <v>0.60098556028084182</v>
      </c>
      <c r="H56" s="129">
        <f>'Flavor Groups'!H154</f>
        <v>-0.1323761111160966</v>
      </c>
      <c r="I56" s="248">
        <f>'Flavor Groups'!I154</f>
        <v>5.732578429622734</v>
      </c>
      <c r="J56" s="249">
        <f>'Flavor Groups'!J154</f>
        <v>-4.3964596343621487E-2</v>
      </c>
      <c r="K56" s="128">
        <f>'Flavor Groups'!K154</f>
        <v>-7.6108835589027172E-3</v>
      </c>
      <c r="L56" s="190">
        <f>'Flavor Groups'!L154</f>
        <v>6674215.4433844611</v>
      </c>
      <c r="M56" s="189">
        <f>'Flavor Groups'!M154</f>
        <v>-1291005.2110006437</v>
      </c>
      <c r="N56" s="128">
        <f>'Flavor Groups'!N154</f>
        <v>-0.16208028214383549</v>
      </c>
      <c r="O56" s="188">
        <f>'Flavor Groups'!O154</f>
        <v>1532575.8044832032</v>
      </c>
      <c r="P56" s="187">
        <f>'Flavor Groups'!P154</f>
        <v>-399619.90949558187</v>
      </c>
      <c r="Q56" s="128">
        <f>'Flavor Groups'!Q154</f>
        <v>-0.20682165197058788</v>
      </c>
    </row>
    <row r="57" spans="2:17" hidden="1">
      <c r="B57" s="577"/>
      <c r="C57" s="233" t="s">
        <v>99</v>
      </c>
      <c r="D57" s="150">
        <f>'Flavor Groups'!D155</f>
        <v>871260.84230027557</v>
      </c>
      <c r="E57" s="130">
        <f>'Flavor Groups'!E155</f>
        <v>42180.919068932999</v>
      </c>
      <c r="F57" s="128">
        <f>'Flavor Groups'!F155</f>
        <v>5.0876782668349614E-2</v>
      </c>
      <c r="G57" s="191">
        <f>'Flavor Groups'!G155</f>
        <v>0.44974051902528217</v>
      </c>
      <c r="H57" s="129">
        <f>'Flavor Groups'!H155</f>
        <v>8.7951275864466272E-3</v>
      </c>
      <c r="I57" s="248">
        <f>'Flavor Groups'!I155</f>
        <v>4.0041554679493041</v>
      </c>
      <c r="J57" s="249">
        <f>'Flavor Groups'!J155</f>
        <v>-0.17729890512614421</v>
      </c>
      <c r="K57" s="128">
        <f>'Flavor Groups'!K155</f>
        <v>-4.2401253082606602E-2</v>
      </c>
      <c r="L57" s="190">
        <f>'Flavor Groups'!L155</f>
        <v>3488663.8657067651</v>
      </c>
      <c r="M57" s="189">
        <f>'Flavor Groups'!M155</f>
        <v>21903.995082010515</v>
      </c>
      <c r="N57" s="128">
        <f>'Flavor Groups'!N155</f>
        <v>6.3182902477935789E-3</v>
      </c>
      <c r="O57" s="188">
        <f>'Flavor Groups'!O155</f>
        <v>1118385.9605418583</v>
      </c>
      <c r="P57" s="187">
        <f>'Flavor Groups'!P155</f>
        <v>1222.2124626925215</v>
      </c>
      <c r="Q57" s="128">
        <f>'Flavor Groups'!Q155</f>
        <v>1.0940316178303985E-3</v>
      </c>
    </row>
    <row r="58" spans="2:17" hidden="1">
      <c r="B58" s="577"/>
      <c r="C58" s="233" t="s">
        <v>98</v>
      </c>
      <c r="D58" s="150">
        <f>'Flavor Groups'!D156</f>
        <v>495694.03840311716</v>
      </c>
      <c r="E58" s="130">
        <f>'Flavor Groups'!E156</f>
        <v>105377.25199696358</v>
      </c>
      <c r="F58" s="128">
        <f>'Flavor Groups'!F156</f>
        <v>0.26997878560957078</v>
      </c>
      <c r="G58" s="191">
        <f>'Flavor Groups'!G156</f>
        <v>0.25587480038764682</v>
      </c>
      <c r="H58" s="129">
        <f>'Flavor Groups'!H156</f>
        <v>4.8285178031075238E-2</v>
      </c>
      <c r="I58" s="248">
        <f>'Flavor Groups'!I156</f>
        <v>4.1622477723480529</v>
      </c>
      <c r="J58" s="249">
        <f>'Flavor Groups'!J156</f>
        <v>-0.15040563782190119</v>
      </c>
      <c r="K58" s="128">
        <f>'Flavor Groups'!K156</f>
        <v>-3.4875429003225641E-2</v>
      </c>
      <c r="L58" s="190">
        <f>'Flavor Groups'!L156</f>
        <v>2063201.4071095847</v>
      </c>
      <c r="M58" s="189">
        <f>'Flavor Groups'!M156</f>
        <v>379900.38716850895</v>
      </c>
      <c r="N58" s="128">
        <f>'Flavor Groups'!N156</f>
        <v>0.22568773063644162</v>
      </c>
      <c r="O58" s="188">
        <f>'Flavor Groups'!O156</f>
        <v>392300.31679356145</v>
      </c>
      <c r="P58" s="187">
        <f>'Flavor Groups'!P156</f>
        <v>79116.661003690911</v>
      </c>
      <c r="Q58" s="128">
        <f>'Flavor Groups'!Q156</f>
        <v>0.25262065737164124</v>
      </c>
    </row>
    <row r="59" spans="2:17" hidden="1">
      <c r="B59" s="577"/>
      <c r="C59" s="233" t="s">
        <v>97</v>
      </c>
      <c r="D59" s="150">
        <f>'Flavor Groups'!D157</f>
        <v>447865.50274407817</v>
      </c>
      <c r="E59" s="130">
        <f>'Flavor Groups'!E157</f>
        <v>83580.166203167289</v>
      </c>
      <c r="F59" s="128">
        <f>'Flavor Groups'!F157</f>
        <v>0.22943598827448511</v>
      </c>
      <c r="G59" s="191">
        <f>'Flavor Groups'!G157</f>
        <v>0.23118594785672827</v>
      </c>
      <c r="H59" s="129">
        <f>'Flavor Groups'!H157</f>
        <v>3.7441128068541857E-2</v>
      </c>
      <c r="I59" s="248">
        <f>'Flavor Groups'!I157</f>
        <v>6.9663347330483711</v>
      </c>
      <c r="J59" s="249">
        <f>'Flavor Groups'!J157</f>
        <v>0.30474344040664914</v>
      </c>
      <c r="K59" s="128">
        <f>'Flavor Groups'!K157</f>
        <v>4.5746343031170859E-2</v>
      </c>
      <c r="L59" s="190">
        <f>'Flavor Groups'!L157</f>
        <v>3119981.0075002424</v>
      </c>
      <c r="M59" s="189">
        <f>'Flavor Groups'!M157</f>
        <v>693260.98156225123</v>
      </c>
      <c r="N59" s="128">
        <f>'Flavor Groups'!N157</f>
        <v>0.28567818872895634</v>
      </c>
      <c r="O59" s="188">
        <f>'Flavor Groups'!O157</f>
        <v>772002.55892203376</v>
      </c>
      <c r="P59" s="187">
        <f>'Flavor Groups'!P157</f>
        <v>101855.74741824483</v>
      </c>
      <c r="Q59" s="128">
        <f>'Flavor Groups'!Q157</f>
        <v>0.15199019926646171</v>
      </c>
    </row>
    <row r="60" spans="2:17" ht="15" hidden="1" thickBot="1">
      <c r="B60" s="578"/>
      <c r="C60" s="232" t="s">
        <v>96</v>
      </c>
      <c r="D60" s="149">
        <f>'Flavor Groups'!D158</f>
        <v>69207.568079642486</v>
      </c>
      <c r="E60" s="127">
        <f>'Flavor Groups'!E158</f>
        <v>-6361.276743396651</v>
      </c>
      <c r="F60" s="125">
        <f>'Flavor Groups'!F158</f>
        <v>-8.4178562717121874E-2</v>
      </c>
      <c r="G60" s="186">
        <f>'Flavor Groups'!G158</f>
        <v>3.5724602871442648E-2</v>
      </c>
      <c r="H60" s="126">
        <f>'Flavor Groups'!H158</f>
        <v>-4.4666174528947347E-3</v>
      </c>
      <c r="I60" s="250">
        <f>'Flavor Groups'!I158</f>
        <v>6.6562537924920946</v>
      </c>
      <c r="J60" s="251">
        <f>'Flavor Groups'!J158</f>
        <v>-0.11664794131258382</v>
      </c>
      <c r="K60" s="125">
        <f>'Flavor Groups'!K158</f>
        <v>-1.7222742318905138E-2</v>
      </c>
      <c r="L60" s="185">
        <f>'Flavor Groups'!L158</f>
        <v>460663.13749927515</v>
      </c>
      <c r="M60" s="184">
        <f>'Flavor Groups'!M158</f>
        <v>-51157.222624303307</v>
      </c>
      <c r="N60" s="125">
        <f>'Flavor Groups'!N158</f>
        <v>-9.995151934157416E-2</v>
      </c>
      <c r="O60" s="183">
        <f>'Flavor Groups'!O158</f>
        <v>88819.314658045652</v>
      </c>
      <c r="P60" s="182">
        <f>'Flavor Groups'!P158</f>
        <v>-8930.0260545202764</v>
      </c>
      <c r="Q60" s="125">
        <f>'Flavor Groups'!Q158</f>
        <v>-9.1356381428486691E-2</v>
      </c>
    </row>
    <row r="61" spans="2:17">
      <c r="B61" s="582" t="s">
        <v>95</v>
      </c>
      <c r="C61" s="135" t="s">
        <v>94</v>
      </c>
      <c r="D61" s="181">
        <f>'Cheddar Sharpness'!D63</f>
        <v>197595255.12989587</v>
      </c>
      <c r="E61" s="180">
        <f>'Cheddar Sharpness'!E63</f>
        <v>8284007.4142731428</v>
      </c>
      <c r="F61" s="173">
        <f>'Cheddar Sharpness'!F63</f>
        <v>4.3758664708169442E-2</v>
      </c>
      <c r="G61" s="179">
        <f>'Cheddar Sharpness'!G63</f>
        <v>101.99768919308903</v>
      </c>
      <c r="H61" s="178">
        <f>'Cheddar Sharpness'!H63</f>
        <v>1.3126769419277338</v>
      </c>
      <c r="I61" s="264">
        <f>'Cheddar Sharpness'!I63</f>
        <v>4.8281079990207534</v>
      </c>
      <c r="J61" s="265">
        <f>'Cheddar Sharpness'!J63</f>
        <v>0.30099929923832924</v>
      </c>
      <c r="K61" s="173">
        <f>'Cheddar Sharpness'!K63</f>
        <v>6.6488197920406791E-2</v>
      </c>
      <c r="L61" s="177">
        <f>'Cheddar Sharpness'!L63</f>
        <v>954011231.86119676</v>
      </c>
      <c r="M61" s="176">
        <f>'Cheddar Sharpness'!M63</f>
        <v>96978635.361135483</v>
      </c>
      <c r="N61" s="173">
        <f>'Cheddar Sharpness'!N63</f>
        <v>0.11315629738842559</v>
      </c>
      <c r="O61" s="175">
        <f>'Cheddar Sharpness'!O63</f>
        <v>215593870.26343364</v>
      </c>
      <c r="P61" s="174">
        <f>'Cheddar Sharpness'!P63</f>
        <v>24136519.563767314</v>
      </c>
      <c r="Q61" s="173">
        <f>'Cheddar Sharpness'!Q63</f>
        <v>0.12606734333031477</v>
      </c>
    </row>
    <row r="62" spans="2:17">
      <c r="B62" s="583"/>
      <c r="C62" s="120" t="s">
        <v>93</v>
      </c>
      <c r="D62" s="172">
        <f>'Cheddar Sharpness'!D64</f>
        <v>4693379.7564653503</v>
      </c>
      <c r="E62" s="171">
        <f>'Cheddar Sharpness'!E64</f>
        <v>86975.282332855277</v>
      </c>
      <c r="F62" s="164">
        <f>'Cheddar Sharpness'!F64</f>
        <v>1.8881381958807463E-2</v>
      </c>
      <c r="G62" s="170">
        <f>'Cheddar Sharpness'!G64</f>
        <v>2.4226993170984299</v>
      </c>
      <c r="H62" s="169">
        <f>'Cheddar Sharpness'!H64</f>
        <v>-2.7212648029673936E-2</v>
      </c>
      <c r="I62" s="266">
        <f>'Cheddar Sharpness'!I64</f>
        <v>5.2542000655352856</v>
      </c>
      <c r="J62" s="267">
        <f>'Cheddar Sharpness'!J64</f>
        <v>0.16925860963055062</v>
      </c>
      <c r="K62" s="164">
        <f>'Cheddar Sharpness'!K64</f>
        <v>3.3286245495315225E-2</v>
      </c>
      <c r="L62" s="168">
        <f>'Cheddar Sharpness'!L64</f>
        <v>24659956.224002227</v>
      </c>
      <c r="M62" s="167">
        <f>'Cheddar Sharpness'!M64</f>
        <v>1236659.1508208513</v>
      </c>
      <c r="N62" s="164">
        <f>'Cheddar Sharpness'!N64</f>
        <v>5.279611776929434E-2</v>
      </c>
      <c r="O62" s="166">
        <f>'Cheddar Sharpness'!O64</f>
        <v>5933567.6576070394</v>
      </c>
      <c r="P62" s="165">
        <f>'Cheddar Sharpness'!P64</f>
        <v>156609.73661977798</v>
      </c>
      <c r="Q62" s="164">
        <f>'Cheddar Sharpness'!Q64</f>
        <v>2.7109378112453678E-2</v>
      </c>
    </row>
    <row r="63" spans="2:17">
      <c r="B63" s="583"/>
      <c r="C63" s="120" t="s">
        <v>92</v>
      </c>
      <c r="D63" s="172">
        <f>'Cheddar Sharpness'!D65</f>
        <v>14455141.457977541</v>
      </c>
      <c r="E63" s="171">
        <f>'Cheddar Sharpness'!E65</f>
        <v>755966.64827628061</v>
      </c>
      <c r="F63" s="164">
        <f>'Cheddar Sharpness'!F65</f>
        <v>5.5183371172176907E-2</v>
      </c>
      <c r="G63" s="170">
        <f>'Cheddar Sharpness'!G65</f>
        <v>7.4616722183115618</v>
      </c>
      <c r="H63" s="169">
        <f>'Cheddar Sharpness'!H65</f>
        <v>0.17577874822301176</v>
      </c>
      <c r="I63" s="266">
        <f>'Cheddar Sharpness'!I65</f>
        <v>4.4093591888940065</v>
      </c>
      <c r="J63" s="267">
        <f>'Cheddar Sharpness'!J65</f>
        <v>7.7261442309106698E-3</v>
      </c>
      <c r="K63" s="164">
        <f>'Cheddar Sharpness'!K65</f>
        <v>1.7552904007476239E-3</v>
      </c>
      <c r="L63" s="168">
        <f>'Cheddar Sharpness'!L65</f>
        <v>63737910.814495981</v>
      </c>
      <c r="M63" s="167">
        <f>'Cheddar Sharpness'!M65</f>
        <v>3439170.287498638</v>
      </c>
      <c r="N63" s="164">
        <f>'Cheddar Sharpness'!N65</f>
        <v>5.7035524414624054E-2</v>
      </c>
      <c r="O63" s="166">
        <f>'Cheddar Sharpness'!O65</f>
        <v>16561141.004388288</v>
      </c>
      <c r="P63" s="165">
        <f>'Cheddar Sharpness'!P65</f>
        <v>438518.20450821519</v>
      </c>
      <c r="Q63" s="164">
        <f>'Cheddar Sharpness'!Q65</f>
        <v>2.7198937167436373E-2</v>
      </c>
    </row>
    <row r="64" spans="2:17">
      <c r="B64" s="583"/>
      <c r="C64" s="120" t="s">
        <v>91</v>
      </c>
      <c r="D64" s="172">
        <f>'Cheddar Sharpness'!D66</f>
        <v>5068824.5570334764</v>
      </c>
      <c r="E64" s="171">
        <f>'Cheddar Sharpness'!E66</f>
        <v>518115.00790734123</v>
      </c>
      <c r="F64" s="164">
        <f>'Cheddar Sharpness'!F66</f>
        <v>0.11385367541350425</v>
      </c>
      <c r="G64" s="170">
        <f>'Cheddar Sharpness'!G66</f>
        <v>2.6165020582236398</v>
      </c>
      <c r="H64" s="169">
        <f>'Cheddar Sharpness'!H66</f>
        <v>0.19621138752077005</v>
      </c>
      <c r="I64" s="266">
        <f>'Cheddar Sharpness'!I66</f>
        <v>4.3218563649711541</v>
      </c>
      <c r="J64" s="267">
        <f>'Cheddar Sharpness'!J66</f>
        <v>-0.19051036700970325</v>
      </c>
      <c r="K64" s="164">
        <f>'Cheddar Sharpness'!K66</f>
        <v>-4.2219610755367891E-2</v>
      </c>
      <c r="L64" s="168">
        <f>'Cheddar Sharpness'!L66</f>
        <v>21906731.674737222</v>
      </c>
      <c r="M64" s="167">
        <f>'Cheddar Sharpness'!M66</f>
        <v>1372261.2983528413</v>
      </c>
      <c r="N64" s="164">
        <f>'Cheddar Sharpness'!N66</f>
        <v>6.6827206799110195E-2</v>
      </c>
      <c r="O64" s="166">
        <f>'Cheddar Sharpness'!O66</f>
        <v>4255233.7656678511</v>
      </c>
      <c r="P64" s="165">
        <f>'Cheddar Sharpness'!P66</f>
        <v>22011.099655334838</v>
      </c>
      <c r="Q64" s="164">
        <f>'Cheddar Sharpness'!Q66</f>
        <v>5.1996082870991974E-3</v>
      </c>
    </row>
    <row r="65" spans="2:17" ht="15" thickBot="1">
      <c r="B65" s="584"/>
      <c r="C65" s="119" t="s">
        <v>90</v>
      </c>
      <c r="D65" s="163">
        <f>'Cheddar Sharpness'!D67</f>
        <v>7774752.003664514</v>
      </c>
      <c r="E65" s="162">
        <f>'Cheddar Sharpness'!E67</f>
        <v>-245602.69273265824</v>
      </c>
      <c r="F65" s="155">
        <f>'Cheddar Sharpness'!F67</f>
        <v>-3.0622422826634531E-2</v>
      </c>
      <c r="G65" s="161">
        <f>'Cheddar Sharpness'!G67</f>
        <v>4.0132883651574014</v>
      </c>
      <c r="H65" s="160">
        <f>'Cheddar Sharpness'!H67</f>
        <v>-0.25232987258435813</v>
      </c>
      <c r="I65" s="270">
        <f>'Cheddar Sharpness'!I67</f>
        <v>4.1753948472100992</v>
      </c>
      <c r="J65" s="271">
        <f>'Cheddar Sharpness'!J67</f>
        <v>2.7464262428546604E-2</v>
      </c>
      <c r="K65" s="155">
        <f>'Cheddar Sharpness'!K67</f>
        <v>6.6211962488743016E-3</v>
      </c>
      <c r="L65" s="159">
        <f>'Cheddar Sharpness'!L67</f>
        <v>32462659.454437204</v>
      </c>
      <c r="M65" s="158">
        <f>'Cheddar Sharpness'!M67</f>
        <v>-805215.09154499322</v>
      </c>
      <c r="N65" s="155">
        <f>'Cheddar Sharpness'!N67</f>
        <v>-2.4203983648911531E-2</v>
      </c>
      <c r="O65" s="157">
        <f>'Cheddar Sharpness'!O67</f>
        <v>9540189.493358301</v>
      </c>
      <c r="P65" s="156">
        <f>'Cheddar Sharpness'!P67</f>
        <v>-357142.74865077436</v>
      </c>
      <c r="Q65" s="155">
        <f>'Cheddar Sharpness'!Q67</f>
        <v>-3.6084748891715229E-2</v>
      </c>
    </row>
    <row r="66" spans="2:17">
      <c r="B66" s="573" t="s">
        <v>63</v>
      </c>
      <c r="C66" s="402" t="s">
        <v>287</v>
      </c>
      <c r="D66" s="348">
        <f>Size!D75</f>
        <v>798556.80893862247</v>
      </c>
      <c r="E66" s="349">
        <f>Size!E75</f>
        <v>689317.74644406175</v>
      </c>
      <c r="F66" s="352">
        <f>Size!F75</f>
        <v>6.3101763298122844</v>
      </c>
      <c r="G66" s="364">
        <f>Size!G75</f>
        <v>0.41221105814308195</v>
      </c>
      <c r="H66" s="365">
        <f>Size!H75</f>
        <v>0.35411236364769638</v>
      </c>
      <c r="I66" s="363">
        <f>Size!I75</f>
        <v>14.542658016600399</v>
      </c>
      <c r="J66" s="350">
        <f>Size!J75</f>
        <v>-4.7306977571080893</v>
      </c>
      <c r="K66" s="352">
        <f>Size!K75</f>
        <v>-0.24545272824576883</v>
      </c>
      <c r="L66" s="368">
        <f>Size!L75</f>
        <v>11613138.579222091</v>
      </c>
      <c r="M66" s="371">
        <f>Size!M75</f>
        <v>9507735.2633780465</v>
      </c>
      <c r="N66" s="352">
        <f>Size!N75</f>
        <v>4.5158736057022173</v>
      </c>
      <c r="O66" s="360">
        <f>Size!O75</f>
        <v>4721337.7092219591</v>
      </c>
      <c r="P66" s="351">
        <f>Size!P75</f>
        <v>3906693.2413911475</v>
      </c>
      <c r="Q66" s="352">
        <f>Size!Q75</f>
        <v>4.795580643656324</v>
      </c>
    </row>
    <row r="67" spans="2:17">
      <c r="B67" s="574"/>
      <c r="C67" s="402" t="s">
        <v>288</v>
      </c>
      <c r="D67" s="172">
        <f>Size!D76</f>
        <v>7720027.7630429612</v>
      </c>
      <c r="E67" s="397">
        <f>Size!E76</f>
        <v>220648.77849952038</v>
      </c>
      <c r="F67" s="356">
        <f>Size!F76</f>
        <v>2.9422273358139052E-2</v>
      </c>
      <c r="G67" s="344">
        <f>Size!G76</f>
        <v>3.9850399839775217</v>
      </c>
      <c r="H67" s="366">
        <f>Size!H76</f>
        <v>-3.4978025839373927E-3</v>
      </c>
      <c r="I67" s="346">
        <f>Size!I76</f>
        <v>8.6360833953721787</v>
      </c>
      <c r="J67" s="398">
        <f>Size!J76</f>
        <v>0.38020262153459683</v>
      </c>
      <c r="K67" s="356">
        <f>Size!K76</f>
        <v>4.6052339168879158E-2</v>
      </c>
      <c r="L67" s="369">
        <f>Size!L76</f>
        <v>66670803.576227538</v>
      </c>
      <c r="M67" s="399">
        <f>Size!M76</f>
        <v>4756824.8020137399</v>
      </c>
      <c r="N67" s="356">
        <f>Size!N76</f>
        <v>7.6829577038826702E-2</v>
      </c>
      <c r="O67" s="400">
        <f>Size!O76</f>
        <v>19599588.486642182</v>
      </c>
      <c r="P67" s="401">
        <f>Size!P76</f>
        <v>694583.48912393674</v>
      </c>
      <c r="Q67" s="356">
        <f>Size!Q76</f>
        <v>3.6740719677943394E-2</v>
      </c>
    </row>
    <row r="68" spans="2:17">
      <c r="B68" s="574"/>
      <c r="C68" s="114" t="s">
        <v>89</v>
      </c>
      <c r="D68" s="172">
        <f>Size!D77</f>
        <v>36190266.692331381</v>
      </c>
      <c r="E68" s="353">
        <f>Size!E77</f>
        <v>980564.57314080745</v>
      </c>
      <c r="F68" s="356">
        <f>Size!F77</f>
        <v>2.7849272050681849E-2</v>
      </c>
      <c r="G68" s="344">
        <f>Size!G77</f>
        <v>18.681235900491661</v>
      </c>
      <c r="H68" s="366">
        <f>Size!H77</f>
        <v>-4.5011652193441165E-2</v>
      </c>
      <c r="I68" s="346">
        <f>Size!I77</f>
        <v>5.265382680783123</v>
      </c>
      <c r="J68" s="354">
        <f>Size!J77</f>
        <v>0.11419087473115841</v>
      </c>
      <c r="K68" s="356">
        <f>Size!K77</f>
        <v>2.2167855329517983E-2</v>
      </c>
      <c r="L68" s="369">
        <f>Size!L77</f>
        <v>190555603.45472398</v>
      </c>
      <c r="M68" s="372">
        <f>Size!M77</f>
        <v>9183674.4048190117</v>
      </c>
      <c r="N68" s="356">
        <f>Size!N77</f>
        <v>5.0634486014051815E-2</v>
      </c>
      <c r="O68" s="361">
        <f>Size!O77</f>
        <v>70628275.752501726</v>
      </c>
      <c r="P68" s="355">
        <f>Size!P77</f>
        <v>1942537.8807795942</v>
      </c>
      <c r="Q68" s="356">
        <f>Size!Q77</f>
        <v>2.8281531813889642E-2</v>
      </c>
    </row>
    <row r="69" spans="2:17">
      <c r="B69" s="574"/>
      <c r="C69" s="114" t="s">
        <v>88</v>
      </c>
      <c r="D69" s="172">
        <f>Size!D78</f>
        <v>9808134.6705304626</v>
      </c>
      <c r="E69" s="353">
        <f>Size!E78</f>
        <v>236829.29445395805</v>
      </c>
      <c r="F69" s="356">
        <f>Size!F78</f>
        <v>2.4743677601794349E-2</v>
      </c>
      <c r="G69" s="344">
        <f>Size!G78</f>
        <v>5.0629103974742504</v>
      </c>
      <c r="H69" s="366">
        <f>Size!H78</f>
        <v>-2.757952680900555E-2</v>
      </c>
      <c r="I69" s="346">
        <f>Size!I78</f>
        <v>5.2827173621843562</v>
      </c>
      <c r="J69" s="354">
        <f>Size!J78</f>
        <v>0.28506726689949691</v>
      </c>
      <c r="K69" s="356">
        <f>Size!K78</f>
        <v>5.7040261215656085E-2</v>
      </c>
      <c r="L69" s="369">
        <f>Size!L78</f>
        <v>51813603.314653613</v>
      </c>
      <c r="M69" s="372">
        <f>Size!M78</f>
        <v>3979568.0899043828</v>
      </c>
      <c r="N69" s="356">
        <f>Size!N78</f>
        <v>8.3195324651292701E-2</v>
      </c>
      <c r="O69" s="361">
        <f>Size!O78</f>
        <v>12553632.555286646</v>
      </c>
      <c r="P69" s="355">
        <f>Size!P78</f>
        <v>264321.31906348653</v>
      </c>
      <c r="Q69" s="356">
        <f>Size!Q78</f>
        <v>2.1508228897677402E-2</v>
      </c>
    </row>
    <row r="70" spans="2:17">
      <c r="B70" s="574"/>
      <c r="C70" s="114" t="s">
        <v>87</v>
      </c>
      <c r="D70" s="172">
        <f>Size!D79</f>
        <v>49871277.490114398</v>
      </c>
      <c r="E70" s="353">
        <f>Size!E79</f>
        <v>2480495.1865887418</v>
      </c>
      <c r="F70" s="356">
        <f>Size!F79</f>
        <v>5.2341300692227748E-2</v>
      </c>
      <c r="G70" s="344">
        <f>Size!G79</f>
        <v>25.743305717311067</v>
      </c>
      <c r="H70" s="366">
        <f>Size!H79</f>
        <v>0.53856191893805416</v>
      </c>
      <c r="I70" s="346">
        <f>Size!I79</f>
        <v>4.8721401231696726</v>
      </c>
      <c r="J70" s="354">
        <f>Size!J79</f>
        <v>4.4804870502506589E-2</v>
      </c>
      <c r="K70" s="356">
        <f>Size!K79</f>
        <v>9.2814913730616313E-3</v>
      </c>
      <c r="L70" s="369">
        <f>Size!L79</f>
        <v>242979852.05331486</v>
      </c>
      <c r="M70" s="372">
        <f>Size!M79</f>
        <v>14208657.988030165</v>
      </c>
      <c r="N70" s="356">
        <f>Size!N79</f>
        <v>6.2108597396118959E-2</v>
      </c>
      <c r="O70" s="361">
        <f>Size!O79</f>
        <v>45087643.778479159</v>
      </c>
      <c r="P70" s="355">
        <f>Size!P79</f>
        <v>2159294.1324038729</v>
      </c>
      <c r="Q70" s="356">
        <f>Size!Q79</f>
        <v>5.0299956793267639E-2</v>
      </c>
    </row>
    <row r="71" spans="2:17" ht="15" thickBot="1">
      <c r="B71" s="575"/>
      <c r="C71" s="109" t="s">
        <v>86</v>
      </c>
      <c r="D71" s="163">
        <f>Size!D80</f>
        <v>81494371.591112882</v>
      </c>
      <c r="E71" s="162">
        <f>Size!E80</f>
        <v>2082668.5552194715</v>
      </c>
      <c r="F71" s="359">
        <f>Size!F80</f>
        <v>2.6226216988170157E-2</v>
      </c>
      <c r="G71" s="345">
        <f>Size!G80</f>
        <v>42.066989812443168</v>
      </c>
      <c r="H71" s="367">
        <f>Size!H80</f>
        <v>-0.16805110316686012</v>
      </c>
      <c r="I71" s="347">
        <f>Size!I80</f>
        <v>3.436965999545913</v>
      </c>
      <c r="J71" s="357">
        <f>Size!J80</f>
        <v>0.14458567997505822</v>
      </c>
      <c r="K71" s="359">
        <f>Size!K80</f>
        <v>4.3915242451061744E-2</v>
      </c>
      <c r="L71" s="370">
        <f>Size!L80</f>
        <v>280093384.31301534</v>
      </c>
      <c r="M71" s="373">
        <f>Size!M80</f>
        <v>18639856.094034761</v>
      </c>
      <c r="N71" s="359">
        <f>Size!N80</f>
        <v>7.1293190116841473E-2</v>
      </c>
      <c r="O71" s="362">
        <f>Size!O80</f>
        <v>30627807.960411608</v>
      </c>
      <c r="P71" s="358">
        <f>Size!P80</f>
        <v>879468.01119502634</v>
      </c>
      <c r="Q71" s="359">
        <f>Size!Q80</f>
        <v>2.9563599605771852E-2</v>
      </c>
    </row>
    <row r="72" spans="2:17">
      <c r="B72" s="573" t="s">
        <v>85</v>
      </c>
      <c r="C72" s="135" t="s">
        <v>182</v>
      </c>
      <c r="D72" s="144">
        <f>Variety!D591</f>
        <v>62907.153813302531</v>
      </c>
      <c r="E72" s="143">
        <f>Variety!E591</f>
        <v>21775.653813302561</v>
      </c>
      <c r="F72" s="142">
        <f>Variety!F591</f>
        <v>0.52941550425592487</v>
      </c>
      <c r="G72" s="148">
        <f>Variety!G591</f>
        <v>3.2472360322888624E-2</v>
      </c>
      <c r="H72" s="147">
        <f>Variety!H591</f>
        <v>1.0596610036621417E-2</v>
      </c>
      <c r="I72" s="272">
        <f>Variety!I591</f>
        <v>3.1893798241932303</v>
      </c>
      <c r="J72" s="273">
        <f>Variety!J591</f>
        <v>0.46780147183554543</v>
      </c>
      <c r="K72" s="142">
        <f>Variety!K591</f>
        <v>0.17188609375522559</v>
      </c>
      <c r="L72" s="146">
        <f>Variety!L591</f>
        <v>200634.80716956733</v>
      </c>
      <c r="M72" s="145">
        <f>Variety!M591</f>
        <v>88692.207169567293</v>
      </c>
      <c r="N72" s="142">
        <f>Variety!N591</f>
        <v>0.79230076101115454</v>
      </c>
      <c r="O72" s="144">
        <f>Variety!O591</f>
        <v>12602.307626605027</v>
      </c>
      <c r="P72" s="143">
        <f>Variety!P591</f>
        <v>4374.3076266050266</v>
      </c>
      <c r="Q72" s="142">
        <f>Variety!Q591</f>
        <v>0.53163680440022199</v>
      </c>
    </row>
    <row r="73" spans="2:17">
      <c r="B73" s="574"/>
      <c r="C73" s="135" t="s">
        <v>169</v>
      </c>
      <c r="D73" s="139">
        <f>Variety!D592</f>
        <v>38487.356935030752</v>
      </c>
      <c r="E73" s="102">
        <f>Variety!E592</f>
        <v>-7420.9355257667776</v>
      </c>
      <c r="F73" s="101">
        <f>Variety!F592</f>
        <v>-0.16164695151978778</v>
      </c>
      <c r="G73" s="141">
        <f>Variety!G592</f>
        <v>1.9866982473552373E-2</v>
      </c>
      <c r="H73" s="104">
        <f>Variety!H592</f>
        <v>-4.5493004711817386E-3</v>
      </c>
      <c r="I73" s="274">
        <f>Variety!I592</f>
        <v>9.6866710972353349</v>
      </c>
      <c r="J73" s="275">
        <f>Variety!J592</f>
        <v>1.2092560982590239</v>
      </c>
      <c r="K73" s="101">
        <f>Variety!K592</f>
        <v>0.14264443800439727</v>
      </c>
      <c r="L73" s="140">
        <f>Variety!L592</f>
        <v>372814.36803154228</v>
      </c>
      <c r="M73" s="103">
        <f>Variety!M592</f>
        <v>-16369.279053013772</v>
      </c>
      <c r="N73" s="101">
        <f>Variety!N592</f>
        <v>-4.2060552070054727E-2</v>
      </c>
      <c r="O73" s="139">
        <f>Variety!O592</f>
        <v>63522.558622745215</v>
      </c>
      <c r="P73" s="102">
        <f>Variety!P592</f>
        <v>-5460.6211257993709</v>
      </c>
      <c r="Q73" s="101">
        <f>Variety!Q592</f>
        <v>-7.9158733269534154E-2</v>
      </c>
    </row>
    <row r="74" spans="2:17">
      <c r="B74" s="574"/>
      <c r="C74" s="135" t="s">
        <v>164</v>
      </c>
      <c r="D74" s="139">
        <f>Variety!D593</f>
        <v>562349.41239694366</v>
      </c>
      <c r="E74" s="102">
        <f>Variety!E593</f>
        <v>-140924.79266653047</v>
      </c>
      <c r="F74" s="101">
        <f>Variety!F593</f>
        <v>-0.20038384978702764</v>
      </c>
      <c r="G74" s="141">
        <f>Variety!G593</f>
        <v>0.29028197334937694</v>
      </c>
      <c r="H74" s="104">
        <f>Variety!H593</f>
        <v>-8.3753763075058107E-2</v>
      </c>
      <c r="I74" s="274">
        <f>Variety!I593</f>
        <v>5.7810340678669281</v>
      </c>
      <c r="J74" s="275">
        <f>Variety!J593</f>
        <v>0.87964241184744019</v>
      </c>
      <c r="K74" s="101">
        <f>Variety!K593</f>
        <v>0.17946788862855623</v>
      </c>
      <c r="L74" s="140">
        <f>Variety!L593</f>
        <v>3250961.11111168</v>
      </c>
      <c r="M74" s="103">
        <f>Variety!M593</f>
        <v>-196061.20948017016</v>
      </c>
      <c r="N74" s="101">
        <f>Variety!N593</f>
        <v>-5.6878427595010946E-2</v>
      </c>
      <c r="O74" s="139">
        <f>Variety!O593</f>
        <v>632083.43627063744</v>
      </c>
      <c r="P74" s="102">
        <f>Variety!P593</f>
        <v>-214167.42024549283</v>
      </c>
      <c r="Q74" s="101">
        <f>Variety!Q593</f>
        <v>-0.2530779361656228</v>
      </c>
    </row>
    <row r="75" spans="2:17">
      <c r="B75" s="574"/>
      <c r="C75" s="135" t="s">
        <v>166</v>
      </c>
      <c r="D75" s="139">
        <f>Variety!D594</f>
        <v>224049.6744862257</v>
      </c>
      <c r="E75" s="102">
        <f>Variety!E594</f>
        <v>29194.054967449862</v>
      </c>
      <c r="F75" s="101">
        <f>Variety!F594</f>
        <v>0.14982403401836092</v>
      </c>
      <c r="G75" s="141">
        <f>Variety!G594</f>
        <v>0.11565332905912115</v>
      </c>
      <c r="H75" s="104">
        <f>Variety!H594</f>
        <v>1.2019547785191501E-2</v>
      </c>
      <c r="I75" s="274">
        <f>Variety!I594</f>
        <v>10.097573937508782</v>
      </c>
      <c r="J75" s="275">
        <f>Variety!J594</f>
        <v>2.2064554300710526E-2</v>
      </c>
      <c r="K75" s="101">
        <f>Variety!K594</f>
        <v>2.189919483126431E-3</v>
      </c>
      <c r="L75" s="140">
        <f>Variety!L594</f>
        <v>2262358.1537994388</v>
      </c>
      <c r="M75" s="103">
        <f>Variety!M594</f>
        <v>299088.53096719086</v>
      </c>
      <c r="N75" s="101">
        <f>Variety!N594</f>
        <v>0.1523420560726246</v>
      </c>
      <c r="O75" s="139">
        <f>Variety!O594</f>
        <v>474872.0209549081</v>
      </c>
      <c r="P75" s="102">
        <f>Variety!P594</f>
        <v>7153.4104432284366</v>
      </c>
      <c r="Q75" s="101">
        <f>Variety!Q594</f>
        <v>1.5294260870660405E-2</v>
      </c>
    </row>
    <row r="76" spans="2:17">
      <c r="B76" s="574"/>
      <c r="C76" s="135" t="s">
        <v>162</v>
      </c>
      <c r="D76" s="139">
        <f>Variety!D595</f>
        <v>494345.53866090707</v>
      </c>
      <c r="E76" s="102">
        <f>Variety!E595</f>
        <v>-33646.213225833722</v>
      </c>
      <c r="F76" s="101">
        <f>Variety!F595</f>
        <v>-6.3724884158893366E-2</v>
      </c>
      <c r="G76" s="141">
        <f>Variety!G595</f>
        <v>0.2551787115190533</v>
      </c>
      <c r="H76" s="104">
        <f>Variety!H595</f>
        <v>-2.5633214072843469E-2</v>
      </c>
      <c r="I76" s="274">
        <f>Variety!I595</f>
        <v>8.1950320419222731</v>
      </c>
      <c r="J76" s="275">
        <f>Variety!J595</f>
        <v>0.34704817708642377</v>
      </c>
      <c r="K76" s="101">
        <f>Variety!K595</f>
        <v>4.4221316335960985E-2</v>
      </c>
      <c r="L76" s="140">
        <f>Variety!L595</f>
        <v>4051177.5291074589</v>
      </c>
      <c r="M76" s="103">
        <f>Variety!M595</f>
        <v>-92493.220466095954</v>
      </c>
      <c r="N76" s="101">
        <f>Variety!N595</f>
        <v>-2.2321566083795361E-2</v>
      </c>
      <c r="O76" s="139">
        <f>Variety!O595</f>
        <v>544527.04769961978</v>
      </c>
      <c r="P76" s="102">
        <f>Variety!P595</f>
        <v>-36157.801810557488</v>
      </c>
      <c r="Q76" s="101">
        <f>Variety!Q595</f>
        <v>-6.2267513679851526E-2</v>
      </c>
    </row>
    <row r="77" spans="2:17">
      <c r="B77" s="574"/>
      <c r="C77" s="135" t="s">
        <v>226</v>
      </c>
      <c r="D77" s="139">
        <f>Variety!D596</f>
        <v>226505.05460238468</v>
      </c>
      <c r="E77" s="102">
        <f>Variety!E596</f>
        <v>32772.717350244639</v>
      </c>
      <c r="F77" s="101">
        <f>Variety!F596</f>
        <v>0.1691649304142312</v>
      </c>
      <c r="G77" s="141">
        <f>Variety!G596</f>
        <v>0.11692078407859639</v>
      </c>
      <c r="H77" s="104">
        <f>Variety!H596</f>
        <v>1.3884419440722232E-2</v>
      </c>
      <c r="I77" s="274">
        <f>Variety!I596</f>
        <v>8.2503158418234612</v>
      </c>
      <c r="J77" s="275">
        <f>Variety!J596</f>
        <v>0.27695661067774324</v>
      </c>
      <c r="K77" s="101">
        <f>Variety!K596</f>
        <v>3.473524804901415E-2</v>
      </c>
      <c r="L77" s="140">
        <f>Variety!L596</f>
        <v>1868738.2402391424</v>
      </c>
      <c r="M77" s="103">
        <f>Variety!M596</f>
        <v>324040.72063835617</v>
      </c>
      <c r="N77" s="101">
        <f>Variety!N596</f>
        <v>0.20977616428237789</v>
      </c>
      <c r="O77" s="139">
        <f>Variety!O596</f>
        <v>259843.95645952225</v>
      </c>
      <c r="P77" s="102">
        <f>Variety!P596</f>
        <v>43824.446776151657</v>
      </c>
      <c r="Q77" s="101">
        <f>Variety!Q596</f>
        <v>0.20287263331162589</v>
      </c>
    </row>
    <row r="78" spans="2:17">
      <c r="B78" s="574"/>
      <c r="C78" s="135" t="s">
        <v>146</v>
      </c>
      <c r="D78" s="139">
        <f>Variety!D597</f>
        <v>31190263.53364066</v>
      </c>
      <c r="E78" s="102">
        <f>Variety!E597</f>
        <v>866865.91063894331</v>
      </c>
      <c r="F78" s="101">
        <f>Variety!F597</f>
        <v>2.8587360869528188E-2</v>
      </c>
      <c r="G78" s="141">
        <f>Variety!G597</f>
        <v>16.100259106239498</v>
      </c>
      <c r="H78" s="104">
        <f>Variety!H597</f>
        <v>-2.7211913100295249E-2</v>
      </c>
      <c r="I78" s="274">
        <f>Variety!I597</f>
        <v>4.547425642934054</v>
      </c>
      <c r="J78" s="275">
        <f>Variety!J597</f>
        <v>1.7726155672177057E-2</v>
      </c>
      <c r="K78" s="101">
        <f>Variety!K597</f>
        <v>3.913318250366362E-3</v>
      </c>
      <c r="L78" s="140">
        <f>Variety!L597</f>
        <v>141835404.20274845</v>
      </c>
      <c r="M78" s="103">
        <f>Variety!M597</f>
        <v>4479525.5377995372</v>
      </c>
      <c r="N78" s="101">
        <f>Variety!N597</f>
        <v>3.2612550560914888E-2</v>
      </c>
      <c r="O78" s="139">
        <f>Variety!O597</f>
        <v>35689953.409685314</v>
      </c>
      <c r="P78" s="102">
        <f>Variety!P597</f>
        <v>-196150.49336373806</v>
      </c>
      <c r="Q78" s="101">
        <f>Variety!Q597</f>
        <v>-5.465917779585769E-3</v>
      </c>
    </row>
    <row r="79" spans="2:17">
      <c r="B79" s="574"/>
      <c r="C79" s="135" t="s">
        <v>227</v>
      </c>
      <c r="D79" s="139">
        <f>Variety!D598</f>
        <v>4848885.772772396</v>
      </c>
      <c r="E79" s="102">
        <f>Variety!E598</f>
        <v>-109872.39845146425</v>
      </c>
      <c r="F79" s="101">
        <f>Variety!F598</f>
        <v>-2.2157240715843757E-2</v>
      </c>
      <c r="G79" s="141">
        <f>Variety!G598</f>
        <v>2.5029707502789234</v>
      </c>
      <c r="H79" s="104">
        <f>Variety!H598</f>
        <v>-0.13434020321609363</v>
      </c>
      <c r="I79" s="274">
        <f>Variety!I598</f>
        <v>2.183553469444568</v>
      </c>
      <c r="J79" s="275">
        <f>Variety!J598</f>
        <v>8.0192347225094274E-2</v>
      </c>
      <c r="K79" s="101">
        <f>Variety!K598</f>
        <v>3.8125810341343117E-2</v>
      </c>
      <c r="L79" s="140">
        <f>Variety!L598</f>
        <v>10587801.35207757</v>
      </c>
      <c r="M79" s="103">
        <f>Variety!M598</f>
        <v>157742.20023716614</v>
      </c>
      <c r="N79" s="101">
        <f>Variety!N598</f>
        <v>1.5123806868279575E-2</v>
      </c>
      <c r="O79" s="139">
        <f>Variety!O598</f>
        <v>2216571.749623538</v>
      </c>
      <c r="P79" s="102">
        <f>Variety!P598</f>
        <v>-59607.655332852155</v>
      </c>
      <c r="Q79" s="101">
        <f>Variety!Q598</f>
        <v>-2.6187591014599394E-2</v>
      </c>
    </row>
    <row r="80" spans="2:17">
      <c r="B80" s="574"/>
      <c r="C80" s="135" t="s">
        <v>228</v>
      </c>
      <c r="D80" s="139">
        <f>Variety!D599</f>
        <v>13068675.545644237</v>
      </c>
      <c r="E80" s="102">
        <f>Variety!E599</f>
        <v>254409.19037792459</v>
      </c>
      <c r="F80" s="101">
        <f>Variety!F599</f>
        <v>1.9853590000754852E-2</v>
      </c>
      <c r="G80" s="141">
        <f>Variety!G599</f>
        <v>6.7459854012874443</v>
      </c>
      <c r="H80" s="104">
        <f>Variety!H599</f>
        <v>-6.9270324604426392E-2</v>
      </c>
      <c r="I80" s="274">
        <f>Variety!I599</f>
        <v>3.5714532280226727</v>
      </c>
      <c r="J80" s="275">
        <f>Variety!J599</f>
        <v>4.483874751875927E-2</v>
      </c>
      <c r="K80" s="101">
        <f>Variety!K599</f>
        <v>1.271438876198124E-2</v>
      </c>
      <c r="L80" s="140">
        <f>Variety!L599</f>
        <v>46674163.463472076</v>
      </c>
      <c r="M80" s="103">
        <f>Variety!M599</f>
        <v>1483186.1779557914</v>
      </c>
      <c r="N80" s="101">
        <f>Variety!N599</f>
        <v>3.2820405024326677E-2</v>
      </c>
      <c r="O80" s="139">
        <f>Variety!O599</f>
        <v>9868241.5594012141</v>
      </c>
      <c r="P80" s="102">
        <f>Variety!P599</f>
        <v>385507.12783914432</v>
      </c>
      <c r="Q80" s="101">
        <f>Variety!Q599</f>
        <v>4.0653582637096015E-2</v>
      </c>
    </row>
    <row r="81" spans="2:17">
      <c r="B81" s="574"/>
      <c r="C81" s="135" t="s">
        <v>229</v>
      </c>
      <c r="D81" s="139">
        <f>Variety!D600</f>
        <v>253356.12845854502</v>
      </c>
      <c r="E81" s="102">
        <f>Variety!E600</f>
        <v>-40227.597031093086</v>
      </c>
      <c r="F81" s="101">
        <f>Variety!F600</f>
        <v>-0.1370225715475257</v>
      </c>
      <c r="G81" s="141">
        <f>Variety!G600</f>
        <v>0.13078117502715897</v>
      </c>
      <c r="H81" s="104">
        <f>Variety!H600</f>
        <v>-2.5361058222864719E-2</v>
      </c>
      <c r="I81" s="274">
        <f>Variety!I600</f>
        <v>5.6566066593755275</v>
      </c>
      <c r="J81" s="275">
        <f>Variety!J600</f>
        <v>0.11509210584685814</v>
      </c>
      <c r="K81" s="101">
        <f>Variety!K600</f>
        <v>2.0769070393142061E-2</v>
      </c>
      <c r="L81" s="140">
        <f>Variety!L600</f>
        <v>1433135.9634322075</v>
      </c>
      <c r="M81" s="103">
        <f>Variety!M600</f>
        <v>-193762.524047788</v>
      </c>
      <c r="N81" s="101">
        <f>Variety!N600</f>
        <v>-0.11909933258830356</v>
      </c>
      <c r="O81" s="139">
        <f>Variety!O600</f>
        <v>499499.26518964767</v>
      </c>
      <c r="P81" s="102">
        <f>Variety!P600</f>
        <v>18039.285360800044</v>
      </c>
      <c r="Q81" s="101">
        <f>Variety!Q600</f>
        <v>3.7467881270656721E-2</v>
      </c>
    </row>
    <row r="82" spans="2:17">
      <c r="B82" s="574"/>
      <c r="C82" s="135" t="s">
        <v>153</v>
      </c>
      <c r="D82" s="139">
        <f>Variety!D601</f>
        <v>2109223.8626387357</v>
      </c>
      <c r="E82" s="102">
        <f>Variety!E601</f>
        <v>-116866.59541621013</v>
      </c>
      <c r="F82" s="101">
        <f>Variety!F601</f>
        <v>-5.249858333174956E-2</v>
      </c>
      <c r="G82" s="141">
        <f>Variety!G601</f>
        <v>1.0887708808526091</v>
      </c>
      <c r="H82" s="104">
        <f>Variety!H601</f>
        <v>-9.5173273264119285E-2</v>
      </c>
      <c r="I82" s="274">
        <f>Variety!I601</f>
        <v>4.4457725910989501</v>
      </c>
      <c r="J82" s="275">
        <f>Variety!J601</f>
        <v>-3.330303297396231E-2</v>
      </c>
      <c r="K82" s="101">
        <f>Variety!K601</f>
        <v>-7.4352468609760157E-3</v>
      </c>
      <c r="L82" s="140">
        <f>Variety!L601</f>
        <v>9377129.637011148</v>
      </c>
      <c r="M82" s="103">
        <f>Variety!M601</f>
        <v>-593697.87064406462</v>
      </c>
      <c r="N82" s="101">
        <f>Variety!N601</f>
        <v>-5.9543490265802565E-2</v>
      </c>
      <c r="O82" s="139">
        <f>Variety!O601</f>
        <v>2150764.8558008671</v>
      </c>
      <c r="P82" s="102">
        <f>Variety!P601</f>
        <v>-199751.17101730686</v>
      </c>
      <c r="Q82" s="101">
        <f>Variety!Q601</f>
        <v>-8.4981837493660603E-2</v>
      </c>
    </row>
    <row r="83" spans="2:17">
      <c r="B83" s="574"/>
      <c r="C83" s="135" t="s">
        <v>148</v>
      </c>
      <c r="D83" s="139">
        <f>Variety!D602</f>
        <v>19852788.580042984</v>
      </c>
      <c r="E83" s="102">
        <f>Variety!E602</f>
        <v>-285579.98349063843</v>
      </c>
      <c r="F83" s="101">
        <f>Variety!F602</f>
        <v>-1.4180889707608396E-2</v>
      </c>
      <c r="G83" s="141">
        <f>Variety!G602</f>
        <v>10.247910851260942</v>
      </c>
      <c r="H83" s="104">
        <f>Variety!H602</f>
        <v>-0.46266186961419109</v>
      </c>
      <c r="I83" s="274">
        <f>Variety!I602</f>
        <v>3.851596616969573</v>
      </c>
      <c r="J83" s="275">
        <f>Variety!J602</f>
        <v>3.0451192399389981E-2</v>
      </c>
      <c r="K83" s="101">
        <f>Variety!K602</f>
        <v>7.9691267973176511E-3</v>
      </c>
      <c r="L83" s="140">
        <f>Variety!L602</f>
        <v>76464933.332305729</v>
      </c>
      <c r="M83" s="103">
        <f>Variety!M602</f>
        <v>-486701.5625487864</v>
      </c>
      <c r="N83" s="101">
        <f>Variety!N602</f>
        <v>-6.3247722184695317E-3</v>
      </c>
      <c r="O83" s="139">
        <f>Variety!O602</f>
        <v>16104864.730878826</v>
      </c>
      <c r="P83" s="102">
        <f>Variety!P602</f>
        <v>-243238.10104511306</v>
      </c>
      <c r="Q83" s="101">
        <f>Variety!Q602</f>
        <v>-1.4878674519353227E-2</v>
      </c>
    </row>
    <row r="84" spans="2:17">
      <c r="B84" s="574"/>
      <c r="C84" s="135" t="s">
        <v>161</v>
      </c>
      <c r="D84" s="139">
        <f>Variety!D603</f>
        <v>297582.16396399052</v>
      </c>
      <c r="E84" s="102">
        <f>Variety!E603</f>
        <v>-62375.539882322424</v>
      </c>
      <c r="F84" s="101">
        <f>Variety!F603</f>
        <v>-0.17328574778595154</v>
      </c>
      <c r="G84" s="141">
        <f>Variety!G603</f>
        <v>0.15361043487331028</v>
      </c>
      <c r="H84" s="104">
        <f>Variety!H603</f>
        <v>-3.7832737463221883E-2</v>
      </c>
      <c r="I84" s="274">
        <f>Variety!I603</f>
        <v>5.4858155378300468</v>
      </c>
      <c r="J84" s="275">
        <f>Variety!J603</f>
        <v>0.48262731577734552</v>
      </c>
      <c r="K84" s="101">
        <f>Variety!K603</f>
        <v>9.6463953454730078E-2</v>
      </c>
      <c r="L84" s="140">
        <f>Variety!L603</f>
        <v>1632480.8588547478</v>
      </c>
      <c r="M84" s="103">
        <f>Variety!M603</f>
        <v>-168455.28546625935</v>
      </c>
      <c r="N84" s="101">
        <f>Variety!N603</f>
        <v>-9.3537622640013543E-2</v>
      </c>
      <c r="O84" s="139">
        <f>Variety!O603</f>
        <v>424462.92561012879</v>
      </c>
      <c r="P84" s="102">
        <f>Variety!P603</f>
        <v>-100291.02952096844</v>
      </c>
      <c r="Q84" s="101">
        <f>Variety!Q603</f>
        <v>-0.19112010217419537</v>
      </c>
    </row>
    <row r="85" spans="2:17">
      <c r="B85" s="574"/>
      <c r="C85" s="135" t="s">
        <v>150</v>
      </c>
      <c r="D85" s="139">
        <f>Variety!D604</f>
        <v>14311852.786279375</v>
      </c>
      <c r="E85" s="102">
        <f>Variety!E604</f>
        <v>587708.39371356927</v>
      </c>
      <c r="F85" s="101">
        <f>Variety!F604</f>
        <v>4.2822953249597361E-2</v>
      </c>
      <c r="G85" s="141">
        <f>Variety!G604</f>
        <v>7.3877073177315822</v>
      </c>
      <c r="H85" s="104">
        <f>Variety!H604</f>
        <v>8.8533798058238133E-2</v>
      </c>
      <c r="I85" s="274">
        <f>Variety!I604</f>
        <v>4.5447768037519429</v>
      </c>
      <c r="J85" s="275">
        <f>Variety!J604</f>
        <v>9.1061881935282862E-2</v>
      </c>
      <c r="K85" s="101">
        <f>Variety!K604</f>
        <v>2.0446275420371748E-2</v>
      </c>
      <c r="L85" s="140">
        <f>Variety!L604</f>
        <v>65044176.561795115</v>
      </c>
      <c r="M85" s="103">
        <f>Variety!M604</f>
        <v>3920749.8914583474</v>
      </c>
      <c r="N85" s="101">
        <f>Variety!N604</f>
        <v>6.4144798566424119E-2</v>
      </c>
      <c r="O85" s="139">
        <f>Variety!O604</f>
        <v>18116120.519205257</v>
      </c>
      <c r="P85" s="102">
        <f>Variety!P604</f>
        <v>412674.42442132905</v>
      </c>
      <c r="Q85" s="101">
        <f>Variety!Q604</f>
        <v>2.3310400823200052E-2</v>
      </c>
    </row>
    <row r="86" spans="2:17">
      <c r="B86" s="574"/>
      <c r="C86" s="135" t="s">
        <v>171</v>
      </c>
      <c r="D86" s="139">
        <f>Variety!D605</f>
        <v>844669.47292478092</v>
      </c>
      <c r="E86" s="102">
        <f>Variety!E605</f>
        <v>123709.73925750284</v>
      </c>
      <c r="F86" s="101">
        <f>Variety!F605</f>
        <v>0.17159035862964672</v>
      </c>
      <c r="G86" s="141">
        <f>Variety!G605</f>
        <v>0.43601418623962296</v>
      </c>
      <c r="H86" s="104">
        <f>Variety!H605</f>
        <v>5.2572417761471146E-2</v>
      </c>
      <c r="I86" s="274">
        <f>Variety!I605</f>
        <v>3.7607384860309967</v>
      </c>
      <c r="J86" s="275">
        <f>Variety!J605</f>
        <v>0.24030785572843083</v>
      </c>
      <c r="K86" s="101">
        <f>Variety!K605</f>
        <v>6.826092627985611E-2</v>
      </c>
      <c r="L86" s="140">
        <f>Variety!L605</f>
        <v>3176580.9948037406</v>
      </c>
      <c r="M86" s="103">
        <f>Variety!M605</f>
        <v>638492.26518667489</v>
      </c>
      <c r="N86" s="101">
        <f>Variety!N605</f>
        <v>0.25156420173025529</v>
      </c>
      <c r="O86" s="139">
        <f>Variety!O605</f>
        <v>560941.10974931729</v>
      </c>
      <c r="P86" s="102">
        <f>Variety!P605</f>
        <v>85612.429555594572</v>
      </c>
      <c r="Q86" s="101">
        <f>Variety!Q605</f>
        <v>0.18011206376333694</v>
      </c>
    </row>
    <row r="87" spans="2:17" ht="15" customHeight="1">
      <c r="B87" s="574"/>
      <c r="C87" s="135" t="s">
        <v>147</v>
      </c>
      <c r="D87" s="139">
        <f>Variety!D606</f>
        <v>17470344.063924722</v>
      </c>
      <c r="E87" s="102">
        <f>Variety!E606</f>
        <v>287722.47742534429</v>
      </c>
      <c r="F87" s="101">
        <f>Variety!F606</f>
        <v>1.674496967630433E-2</v>
      </c>
      <c r="G87" s="141">
        <f>Variety!G606</f>
        <v>9.0181048262373977</v>
      </c>
      <c r="H87" s="104">
        <f>Variety!H606</f>
        <v>-0.12045659480694049</v>
      </c>
      <c r="I87" s="274">
        <f>Variety!I606</f>
        <v>4.6084611468278531</v>
      </c>
      <c r="J87" s="275">
        <f>Variety!J606</f>
        <v>-1.0276540413886259E-2</v>
      </c>
      <c r="K87" s="101">
        <f>Variety!K606</f>
        <v>-2.2249673200261996E-3</v>
      </c>
      <c r="L87" s="140">
        <f>Variety!L606</f>
        <v>80511401.840311706</v>
      </c>
      <c r="M87" s="103">
        <f>Variety!M606</f>
        <v>1149379.9531335831</v>
      </c>
      <c r="N87" s="101">
        <f>Variety!N606</f>
        <v>1.4482745345973588E-2</v>
      </c>
      <c r="O87" s="139">
        <f>Variety!O606</f>
        <v>19770272.489293676</v>
      </c>
      <c r="P87" s="102">
        <f>Variety!P606</f>
        <v>318097.56164306775</v>
      </c>
      <c r="Q87" s="101">
        <f>Variety!Q606</f>
        <v>1.6352801824278416E-2</v>
      </c>
    </row>
    <row r="88" spans="2:17">
      <c r="B88" s="574"/>
      <c r="C88" s="135" t="s">
        <v>230</v>
      </c>
      <c r="D88" s="139">
        <f>Variety!D607</f>
        <v>458378.8075484389</v>
      </c>
      <c r="E88" s="102">
        <f>Variety!E607</f>
        <v>87531.840148267802</v>
      </c>
      <c r="F88" s="101">
        <f>Variety!F607</f>
        <v>0.23603223928703324</v>
      </c>
      <c r="G88" s="141">
        <f>Variety!G607</f>
        <v>0.23661286357452999</v>
      </c>
      <c r="H88" s="104">
        <f>Variety!H607</f>
        <v>3.9378246474117307E-2</v>
      </c>
      <c r="I88" s="274">
        <f>Variety!I607</f>
        <v>7.4560103881969955</v>
      </c>
      <c r="J88" s="275">
        <f>Variety!J607</f>
        <v>-2.9667801911759106E-2</v>
      </c>
      <c r="K88" s="101">
        <f>Variety!K607</f>
        <v>-3.9632750912216392E-3</v>
      </c>
      <c r="L88" s="140">
        <f>Variety!L607</f>
        <v>3417677.1508105118</v>
      </c>
      <c r="M88" s="103">
        <f>Variety!M607</f>
        <v>641636.09507507877</v>
      </c>
      <c r="N88" s="101">
        <f>Variety!N607</f>
        <v>0.23113350350112008</v>
      </c>
      <c r="O88" s="139">
        <f>Variety!O607</f>
        <v>309405.86904311174</v>
      </c>
      <c r="P88" s="102">
        <f>Variety!P607</f>
        <v>57443.3891596795</v>
      </c>
      <c r="Q88" s="101">
        <f>Variety!Q607</f>
        <v>0.22798390135807153</v>
      </c>
    </row>
    <row r="89" spans="2:17">
      <c r="B89" s="574"/>
      <c r="C89" s="135" t="s">
        <v>176</v>
      </c>
      <c r="D89" s="139">
        <f>Variety!D608</f>
        <v>6942.7244070763991</v>
      </c>
      <c r="E89" s="102">
        <f>Variety!E608</f>
        <v>753.52793654138804</v>
      </c>
      <c r="F89" s="101">
        <f>Variety!F608</f>
        <v>0.12174891201607808</v>
      </c>
      <c r="G89" s="141">
        <f>Variety!G608</f>
        <v>3.5837998526874137E-3</v>
      </c>
      <c r="H89" s="104">
        <f>Variety!H608</f>
        <v>2.9208142612698268E-4</v>
      </c>
      <c r="I89" s="274">
        <f>Variety!I608</f>
        <v>4.98085995413114</v>
      </c>
      <c r="J89" s="275">
        <f>Variety!J608</f>
        <v>2.3626722227668928E-2</v>
      </c>
      <c r="K89" s="101">
        <f>Variety!K608</f>
        <v>4.7661106755303448E-3</v>
      </c>
      <c r="L89" s="140">
        <f>Variety!L608</f>
        <v>34580.737971775699</v>
      </c>
      <c r="M89" s="103">
        <f>Variety!M608</f>
        <v>3899.4475492598722</v>
      </c>
      <c r="N89" s="101">
        <f>Variety!N608</f>
        <v>0.12709529148090254</v>
      </c>
      <c r="O89" s="139">
        <f>Variety!O608</f>
        <v>5356.9400942325301</v>
      </c>
      <c r="P89" s="102">
        <f>Variety!P608</f>
        <v>485.7900054990605</v>
      </c>
      <c r="Q89" s="101">
        <f>Variety!Q608</f>
        <v>9.9727989622542923E-2</v>
      </c>
    </row>
    <row r="90" spans="2:17">
      <c r="B90" s="574"/>
      <c r="C90" s="135" t="s">
        <v>160</v>
      </c>
      <c r="D90" s="139">
        <f>Variety!D609</f>
        <v>2305640.8164599868</v>
      </c>
      <c r="E90" s="102">
        <f>Variety!E609</f>
        <v>109742.84778321534</v>
      </c>
      <c r="F90" s="101">
        <f>Variety!F609</f>
        <v>4.9976296416606919E-2</v>
      </c>
      <c r="G90" s="141">
        <f>Variety!G609</f>
        <v>1.1901603367630924</v>
      </c>
      <c r="H90" s="104">
        <f>Variety!H609</f>
        <v>2.2274030236598019E-2</v>
      </c>
      <c r="I90" s="274">
        <f>Variety!I609</f>
        <v>6.3049170948555329</v>
      </c>
      <c r="J90" s="275">
        <f>Variety!J609</f>
        <v>-0.1343162823573687</v>
      </c>
      <c r="K90" s="101">
        <f>Variety!K609</f>
        <v>-2.0859048661395919E-2</v>
      </c>
      <c r="L90" s="140">
        <f>Variety!L609</f>
        <v>14536874.198295239</v>
      </c>
      <c r="M90" s="103">
        <f>Variety!M609</f>
        <v>396974.7054377608</v>
      </c>
      <c r="N90" s="101">
        <f>Variety!N609</f>
        <v>2.8074789756340601E-2</v>
      </c>
      <c r="O90" s="139">
        <f>Variety!O609</f>
        <v>2565832.8412843077</v>
      </c>
      <c r="P90" s="102">
        <f>Variety!P609</f>
        <v>64073.299248978496</v>
      </c>
      <c r="Q90" s="101">
        <f>Variety!Q609</f>
        <v>2.5611294040214224E-2</v>
      </c>
    </row>
    <row r="91" spans="2:17">
      <c r="B91" s="574"/>
      <c r="C91" s="135" t="s">
        <v>180</v>
      </c>
      <c r="D91" s="139">
        <f>Variety!D610</f>
        <v>1364.5472246482677</v>
      </c>
      <c r="E91" s="102">
        <f>Variety!E610</f>
        <v>-5921.379667080997</v>
      </c>
      <c r="F91" s="101">
        <f>Variety!F610</f>
        <v>-0.81271466967404582</v>
      </c>
      <c r="G91" s="141">
        <f>Variety!G610</f>
        <v>7.0437249931670342E-4</v>
      </c>
      <c r="H91" s="104">
        <f>Variety!H610</f>
        <v>-3.1706409888242232E-3</v>
      </c>
      <c r="I91" s="274">
        <f>Variety!I610</f>
        <v>12.972785962482963</v>
      </c>
      <c r="J91" s="275">
        <f>Variety!J610</f>
        <v>3.3690058804992322</v>
      </c>
      <c r="K91" s="101">
        <f>Variety!K610</f>
        <v>0.35079998206324398</v>
      </c>
      <c r="L91" s="140">
        <f>Variety!L610</f>
        <v>17701.979081062134</v>
      </c>
      <c r="M91" s="103">
        <f>Variety!M610</f>
        <v>-52270.460480517009</v>
      </c>
      <c r="N91" s="101">
        <f>Variety!N610</f>
        <v>-0.74701497915499238</v>
      </c>
      <c r="O91" s="139">
        <f>Variety!O610</f>
        <v>3143.7638024717744</v>
      </c>
      <c r="P91" s="102">
        <f>Variety!P610</f>
        <v>-12218.646216389519</v>
      </c>
      <c r="Q91" s="101">
        <f>Variety!Q610</f>
        <v>-0.79535998592590618</v>
      </c>
    </row>
    <row r="92" spans="2:17">
      <c r="B92" s="574"/>
      <c r="C92" s="135" t="s">
        <v>158</v>
      </c>
      <c r="D92" s="139">
        <f>Variety!D611</f>
        <v>3247781.39838921</v>
      </c>
      <c r="E92" s="102">
        <f>Variety!E611</f>
        <v>13362.518877858296</v>
      </c>
      <c r="F92" s="101">
        <f>Variety!F611</f>
        <v>4.1313507543825224E-3</v>
      </c>
      <c r="G92" s="141">
        <f>Variety!G611</f>
        <v>1.676488625307476</v>
      </c>
      <c r="H92" s="104">
        <f>Variety!H611</f>
        <v>-4.3734068476571908E-2</v>
      </c>
      <c r="I92" s="274">
        <f>Variety!I611</f>
        <v>5.6517799897126055</v>
      </c>
      <c r="J92" s="275">
        <f>Variety!J611</f>
        <v>0.21242314680759744</v>
      </c>
      <c r="K92" s="101">
        <f>Variety!K611</f>
        <v>3.9052989708641399E-2</v>
      </c>
      <c r="L92" s="140">
        <f>Variety!L611</f>
        <v>18355745.91837696</v>
      </c>
      <c r="M92" s="103">
        <f>Variety!M611</f>
        <v>762587.45328573883</v>
      </c>
      <c r="N92" s="101">
        <f>Variety!N611</f>
        <v>4.3345682061517475E-2</v>
      </c>
      <c r="O92" s="139">
        <f>Variety!O611</f>
        <v>2735923.721537116</v>
      </c>
      <c r="P92" s="102">
        <f>Variety!P611</f>
        <v>88331.284160237759</v>
      </c>
      <c r="Q92" s="101">
        <f>Variety!Q611</f>
        <v>3.3362870702166168E-2</v>
      </c>
    </row>
    <row r="93" spans="2:17">
      <c r="B93" s="574"/>
      <c r="C93" s="135" t="s">
        <v>231</v>
      </c>
      <c r="D93" s="139">
        <f>Variety!D612</f>
        <v>498571.46080494823</v>
      </c>
      <c r="E93" s="102">
        <f>Variety!E612</f>
        <v>-16810.902023021947</v>
      </c>
      <c r="F93" s="101">
        <f>Variety!F612</f>
        <v>-3.2618310667013005E-2</v>
      </c>
      <c r="G93" s="141">
        <f>Variety!G612</f>
        <v>0.257360111538597</v>
      </c>
      <c r="H93" s="104">
        <f>Variety!H612</f>
        <v>-1.6745522128326085E-2</v>
      </c>
      <c r="I93" s="274">
        <f>Variety!I612</f>
        <v>8.7226405742492705</v>
      </c>
      <c r="J93" s="275">
        <f>Variety!J612</f>
        <v>0.20811486526341128</v>
      </c>
      <c r="K93" s="101">
        <f>Variety!K612</f>
        <v>2.4442332124709649E-2</v>
      </c>
      <c r="L93" s="140">
        <f>Variety!L612</f>
        <v>4348859.6531799715</v>
      </c>
      <c r="M93" s="103">
        <f>Variety!M612</f>
        <v>-39376.725076658651</v>
      </c>
      <c r="N93" s="101">
        <f>Variety!N612</f>
        <v>-8.9732461249734091E-3</v>
      </c>
      <c r="O93" s="139">
        <f>Variety!O612</f>
        <v>736295.46794903325</v>
      </c>
      <c r="P93" s="102">
        <f>Variety!P612</f>
        <v>-13154.727287618443</v>
      </c>
      <c r="Q93" s="101">
        <f>Variety!Q612</f>
        <v>-1.7552503650312096E-2</v>
      </c>
    </row>
    <row r="94" spans="2:17">
      <c r="B94" s="574"/>
      <c r="C94" s="135" t="s">
        <v>177</v>
      </c>
      <c r="D94" s="139">
        <f>Variety!D613</f>
        <v>60618.181311570079</v>
      </c>
      <c r="E94" s="102">
        <f>Variety!E613</f>
        <v>-37030.849288165569</v>
      </c>
      <c r="F94" s="101">
        <f>Variety!F613</f>
        <v>-0.37922393146897065</v>
      </c>
      <c r="G94" s="141">
        <f>Variety!G613</f>
        <v>3.1290804087392203E-2</v>
      </c>
      <c r="H94" s="104">
        <f>Variety!H613</f>
        <v>-2.0643742649193719E-2</v>
      </c>
      <c r="I94" s="274">
        <f>Variety!I613</f>
        <v>7.3405681437813026</v>
      </c>
      <c r="J94" s="275">
        <f>Variety!J613</f>
        <v>1.0241864407891796</v>
      </c>
      <c r="K94" s="101">
        <f>Variety!K613</f>
        <v>0.16214764859824951</v>
      </c>
      <c r="L94" s="140">
        <f>Variety!L613</f>
        <v>444971.89066967042</v>
      </c>
      <c r="M94" s="103">
        <f>Variety!M613</f>
        <v>-171816.65952541772</v>
      </c>
      <c r="N94" s="101">
        <f>Variety!N613</f>
        <v>-0.2785665516505984</v>
      </c>
      <c r="O94" s="139">
        <f>Variety!O613</f>
        <v>86495.974509239255</v>
      </c>
      <c r="P94" s="102">
        <f>Variety!P613</f>
        <v>-16276.884195148828</v>
      </c>
      <c r="Q94" s="101">
        <f>Variety!Q613</f>
        <v>-0.15837726419547241</v>
      </c>
    </row>
    <row r="95" spans="2:17">
      <c r="B95" s="574"/>
      <c r="C95" s="135" t="s">
        <v>163</v>
      </c>
      <c r="D95" s="139">
        <f>Variety!D614</f>
        <v>938771.52569805691</v>
      </c>
      <c r="E95" s="102">
        <f>Variety!E614</f>
        <v>-373144.83582568215</v>
      </c>
      <c r="F95" s="101">
        <f>Variety!F614</f>
        <v>-0.28442730555802287</v>
      </c>
      <c r="G95" s="141">
        <f>Variety!G614</f>
        <v>0.4845891984527988</v>
      </c>
      <c r="H95" s="104">
        <f>Variety!H614</f>
        <v>-0.21315230674787689</v>
      </c>
      <c r="I95" s="274">
        <f>Variety!I614</f>
        <v>6.4989566417724571</v>
      </c>
      <c r="J95" s="275">
        <f>Variety!J614</f>
        <v>-0.14953309426972261</v>
      </c>
      <c r="K95" s="101">
        <f>Variety!K614</f>
        <v>-2.2491287526411836E-2</v>
      </c>
      <c r="L95" s="140">
        <f>Variety!L614</f>
        <v>6101035.4420422502</v>
      </c>
      <c r="M95" s="103">
        <f>Variety!M614</f>
        <v>-2621227.0220941305</v>
      </c>
      <c r="N95" s="101">
        <f>Variety!N614</f>
        <v>-0.3005214567747666</v>
      </c>
      <c r="O95" s="139">
        <f>Variety!O614</f>
        <v>1557478.9664985985</v>
      </c>
      <c r="P95" s="102">
        <f>Variety!P614</f>
        <v>-337156.76140830852</v>
      </c>
      <c r="Q95" s="101">
        <f>Variety!Q614</f>
        <v>-0.17795334292612619</v>
      </c>
    </row>
    <row r="96" spans="2:17">
      <c r="B96" s="574"/>
      <c r="C96" s="135" t="s">
        <v>167</v>
      </c>
      <c r="D96" s="139">
        <f>Variety!D615</f>
        <v>372505.1144392041</v>
      </c>
      <c r="E96" s="102">
        <f>Variety!E615</f>
        <v>55452.300903980446</v>
      </c>
      <c r="F96" s="101">
        <f>Variety!F615</f>
        <v>0.1748992550662852</v>
      </c>
      <c r="G96" s="141">
        <f>Variety!G615</f>
        <v>0.19228528974761555</v>
      </c>
      <c r="H96" s="104">
        <f>Variety!H615</f>
        <v>2.3661043696413975E-2</v>
      </c>
      <c r="I96" s="274">
        <f>Variety!I615</f>
        <v>12.233956280415748</v>
      </c>
      <c r="J96" s="275">
        <f>Variety!J615</f>
        <v>0.34850871834052555</v>
      </c>
      <c r="K96" s="101">
        <f>Variety!K615</f>
        <v>2.9322304988544767E-2</v>
      </c>
      <c r="L96" s="140">
        <f>Variety!L615</f>
        <v>4557211.2842804883</v>
      </c>
      <c r="M96" s="103">
        <f>Variety!M615</f>
        <v>788896.69459917396</v>
      </c>
      <c r="N96" s="101">
        <f>Variety!N615</f>
        <v>0.20935000935415288</v>
      </c>
      <c r="O96" s="139">
        <f>Variety!O615</f>
        <v>646971.93137669563</v>
      </c>
      <c r="P96" s="102">
        <f>Variety!P615</f>
        <v>116600.33634161018</v>
      </c>
      <c r="Q96" s="101">
        <f>Variety!Q615</f>
        <v>0.21984649523679103</v>
      </c>
    </row>
    <row r="97" spans="2:17">
      <c r="B97" s="574"/>
      <c r="C97" s="135" t="s">
        <v>175</v>
      </c>
      <c r="D97" s="139">
        <f>Variety!D616</f>
        <v>212250.42806524137</v>
      </c>
      <c r="E97" s="102">
        <f>Variety!E616</f>
        <v>26369.590781331528</v>
      </c>
      <c r="F97" s="101">
        <f>Variety!F616</f>
        <v>0.14186287928677263</v>
      </c>
      <c r="G97" s="141">
        <f>Variety!G616</f>
        <v>0.10956261666641179</v>
      </c>
      <c r="H97" s="104">
        <f>Variety!H616</f>
        <v>1.070206503505669E-2</v>
      </c>
      <c r="I97" s="274">
        <f>Variety!I616</f>
        <v>12.494570465976119</v>
      </c>
      <c r="J97" s="275">
        <f>Variety!J616</f>
        <v>-0.64826736499880333</v>
      </c>
      <c r="K97" s="101">
        <f>Variety!K616</f>
        <v>-4.9324763292062583E-2</v>
      </c>
      <c r="L97" s="140">
        <f>Variety!L616</f>
        <v>2651977.9298947537</v>
      </c>
      <c r="M97" s="103">
        <f>Variety!M616</f>
        <v>208976.2295864895</v>
      </c>
      <c r="N97" s="101">
        <f>Variety!N616</f>
        <v>8.5540763053959537E-2</v>
      </c>
      <c r="O97" s="139">
        <f>Variety!O616</f>
        <v>294370.53333048092</v>
      </c>
      <c r="P97" s="102">
        <f>Variety!P616</f>
        <v>29657.545431416132</v>
      </c>
      <c r="Q97" s="101">
        <f>Variety!Q616</f>
        <v>0.11203660865603078</v>
      </c>
    </row>
    <row r="98" spans="2:17">
      <c r="B98" s="574"/>
      <c r="C98" s="135" t="s">
        <v>165</v>
      </c>
      <c r="D98" s="139">
        <f>Variety!D617</f>
        <v>1045082.5459241183</v>
      </c>
      <c r="E98" s="102">
        <f>Variety!E617</f>
        <v>-78440.666431623511</v>
      </c>
      <c r="F98" s="101">
        <f>Variety!F617</f>
        <v>-6.9816685199724032E-2</v>
      </c>
      <c r="G98" s="141">
        <f>Variety!G617</f>
        <v>0.53946641902011305</v>
      </c>
      <c r="H98" s="104">
        <f>Variety!H617</f>
        <v>-5.8078363794007215E-2</v>
      </c>
      <c r="I98" s="274">
        <f>Variety!I617</f>
        <v>5.4345475189646431</v>
      </c>
      <c r="J98" s="275">
        <f>Variety!J617</f>
        <v>0.63090503299980583</v>
      </c>
      <c r="K98" s="101">
        <f>Variety!K617</f>
        <v>0.13133888186790929</v>
      </c>
      <c r="L98" s="140">
        <f>Variety!L617</f>
        <v>5679550.7570651695</v>
      </c>
      <c r="M98" s="103">
        <f>Variety!M617</f>
        <v>282546.92022543401</v>
      </c>
      <c r="N98" s="101">
        <f>Variety!N617</f>
        <v>5.2352551298329615E-2</v>
      </c>
      <c r="O98" s="139">
        <f>Variety!O617</f>
        <v>880373.99142689537</v>
      </c>
      <c r="P98" s="102">
        <f>Variety!P617</f>
        <v>-95786.885579168331</v>
      </c>
      <c r="Q98" s="101">
        <f>Variety!Q617</f>
        <v>-9.8126126374734154E-2</v>
      </c>
    </row>
    <row r="99" spans="2:17">
      <c r="B99" s="574"/>
      <c r="C99" s="135" t="s">
        <v>155</v>
      </c>
      <c r="D99" s="139">
        <f>Variety!D618</f>
        <v>1817107.933618688</v>
      </c>
      <c r="E99" s="102">
        <f>Variety!E618</f>
        <v>73330.920885740314</v>
      </c>
      <c r="F99" s="101">
        <f>Variety!F618</f>
        <v>4.2052923252389865E-2</v>
      </c>
      <c r="G99" s="141">
        <f>Variety!G618</f>
        <v>0.93798208930520832</v>
      </c>
      <c r="H99" s="104">
        <f>Variety!H618</f>
        <v>1.0555895622046063E-2</v>
      </c>
      <c r="I99" s="274">
        <f>Variety!I618</f>
        <v>5.3667749912249842</v>
      </c>
      <c r="J99" s="275">
        <f>Variety!J618</f>
        <v>8.9270406451034567E-2</v>
      </c>
      <c r="K99" s="101">
        <f>Variety!K618</f>
        <v>1.6915268384339693E-2</v>
      </c>
      <c r="L99" s="140">
        <f>Variety!L618</f>
        <v>9752009.4145012833</v>
      </c>
      <c r="M99" s="103">
        <f>Variety!M618</f>
        <v>549218.2349797301</v>
      </c>
      <c r="N99" s="101">
        <f>Variety!N618</f>
        <v>5.9679528119889774E-2</v>
      </c>
      <c r="O99" s="139">
        <f>Variety!O618</f>
        <v>2567889.1893210365</v>
      </c>
      <c r="P99" s="102">
        <f>Variety!P618</f>
        <v>122670.3943931479</v>
      </c>
      <c r="Q99" s="101">
        <f>Variety!Q618</f>
        <v>5.016745112854637E-2</v>
      </c>
    </row>
    <row r="100" spans="2:17">
      <c r="B100" s="574"/>
      <c r="C100" s="135" t="s">
        <v>181</v>
      </c>
      <c r="D100" s="139">
        <f>Variety!D619</f>
        <v>337335.74861465208</v>
      </c>
      <c r="E100" s="102">
        <f>Variety!E619</f>
        <v>-43815.973124975979</v>
      </c>
      <c r="F100" s="101">
        <f>Variety!F619</f>
        <v>-0.11495677607067849</v>
      </c>
      <c r="G100" s="141">
        <f>Variety!G619</f>
        <v>0.1741310378040021</v>
      </c>
      <c r="H100" s="104">
        <f>Variety!H619</f>
        <v>-2.858415337446002E-2</v>
      </c>
      <c r="I100" s="274">
        <f>Variety!I619</f>
        <v>6.9091848204531665</v>
      </c>
      <c r="J100" s="275">
        <f>Variety!J619</f>
        <v>0.393363374039569</v>
      </c>
      <c r="K100" s="101">
        <f>Variety!K619</f>
        <v>6.0370496225933552E-2</v>
      </c>
      <c r="L100" s="140">
        <f>Variety!L619</f>
        <v>2330715.0337245595</v>
      </c>
      <c r="M100" s="103">
        <f>Variety!M619</f>
        <v>-152801.52912397683</v>
      </c>
      <c r="N100" s="101">
        <f>Variety!N619</f>
        <v>-6.1526277460665288E-2</v>
      </c>
      <c r="O100" s="139">
        <f>Variety!O619</f>
        <v>160690.87665727868</v>
      </c>
      <c r="P100" s="102">
        <f>Variety!P619</f>
        <v>-34242.574249906349</v>
      </c>
      <c r="Q100" s="101">
        <f>Variety!Q619</f>
        <v>-0.17566289464710957</v>
      </c>
    </row>
    <row r="101" spans="2:17">
      <c r="B101" s="574"/>
      <c r="C101" s="135" t="s">
        <v>172</v>
      </c>
      <c r="D101" s="139">
        <f>Variety!D620</f>
        <v>74102.298811972199</v>
      </c>
      <c r="E101" s="102">
        <f>Variety!E620</f>
        <v>13178.894193823508</v>
      </c>
      <c r="F101" s="101">
        <f>Variety!F620</f>
        <v>0.21631906943522325</v>
      </c>
      <c r="G101" s="141">
        <f>Variety!G620</f>
        <v>3.8251238562121759E-2</v>
      </c>
      <c r="H101" s="104">
        <f>Variety!H620</f>
        <v>5.84918208434098E-3</v>
      </c>
      <c r="I101" s="274">
        <f>Variety!I620</f>
        <v>7.5484963331120358</v>
      </c>
      <c r="J101" s="275">
        <f>Variety!J620</f>
        <v>5.2123099421757857E-2</v>
      </c>
      <c r="K101" s="101">
        <f>Variety!K620</f>
        <v>6.9531088963801432E-3</v>
      </c>
      <c r="L101" s="140">
        <f>Variety!L620</f>
        <v>559360.93085734453</v>
      </c>
      <c r="M101" s="103">
        <f>Variety!M620</f>
        <v>102656.351172572</v>
      </c>
      <c r="N101" s="101">
        <f>Variety!N620</f>
        <v>0.22477626837775014</v>
      </c>
      <c r="O101" s="139">
        <f>Variety!O620</f>
        <v>128318.70712423325</v>
      </c>
      <c r="P101" s="102">
        <f>Variety!P620</f>
        <v>24986.89788793592</v>
      </c>
      <c r="Q101" s="101">
        <f>Variety!Q620</f>
        <v>0.2418122558059187</v>
      </c>
    </row>
    <row r="102" spans="2:17">
      <c r="B102" s="574"/>
      <c r="C102" s="135" t="s">
        <v>151</v>
      </c>
      <c r="D102" s="139">
        <f>Variety!D621</f>
        <v>6424205.2024409026</v>
      </c>
      <c r="E102" s="102">
        <f>Variety!E621</f>
        <v>-134452.17439358309</v>
      </c>
      <c r="F102" s="101">
        <f>Variety!F621</f>
        <v>-2.0499953979678076E-2</v>
      </c>
      <c r="G102" s="141">
        <f>Variety!G621</f>
        <v>3.3161428148689116</v>
      </c>
      <c r="H102" s="104">
        <f>Variety!H621</f>
        <v>-0.1720730534756818</v>
      </c>
      <c r="I102" s="274">
        <f>Variety!I621</f>
        <v>4.3124871473484969</v>
      </c>
      <c r="J102" s="275">
        <f>Variety!J621</f>
        <v>5.4204151659292599E-2</v>
      </c>
      <c r="K102" s="101">
        <f>Variety!K621</f>
        <v>1.2729109764232483E-2</v>
      </c>
      <c r="L102" s="140">
        <f>Variety!L621</f>
        <v>27704302.367455743</v>
      </c>
      <c r="M102" s="103">
        <f>Variety!M621</f>
        <v>-224316.81487011164</v>
      </c>
      <c r="N102" s="101">
        <f>Variety!N621</f>
        <v>-8.0317903798146489E-3</v>
      </c>
      <c r="O102" s="139">
        <f>Variety!O621</f>
        <v>8429464.9646434914</v>
      </c>
      <c r="P102" s="102">
        <f>Variety!P621</f>
        <v>-277050.12188655697</v>
      </c>
      <c r="Q102" s="101">
        <f>Variety!Q621</f>
        <v>-3.1821012096468364E-2</v>
      </c>
    </row>
    <row r="103" spans="2:17">
      <c r="B103" s="574"/>
      <c r="C103" s="135" t="s">
        <v>149</v>
      </c>
      <c r="D103" s="139">
        <f>Variety!D622</f>
        <v>20713962.4165975</v>
      </c>
      <c r="E103" s="102">
        <f>Variety!E622</f>
        <v>482460.52774970233</v>
      </c>
      <c r="F103" s="101">
        <f>Variety!F622</f>
        <v>2.3846995166268346E-2</v>
      </c>
      <c r="G103" s="141">
        <f>Variety!G622</f>
        <v>10.69244450802494</v>
      </c>
      <c r="H103" s="104">
        <f>Variety!H622</f>
        <v>-6.7661085901324469E-2</v>
      </c>
      <c r="I103" s="274">
        <f>Variety!I622</f>
        <v>3.6124917050755294</v>
      </c>
      <c r="J103" s="275">
        <f>Variety!J622</f>
        <v>0.10739737530667526</v>
      </c>
      <c r="K103" s="101">
        <f>Variety!K622</f>
        <v>3.0640366621390656E-2</v>
      </c>
      <c r="L103" s="140">
        <f>Variety!L622</f>
        <v>74829017.409204736</v>
      </c>
      <c r="M103" s="103">
        <f>Variety!M622</f>
        <v>3915694.855896458</v>
      </c>
      <c r="N103" s="101">
        <f>Variety!N622</f>
        <v>5.521804246237199E-2</v>
      </c>
      <c r="O103" s="139">
        <f>Variety!O622</f>
        <v>15036006.637957096</v>
      </c>
      <c r="P103" s="102">
        <f>Variety!P622</f>
        <v>558128.79161155969</v>
      </c>
      <c r="Q103" s="101">
        <f>Variety!Q622</f>
        <v>3.855045591177169E-2</v>
      </c>
    </row>
    <row r="104" spans="2:17">
      <c r="B104" s="574"/>
      <c r="C104" s="135" t="s">
        <v>159</v>
      </c>
      <c r="D104" s="139">
        <f>Variety!D623</f>
        <v>1483727.1848161859</v>
      </c>
      <c r="E104" s="102">
        <f>Variety!E623</f>
        <v>40479.332786410116</v>
      </c>
      <c r="F104" s="101">
        <f>Variety!F623</f>
        <v>2.8047388208116995E-2</v>
      </c>
      <c r="G104" s="141">
        <f>Variety!G623</f>
        <v>0.76589260275876658</v>
      </c>
      <c r="H104" s="104">
        <f>Variety!H623</f>
        <v>-1.6974343708037187E-3</v>
      </c>
      <c r="I104" s="274">
        <f>Variety!I623</f>
        <v>4.5327900771592065</v>
      </c>
      <c r="J104" s="275">
        <f>Variety!J623</f>
        <v>-4.7675269755947269E-2</v>
      </c>
      <c r="K104" s="101">
        <f>Variety!K623</f>
        <v>-1.0408390009555591E-2</v>
      </c>
      <c r="L104" s="140">
        <f>Variety!L623</f>
        <v>6725423.8605461717</v>
      </c>
      <c r="M104" s="103">
        <f>Variety!M623</f>
        <v>114677.08731405437</v>
      </c>
      <c r="N104" s="101">
        <f>Variety!N623</f>
        <v>1.7347070043341958E-2</v>
      </c>
      <c r="O104" s="139">
        <f>Variety!O623</f>
        <v>1810377.7165041622</v>
      </c>
      <c r="P104" s="102">
        <f>Variety!P623</f>
        <v>-77672.495824676007</v>
      </c>
      <c r="Q104" s="101">
        <f>Variety!Q623</f>
        <v>-4.1138999014687185E-2</v>
      </c>
    </row>
    <row r="105" spans="2:17">
      <c r="B105" s="574"/>
      <c r="C105" s="135" t="s">
        <v>179</v>
      </c>
      <c r="D105" s="139">
        <f>Variety!D624</f>
        <v>270354.36059692514</v>
      </c>
      <c r="E105" s="102">
        <f>Variety!E624</f>
        <v>6990.066992521286</v>
      </c>
      <c r="F105" s="101">
        <f>Variety!F624</f>
        <v>2.6541437705374656E-2</v>
      </c>
      <c r="G105" s="141">
        <f>Variety!G624</f>
        <v>0.13955557802252805</v>
      </c>
      <c r="H105" s="104">
        <f>Variety!H624</f>
        <v>-5.1447828976550203E-4</v>
      </c>
      <c r="I105" s="274">
        <f>Variety!I624</f>
        <v>4.2519735696522849</v>
      </c>
      <c r="J105" s="275">
        <f>Variety!J624</f>
        <v>0.39393799287165354</v>
      </c>
      <c r="K105" s="101">
        <f>Variety!K624</f>
        <v>0.10210843965321291</v>
      </c>
      <c r="L105" s="140">
        <f>Variety!L624</f>
        <v>1149539.5956983687</v>
      </c>
      <c r="M105" s="103">
        <f>Variety!M624</f>
        <v>133470.78131887899</v>
      </c>
      <c r="N105" s="101">
        <f>Variety!N624</f>
        <v>0.13135998214883626</v>
      </c>
      <c r="O105" s="139">
        <f>Variety!O624</f>
        <v>183263.3087094425</v>
      </c>
      <c r="P105" s="102">
        <f>Variety!P624</f>
        <v>3487.6783511041431</v>
      </c>
      <c r="Q105" s="101">
        <f>Variety!Q624</f>
        <v>1.9400173116636093E-2</v>
      </c>
    </row>
    <row r="106" spans="2:17">
      <c r="B106" s="574"/>
      <c r="C106" s="135" t="s">
        <v>174</v>
      </c>
      <c r="D106" s="139">
        <f>Variety!D625</f>
        <v>1203659.0866759573</v>
      </c>
      <c r="E106" s="102">
        <f>Variety!E625</f>
        <v>364790.72683362663</v>
      </c>
      <c r="F106" s="101">
        <f>Variety!F625</f>
        <v>0.43486051482760751</v>
      </c>
      <c r="G106" s="141">
        <f>Variety!G625</f>
        <v>0.62132284166694474</v>
      </c>
      <c r="H106" s="104">
        <f>Variety!H625</f>
        <v>0.17517147925707927</v>
      </c>
      <c r="I106" s="274">
        <f>Variety!I625</f>
        <v>3.424629915280978</v>
      </c>
      <c r="J106" s="275">
        <f>Variety!J625</f>
        <v>-1.0721024445491536</v>
      </c>
      <c r="K106" s="101">
        <f>Variety!K625</f>
        <v>-0.23841811314508682</v>
      </c>
      <c r="L106" s="140">
        <f>Variety!L625</f>
        <v>4122086.9160302631</v>
      </c>
      <c r="M106" s="103">
        <f>Variety!M625</f>
        <v>349920.41668962734</v>
      </c>
      <c r="N106" s="101">
        <f>Variety!N625</f>
        <v>9.2763778256021431E-2</v>
      </c>
      <c r="O106" s="139">
        <f>Variety!O625</f>
        <v>620573.08851712197</v>
      </c>
      <c r="P106" s="102">
        <f>Variety!P625</f>
        <v>113680.81877201016</v>
      </c>
      <c r="Q106" s="101">
        <f>Variety!Q625</f>
        <v>0.22427017644039823</v>
      </c>
    </row>
    <row r="107" spans="2:17">
      <c r="B107" s="574"/>
      <c r="C107" s="135" t="s">
        <v>152</v>
      </c>
      <c r="D107" s="139">
        <f>Variety!D626</f>
        <v>6111033.9502509348</v>
      </c>
      <c r="E107" s="102">
        <f>Variety!E626</f>
        <v>10490.160104610026</v>
      </c>
      <c r="F107" s="101">
        <f>Variety!F626</f>
        <v>1.7195450873664516E-3</v>
      </c>
      <c r="G107" s="141">
        <f>Variety!G626</f>
        <v>3.1544853700882443</v>
      </c>
      <c r="H107" s="104">
        <f>Variety!H626</f>
        <v>-9.0083210286388216E-2</v>
      </c>
      <c r="I107" s="274">
        <f>Variety!I626</f>
        <v>8.4824850543496666</v>
      </c>
      <c r="J107" s="275">
        <f>Variety!J626</f>
        <v>0.49438752203305825</v>
      </c>
      <c r="K107" s="101">
        <f>Variety!K626</f>
        <v>6.1890521495633538E-2</v>
      </c>
      <c r="L107" s="140">
        <f>Variety!L626</f>
        <v>51836754.149626955</v>
      </c>
      <c r="M107" s="103">
        <f>Variety!M626</f>
        <v>3105015.3537696898</v>
      </c>
      <c r="N107" s="101">
        <f>Variety!N626</f>
        <v>6.3716490125192302E-2</v>
      </c>
      <c r="O107" s="139">
        <f>Variety!O626</f>
        <v>9948511.5557929613</v>
      </c>
      <c r="P107" s="102">
        <f>Variety!P626</f>
        <v>123081.46680532396</v>
      </c>
      <c r="Q107" s="101">
        <f>Variety!Q626</f>
        <v>1.2526827394891743E-2</v>
      </c>
    </row>
    <row r="108" spans="2:17">
      <c r="B108" s="574"/>
      <c r="C108" s="135" t="s">
        <v>154</v>
      </c>
      <c r="D108" s="139">
        <f>Variety!D627</f>
        <v>4780162.2423725361</v>
      </c>
      <c r="E108" s="102">
        <f>Variety!E627</f>
        <v>-363776.87305332813</v>
      </c>
      <c r="F108" s="101">
        <f>Variety!F627</f>
        <v>-7.071951375987684E-2</v>
      </c>
      <c r="G108" s="141">
        <f>Variety!G627</f>
        <v>2.4674960052534485</v>
      </c>
      <c r="H108" s="104">
        <f>Variety!H627</f>
        <v>-0.26830326238372804</v>
      </c>
      <c r="I108" s="274">
        <f>Variety!I627</f>
        <v>3.700225622629441</v>
      </c>
      <c r="J108" s="275">
        <f>Variety!J627</f>
        <v>0.23537446700273712</v>
      </c>
      <c r="K108" s="101">
        <f>Variety!K627</f>
        <v>6.7932057231521639E-2</v>
      </c>
      <c r="L108" s="140">
        <f>Variety!L627</f>
        <v>17687678.809552662</v>
      </c>
      <c r="M108" s="103">
        <f>Variety!M627</f>
        <v>-135304.5790040493</v>
      </c>
      <c r="N108" s="101">
        <f>Variety!N627</f>
        <v>-7.5915785844765989E-3</v>
      </c>
      <c r="O108" s="139">
        <f>Variety!O627</f>
        <v>2975032.0880863871</v>
      </c>
      <c r="P108" s="102">
        <f>Variety!P627</f>
        <v>-58613.614394515753</v>
      </c>
      <c r="Q108" s="101">
        <f>Variety!Q627</f>
        <v>-1.9321179907917981E-2</v>
      </c>
    </row>
    <row r="109" spans="2:17">
      <c r="B109" s="574"/>
      <c r="C109" s="135" t="s">
        <v>170</v>
      </c>
      <c r="D109" s="139">
        <f>Variety!D628</f>
        <v>194508.40868566302</v>
      </c>
      <c r="E109" s="102">
        <f>Variety!E628</f>
        <v>-98977.004269275873</v>
      </c>
      <c r="F109" s="101">
        <f>Variety!F628</f>
        <v>-0.33724675878345134</v>
      </c>
      <c r="G109" s="141">
        <f>Variety!G628</f>
        <v>0.10040427439171309</v>
      </c>
      <c r="H109" s="104">
        <f>Variety!H628</f>
        <v>-5.5685671427531502E-2</v>
      </c>
      <c r="I109" s="274">
        <f>Variety!I628</f>
        <v>11.349817761119802</v>
      </c>
      <c r="J109" s="275">
        <f>Variety!J628</f>
        <v>0.17878193880750715</v>
      </c>
      <c r="K109" s="101">
        <f>Variety!K628</f>
        <v>1.6004061006627497E-2</v>
      </c>
      <c r="L109" s="140">
        <f>Variety!L628</f>
        <v>2207634.9915876873</v>
      </c>
      <c r="M109" s="103">
        <f>Variety!M628</f>
        <v>-1070901.0698580518</v>
      </c>
      <c r="N109" s="101">
        <f>Variety!N628</f>
        <v>-0.32664001547868154</v>
      </c>
      <c r="O109" s="139">
        <f>Variety!O628</f>
        <v>151182.36846189352</v>
      </c>
      <c r="P109" s="102">
        <f>Variety!P628</f>
        <v>-56004.5815173476</v>
      </c>
      <c r="Q109" s="101">
        <f>Variety!Q628</f>
        <v>-0.27030940666368669</v>
      </c>
    </row>
    <row r="110" spans="2:17">
      <c r="B110" s="574"/>
      <c r="C110" s="135" t="s">
        <v>157</v>
      </c>
      <c r="D110" s="139">
        <f>Variety!D629</f>
        <v>2614218.5373350894</v>
      </c>
      <c r="E110" s="102">
        <f>Variety!E629</f>
        <v>23698.029316312633</v>
      </c>
      <c r="F110" s="101">
        <f>Variety!F629</f>
        <v>9.1479798144647097E-3</v>
      </c>
      <c r="G110" s="141">
        <f>Variety!G629</f>
        <v>1.3494466234962426</v>
      </c>
      <c r="H110" s="104">
        <f>Variety!H629</f>
        <v>-2.8319316108996073E-2</v>
      </c>
      <c r="I110" s="274">
        <f>Variety!I629</f>
        <v>4.8742262013695292</v>
      </c>
      <c r="J110" s="275">
        <f>Variety!J629</f>
        <v>-0.10401609029373127</v>
      </c>
      <c r="K110" s="101">
        <f>Variety!K629</f>
        <v>-2.0894139778596207E-2</v>
      </c>
      <c r="L110" s="140">
        <f>Variety!L629</f>
        <v>12742292.490784619</v>
      </c>
      <c r="M110" s="103">
        <f>Variety!M629</f>
        <v>-153946.25965544954</v>
      </c>
      <c r="N110" s="101">
        <f>Variety!N629</f>
        <v>-1.1937299133066711E-2</v>
      </c>
      <c r="O110" s="139">
        <f>Variety!O629</f>
        <v>3755641.3233598359</v>
      </c>
      <c r="P110" s="102">
        <f>Variety!P629</f>
        <v>-59072.916980244219</v>
      </c>
      <c r="Q110" s="101">
        <f>Variety!Q629</f>
        <v>-1.5485541840999838E-2</v>
      </c>
    </row>
    <row r="111" spans="2:17">
      <c r="B111" s="574"/>
      <c r="C111" s="135" t="s">
        <v>183</v>
      </c>
      <c r="D111" s="139">
        <f>Variety!D630</f>
        <v>0</v>
      </c>
      <c r="E111" s="102">
        <f>Variety!E630</f>
        <v>0</v>
      </c>
      <c r="F111" s="101">
        <f>Variety!F630</f>
        <v>0</v>
      </c>
      <c r="G111" s="141">
        <f>Variety!G630</f>
        <v>0</v>
      </c>
      <c r="H111" s="104">
        <f>Variety!H630</f>
        <v>0</v>
      </c>
      <c r="I111" s="274">
        <f>Variety!I630</f>
        <v>0</v>
      </c>
      <c r="J111" s="275">
        <f>Variety!J630</f>
        <v>0</v>
      </c>
      <c r="K111" s="101">
        <f>Variety!K630</f>
        <v>0</v>
      </c>
      <c r="L111" s="140">
        <f>Variety!L630</f>
        <v>0</v>
      </c>
      <c r="M111" s="103">
        <f>Variety!M630</f>
        <v>0</v>
      </c>
      <c r="N111" s="101">
        <f>Variety!N630</f>
        <v>0</v>
      </c>
      <c r="O111" s="139">
        <f>Variety!O630</f>
        <v>0</v>
      </c>
      <c r="P111" s="102">
        <f>Variety!P630</f>
        <v>0</v>
      </c>
      <c r="Q111" s="101">
        <f>Variety!Q630</f>
        <v>0</v>
      </c>
    </row>
    <row r="112" spans="2:17" ht="15.75" customHeight="1">
      <c r="B112" s="574"/>
      <c r="C112" s="135" t="s">
        <v>173</v>
      </c>
      <c r="D112" s="139">
        <f>Variety!D631</f>
        <v>391589.8101631467</v>
      </c>
      <c r="E112" s="102">
        <f>Variety!E631</f>
        <v>45240.765604585933</v>
      </c>
      <c r="F112" s="101">
        <f>Variety!F631</f>
        <v>0.13062188654872012</v>
      </c>
      <c r="G112" s="141">
        <f>Variety!G631</f>
        <v>0.20213671488186646</v>
      </c>
      <c r="H112" s="104">
        <f>Variety!H631</f>
        <v>1.7931295418673637E-2</v>
      </c>
      <c r="I112" s="274">
        <f>Variety!I631</f>
        <v>4.1407046206485285</v>
      </c>
      <c r="J112" s="275">
        <f>Variety!J631</f>
        <v>6.3543566189196099E-2</v>
      </c>
      <c r="K112" s="101">
        <f>Variety!K631</f>
        <v>1.5585248004784186E-2</v>
      </c>
      <c r="L112" s="140">
        <f>Variety!L631</f>
        <v>1621457.7363414215</v>
      </c>
      <c r="M112" s="103">
        <f>Variety!M631</f>
        <v>209336.9006180577</v>
      </c>
      <c r="N112" s="101">
        <f>Variety!N631</f>
        <v>0.14824290905021889</v>
      </c>
      <c r="O112" s="139">
        <f>Variety!O631</f>
        <v>322228.45677668176</v>
      </c>
      <c r="P112" s="102">
        <f>Variety!P631</f>
        <v>41908.648616800958</v>
      </c>
      <c r="Q112" s="101">
        <f>Variety!Q631</f>
        <v>0.14950298693447414</v>
      </c>
    </row>
    <row r="113" spans="2:17">
      <c r="B113" s="574"/>
      <c r="C113" s="135" t="s">
        <v>178</v>
      </c>
      <c r="D113" s="139">
        <f>Variety!D632</f>
        <v>362604.78531678021</v>
      </c>
      <c r="E113" s="102">
        <f>Variety!E632</f>
        <v>43310.261524215399</v>
      </c>
      <c r="F113" s="101">
        <f>Variety!F632</f>
        <v>0.13564360894693156</v>
      </c>
      <c r="G113" s="141">
        <f>Variety!G632</f>
        <v>0.18717478903202678</v>
      </c>
      <c r="H113" s="104">
        <f>Variety!H632</f>
        <v>1.7358291450884439E-2</v>
      </c>
      <c r="I113" s="274">
        <f>Variety!I632</f>
        <v>5.2786243402963979</v>
      </c>
      <c r="J113" s="275">
        <f>Variety!J632</f>
        <v>4.0283567847009927E-2</v>
      </c>
      <c r="K113" s="101">
        <f>Variety!K632</f>
        <v>7.6901388429859241E-3</v>
      </c>
      <c r="L113" s="140">
        <f>Variety!L632</f>
        <v>1914054.4456811061</v>
      </c>
      <c r="M113" s="103">
        <f>Variety!M632</f>
        <v>241480.92327870266</v>
      </c>
      <c r="N113" s="101">
        <f>Variety!N632</f>
        <v>0.1443768659758832</v>
      </c>
      <c r="O113" s="139">
        <f>Variety!O632</f>
        <v>270108.20942461491</v>
      </c>
      <c r="P113" s="102">
        <f>Variety!P632</f>
        <v>28894.983237147389</v>
      </c>
      <c r="Q113" s="101">
        <f>Variety!Q632</f>
        <v>0.119790210901166</v>
      </c>
    </row>
    <row r="114" spans="2:17">
      <c r="B114" s="574"/>
      <c r="C114" s="135" t="s">
        <v>156</v>
      </c>
      <c r="D114" s="139">
        <f>Variety!D633</f>
        <v>4382813.9988305178</v>
      </c>
      <c r="E114" s="102">
        <f>Variety!E633</f>
        <v>251625.28844752023</v>
      </c>
      <c r="F114" s="101">
        <f>Variety!F633</f>
        <v>6.0908689020936144E-2</v>
      </c>
      <c r="G114" s="141">
        <f>Variety!G633</f>
        <v>2.2623868156649847</v>
      </c>
      <c r="H114" s="104">
        <f>Variety!H633</f>
        <v>6.5217915581477381E-2</v>
      </c>
      <c r="I114" s="274">
        <f>Variety!I633</f>
        <v>4.6757131040345525</v>
      </c>
      <c r="J114" s="275">
        <f>Variety!J633</f>
        <v>5.0360418541682606E-2</v>
      </c>
      <c r="K114" s="101">
        <f>Variety!K633</f>
        <v>1.0887908872254199E-2</v>
      </c>
      <c r="L114" s="140">
        <f>Variety!L633</f>
        <v>20492780.846877929</v>
      </c>
      <c r="M114" s="103">
        <f>Variety!M633</f>
        <v>1384576.0510301068</v>
      </c>
      <c r="N114" s="101">
        <f>Variety!N633</f>
        <v>7.2459766148778804E-2</v>
      </c>
      <c r="O114" s="139">
        <f>Variety!O633</f>
        <v>3694876.2717622826</v>
      </c>
      <c r="P114" s="102">
        <f>Variety!P633</f>
        <v>226287.38874711189</v>
      </c>
      <c r="Q114" s="101">
        <f>Variety!Q633</f>
        <v>6.5239034194910145E-2</v>
      </c>
    </row>
    <row r="115" spans="2:17">
      <c r="B115" s="574"/>
      <c r="C115" s="135" t="s">
        <v>168</v>
      </c>
      <c r="D115" s="139">
        <f>Variety!D634</f>
        <v>2095005.7368567321</v>
      </c>
      <c r="E115" s="102">
        <f>Variety!E634</f>
        <v>461739.96504524956</v>
      </c>
      <c r="F115" s="101">
        <f>Variety!F634</f>
        <v>0.28270963183972564</v>
      </c>
      <c r="G115" s="141">
        <f>Variety!G634</f>
        <v>1.0814315549489191</v>
      </c>
      <c r="H115" s="104">
        <f>Variety!H634</f>
        <v>0.21278066268251739</v>
      </c>
      <c r="I115" s="274">
        <f>Variety!I634</f>
        <v>5.1479786223741115</v>
      </c>
      <c r="J115" s="275">
        <f>Variety!J634</f>
        <v>0.17940301484883214</v>
      </c>
      <c r="K115" s="101">
        <f>Variety!K634</f>
        <v>3.6107534436451538E-2</v>
      </c>
      <c r="L115" s="140">
        <f>Variety!L634</f>
        <v>10785044.74708958</v>
      </c>
      <c r="M115" s="103">
        <f>Variety!M634</f>
        <v>2670040.2726610992</v>
      </c>
      <c r="N115" s="101">
        <f>Variety!N634</f>
        <v>0.32902511404334667</v>
      </c>
      <c r="O115" s="139">
        <f>Variety!O634</f>
        <v>1384988.1121084681</v>
      </c>
      <c r="P115" s="102">
        <f>Variety!P634</f>
        <v>266392.80325006484</v>
      </c>
      <c r="Q115" s="101">
        <f>Variety!Q634</f>
        <v>0.23814940143270888</v>
      </c>
    </row>
    <row r="116" spans="2:17">
      <c r="B116" s="574"/>
      <c r="C116" s="135" t="s">
        <v>200</v>
      </c>
      <c r="D116" s="139">
        <f>Variety!D635</f>
        <v>1748999.6161187533</v>
      </c>
      <c r="E116" s="102">
        <f>Variety!E635</f>
        <v>78107.240217718296</v>
      </c>
      <c r="F116" s="101">
        <f>Variety!F635</f>
        <v>4.6745823575619988E-2</v>
      </c>
      <c r="G116" s="141">
        <f>Variety!G635</f>
        <v>0.90282491412275867</v>
      </c>
      <c r="H116" s="104">
        <f>Variety!H635</f>
        <v>1.4162347222966831E-2</v>
      </c>
      <c r="I116" s="274">
        <f>Variety!I635</f>
        <v>2.8913054480033002</v>
      </c>
      <c r="J116" s="275">
        <f>Variety!J635</f>
        <v>0.24708419452355246</v>
      </c>
      <c r="K116" s="101">
        <f>Variety!K635</f>
        <v>9.344308620104845E-2</v>
      </c>
      <c r="L116" s="140">
        <f>Variety!L635</f>
        <v>5056892.1186398324</v>
      </c>
      <c r="M116" s="103">
        <f>Variety!M635</f>
        <v>638682.98600504361</v>
      </c>
      <c r="N116" s="101">
        <f>Variety!N635</f>
        <v>0.14455698379858414</v>
      </c>
      <c r="O116" s="139">
        <f>Variety!O635</f>
        <v>1258925.718028903</v>
      </c>
      <c r="P116" s="102">
        <f>Variety!P635</f>
        <v>76428.492034865543</v>
      </c>
      <c r="Q116" s="101">
        <f>Variety!Q635</f>
        <v>6.4633125858386514E-2</v>
      </c>
    </row>
    <row r="117" spans="2:17">
      <c r="B117" s="574"/>
      <c r="C117" s="135" t="s">
        <v>201</v>
      </c>
      <c r="D117" s="139">
        <f>Variety!D636</f>
        <v>13122.527388811111</v>
      </c>
      <c r="E117" s="102">
        <f>Variety!E636</f>
        <v>-156.02194541695644</v>
      </c>
      <c r="F117" s="101">
        <f>Variety!F636</f>
        <v>-1.1749923993186457E-2</v>
      </c>
      <c r="G117" s="141">
        <f>Variety!G636</f>
        <v>6.7737834552346358E-3</v>
      </c>
      <c r="H117" s="104">
        <f>Variety!H636</f>
        <v>-2.8840074420990406E-4</v>
      </c>
      <c r="I117" s="274">
        <f>Variety!I636</f>
        <v>10.974105241488397</v>
      </c>
      <c r="J117" s="275">
        <f>Variety!J636</f>
        <v>0.10103043435075065</v>
      </c>
      <c r="K117" s="101">
        <f>Variety!K636</f>
        <v>9.2917998029802083E-3</v>
      </c>
      <c r="L117" s="140">
        <f>Variety!L636</f>
        <v>144007.99659912707</v>
      </c>
      <c r="M117" s="103">
        <f>Variety!M636</f>
        <v>-370.66364220250398</v>
      </c>
      <c r="N117" s="101">
        <f>Variety!N636</f>
        <v>-2.5673021316511596E-3</v>
      </c>
      <c r="O117" s="139">
        <f>Variety!O636</f>
        <v>26613.564906358719</v>
      </c>
      <c r="P117" s="102">
        <f>Variety!P636</f>
        <v>-294.97266459465027</v>
      </c>
      <c r="Q117" s="101">
        <f>Variety!Q636</f>
        <v>-1.0962047410300766E-2</v>
      </c>
    </row>
    <row r="118" spans="2:17">
      <c r="B118" s="574"/>
      <c r="C118" s="135" t="s">
        <v>232</v>
      </c>
      <c r="D118" s="139">
        <f>Variety!D637</f>
        <v>224429.38783252198</v>
      </c>
      <c r="E118" s="102">
        <f>Variety!E637</f>
        <v>-3306.9122862563527</v>
      </c>
      <c r="F118" s="101">
        <f>Variety!F637</f>
        <v>-1.4520795694544949E-2</v>
      </c>
      <c r="G118" s="141">
        <f>Variety!G637</f>
        <v>0.11584933520234832</v>
      </c>
      <c r="H118" s="104">
        <f>Variety!H637</f>
        <v>-5.2720056803523818E-3</v>
      </c>
      <c r="I118" s="274">
        <f>Variety!I637</f>
        <v>13.627076817130158</v>
      </c>
      <c r="J118" s="275">
        <f>Variety!J637</f>
        <v>-0.59452016835465571</v>
      </c>
      <c r="K118" s="101">
        <f>Variety!K637</f>
        <v>-4.180403712476518E-2</v>
      </c>
      <c r="L118" s="140">
        <f>Variety!L637</f>
        <v>3058316.5080152736</v>
      </c>
      <c r="M118" s="103">
        <f>Variety!M637</f>
        <v>-180457.37123940932</v>
      </c>
      <c r="N118" s="101">
        <f>Variety!N637</f>
        <v>-5.5717804937014233E-2</v>
      </c>
      <c r="O118" s="139">
        <f>Variety!O637</f>
        <v>242855.12243545096</v>
      </c>
      <c r="P118" s="102">
        <f>Variety!P637</f>
        <v>-21598.498885788256</v>
      </c>
      <c r="Q118" s="101">
        <f>Variety!Q637</f>
        <v>-8.1672161560427087E-2</v>
      </c>
    </row>
    <row r="119" spans="2:17">
      <c r="B119" s="574"/>
      <c r="C119" s="135" t="s">
        <v>202</v>
      </c>
      <c r="D119" s="139">
        <f>Variety!D638</f>
        <v>11004348.330410104</v>
      </c>
      <c r="E119" s="102">
        <f>Variety!E638</f>
        <v>214229.83577192388</v>
      </c>
      <c r="F119" s="101">
        <f>Variety!F638</f>
        <v>1.9854261644891003E-2</v>
      </c>
      <c r="G119" s="141">
        <f>Variety!G638</f>
        <v>5.6803899468122356</v>
      </c>
      <c r="H119" s="104">
        <f>Variety!H638</f>
        <v>-5.8324608891749286E-2</v>
      </c>
      <c r="I119" s="274">
        <f>Variety!I638</f>
        <v>4.8293672134228753</v>
      </c>
      <c r="J119" s="275">
        <f>Variety!J638</f>
        <v>0.53227563890507668</v>
      </c>
      <c r="K119" s="101">
        <f>Variety!K638</f>
        <v>0.12386881444685209</v>
      </c>
      <c r="L119" s="140">
        <f>Variety!L638</f>
        <v>53144039.03196732</v>
      </c>
      <c r="M119" s="103">
        <f>Variety!M638</f>
        <v>6777911.760608919</v>
      </c>
      <c r="N119" s="101">
        <f>Variety!N638</f>
        <v>0.14618239994341337</v>
      </c>
      <c r="O119" s="139">
        <f>Variety!O638</f>
        <v>10244397.821224155</v>
      </c>
      <c r="P119" s="102">
        <f>Variety!P638</f>
        <v>88405.642340602353</v>
      </c>
      <c r="Q119" s="101">
        <f>Variety!Q638</f>
        <v>8.7047765283254468E-3</v>
      </c>
    </row>
    <row r="120" spans="2:17" ht="15" thickBot="1">
      <c r="B120" s="575"/>
      <c r="C120" s="109" t="s">
        <v>203</v>
      </c>
      <c r="D120" s="136">
        <f>Variety!D639</f>
        <v>2428709.3133192826</v>
      </c>
      <c r="E120" s="98">
        <f>Variety!E639</f>
        <v>54849.470317376778</v>
      </c>
      <c r="F120" s="97">
        <f>Variety!F639</f>
        <v>2.310560603612382E-2</v>
      </c>
      <c r="G120" s="138">
        <f>Variety!G639</f>
        <v>1.2536876835299122</v>
      </c>
      <c r="H120" s="100">
        <f>Variety!H639</f>
        <v>-8.8474814922048228E-3</v>
      </c>
      <c r="I120" s="276">
        <f>Variety!I639</f>
        <v>5.3580199399630377</v>
      </c>
      <c r="J120" s="277">
        <f>Variety!J639</f>
        <v>0.11785239727356256</v>
      </c>
      <c r="K120" s="97">
        <f>Variety!K639</f>
        <v>2.2490196413276462E-2</v>
      </c>
      <c r="L120" s="137">
        <f>Variety!L639</f>
        <v>13013072.929138653</v>
      </c>
      <c r="M120" s="99">
        <f>Variety!M639</f>
        <v>573649.62894613296</v>
      </c>
      <c r="N120" s="97">
        <f>Variety!N639</f>
        <v>4.6115452067400489E-2</v>
      </c>
      <c r="O120" s="136">
        <f>Variety!O639</f>
        <v>4019133.3843536414</v>
      </c>
      <c r="P120" s="98">
        <f>Variety!P639</f>
        <v>24151.995506305248</v>
      </c>
      <c r="Q120" s="97">
        <f>Variety!Q639</f>
        <v>6.04558398537966E-3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4">
      <c r="B122" s="586" t="s">
        <v>205</v>
      </c>
      <c r="C122" s="586"/>
      <c r="D122" s="586"/>
      <c r="E122" s="586"/>
      <c r="F122" s="586"/>
      <c r="G122" s="586"/>
      <c r="H122" s="586"/>
      <c r="I122" s="586"/>
      <c r="J122" s="586"/>
      <c r="K122" s="586"/>
      <c r="L122" s="586"/>
      <c r="M122" s="586"/>
      <c r="N122" s="586"/>
      <c r="O122" s="586"/>
      <c r="P122" s="586"/>
      <c r="Q122" s="586"/>
    </row>
    <row r="123" spans="2:17" s="65" customFormat="1">
      <c r="B123" s="587" t="s">
        <v>16</v>
      </c>
      <c r="C123" s="587"/>
      <c r="D123" s="587"/>
      <c r="E123" s="587"/>
      <c r="F123" s="587"/>
      <c r="G123" s="587"/>
      <c r="H123" s="587"/>
      <c r="I123" s="587"/>
      <c r="J123" s="587"/>
      <c r="K123" s="587"/>
      <c r="L123" s="587"/>
      <c r="M123" s="587"/>
      <c r="N123" s="587"/>
      <c r="O123" s="587"/>
      <c r="P123" s="587"/>
      <c r="Q123" s="587"/>
    </row>
    <row r="124" spans="2:17" s="65" customFormat="1" ht="15" thickBot="1">
      <c r="B124" s="588" t="str">
        <f>'HOME PAGE'!H6</f>
        <v>LATEST 52 WEEKS ENDING 06-15-2025</v>
      </c>
      <c r="C124" s="588"/>
      <c r="D124" s="588"/>
      <c r="E124" s="588"/>
      <c r="F124" s="588"/>
      <c r="G124" s="588"/>
      <c r="H124" s="588"/>
      <c r="I124" s="588"/>
      <c r="J124" s="588"/>
      <c r="K124" s="588"/>
      <c r="L124" s="588"/>
      <c r="M124" s="588"/>
      <c r="N124" s="588"/>
      <c r="O124" s="588"/>
      <c r="P124" s="588"/>
      <c r="Q124" s="588"/>
    </row>
    <row r="125" spans="2:17" s="65" customFormat="1" ht="24" customHeight="1">
      <c r="B125" s="1"/>
      <c r="C125" s="79"/>
      <c r="D125" s="570" t="s">
        <v>64</v>
      </c>
      <c r="E125" s="571"/>
      <c r="F125" s="572"/>
      <c r="G125" s="568" t="s">
        <v>18</v>
      </c>
      <c r="H125" s="569"/>
      <c r="I125" s="570" t="s">
        <v>19</v>
      </c>
      <c r="J125" s="571"/>
      <c r="K125" s="572"/>
      <c r="L125" s="568" t="s">
        <v>20</v>
      </c>
      <c r="M125" s="571"/>
      <c r="N125" s="569"/>
      <c r="O125" s="570" t="s">
        <v>21</v>
      </c>
      <c r="P125" s="571"/>
      <c r="Q125" s="572"/>
    </row>
    <row r="126" spans="2:17" s="65" customFormat="1" ht="29.25" customHeight="1" thickBot="1">
      <c r="B126" s="14"/>
      <c r="C126" s="80"/>
      <c r="D126" s="15" t="s">
        <v>17</v>
      </c>
      <c r="E126" s="16" t="s">
        <v>23</v>
      </c>
      <c r="F126" s="17" t="s">
        <v>24</v>
      </c>
      <c r="G126" s="18" t="s">
        <v>17</v>
      </c>
      <c r="H126" s="58" t="s">
        <v>23</v>
      </c>
      <c r="I126" s="15" t="s">
        <v>17</v>
      </c>
      <c r="J126" s="16" t="s">
        <v>23</v>
      </c>
      <c r="K126" s="17" t="s">
        <v>24</v>
      </c>
      <c r="L126" s="18" t="s">
        <v>17</v>
      </c>
      <c r="M126" s="16" t="s">
        <v>23</v>
      </c>
      <c r="N126" s="58" t="s">
        <v>24</v>
      </c>
      <c r="O126" s="15" t="s">
        <v>17</v>
      </c>
      <c r="P126" s="16" t="s">
        <v>23</v>
      </c>
      <c r="Q126" s="17" t="s">
        <v>24</v>
      </c>
    </row>
    <row r="127" spans="2:17" s="65" customFormat="1" ht="15" thickBot="1">
      <c r="B127" s="1"/>
      <c r="C127" s="490" t="s">
        <v>145</v>
      </c>
      <c r="D127" s="491">
        <f>'Segment Data'!D81</f>
        <v>2558240505.7416372</v>
      </c>
      <c r="E127" s="492">
        <f>'Segment Data'!E81</f>
        <v>102951943.22541904</v>
      </c>
      <c r="F127" s="493">
        <f>'Segment Data'!F81</f>
        <v>4.1930689857452956E-2</v>
      </c>
      <c r="G127" s="494">
        <f>'Segment Data'!G81</f>
        <v>101.04735414254748</v>
      </c>
      <c r="H127" s="495">
        <f>'Segment Data'!H81</f>
        <v>0.37831505671604759</v>
      </c>
      <c r="I127" s="496">
        <f>'Segment Data'!I81</f>
        <v>4.7907212232129766</v>
      </c>
      <c r="J127" s="497">
        <f>'Segment Data'!J81</f>
        <v>0.15711924400989652</v>
      </c>
      <c r="K127" s="493">
        <f>'Segment Data'!K81</f>
        <v>3.3908662141265533E-2</v>
      </c>
      <c r="L127" s="498">
        <f>'Segment Data'!L81</f>
        <v>12255817084.93956</v>
      </c>
      <c r="M127" s="499">
        <f>'Segment Data'!M81</f>
        <v>878987142.14972687</v>
      </c>
      <c r="N127" s="493">
        <f>'Segment Data'!N81</f>
        <v>7.7261165594445111E-2</v>
      </c>
      <c r="O127" s="491">
        <f>'Segment Data'!O81</f>
        <v>2653700976.5594559</v>
      </c>
      <c r="P127" s="492">
        <f>'Segment Data'!P81</f>
        <v>156083292.33469105</v>
      </c>
      <c r="Q127" s="493">
        <f>'Segment Data'!Q81</f>
        <v>6.2492868032017368E-2</v>
      </c>
    </row>
    <row r="128" spans="2:17" s="65" customFormat="1">
      <c r="B128" s="573" t="s">
        <v>60</v>
      </c>
      <c r="C128" s="486" t="s">
        <v>187</v>
      </c>
      <c r="D128" s="392">
        <f>'Segment Data'!D82</f>
        <v>2166873833.61338</v>
      </c>
      <c r="E128" s="384">
        <f>'Segment Data'!E82</f>
        <v>82210253.140105724</v>
      </c>
      <c r="F128" s="128">
        <f>'Segment Data'!F82</f>
        <v>3.9435741052012724E-2</v>
      </c>
      <c r="G128" s="385">
        <f>'Segment Data'!G82</f>
        <v>85.588851851860895</v>
      </c>
      <c r="H128" s="129">
        <f>'Segment Data'!H82</f>
        <v>0.11577033006842896</v>
      </c>
      <c r="I128" s="386">
        <f>'Segment Data'!I82</f>
        <v>4.7972291742109165</v>
      </c>
      <c r="J128" s="387">
        <f>'Segment Data'!J82</f>
        <v>0.10799660862066673</v>
      </c>
      <c r="K128" s="128">
        <f>'Segment Data'!K82</f>
        <v>2.3030764013103035E-2</v>
      </c>
      <c r="L128" s="388">
        <f>'Segment Data'!L82</f>
        <v>10394990371.444357</v>
      </c>
      <c r="M128" s="389">
        <f>'Segment Data'!M82</f>
        <v>619518021.58910942</v>
      </c>
      <c r="N128" s="128">
        <f>'Segment Data'!N82</f>
        <v>6.337474031096646E-2</v>
      </c>
      <c r="O128" s="390">
        <f>'Segment Data'!O82</f>
        <v>2237436806.0783505</v>
      </c>
      <c r="P128" s="391">
        <f>'Segment Data'!P82</f>
        <v>61345076.762088776</v>
      </c>
      <c r="Q128" s="128">
        <f>'Segment Data'!Q82</f>
        <v>2.8190482935829035E-2</v>
      </c>
    </row>
    <row r="129" spans="2:17" s="65" customFormat="1">
      <c r="B129" s="574"/>
      <c r="C129" s="486" t="s">
        <v>188</v>
      </c>
      <c r="D129" s="392">
        <f>'Segment Data'!D83</f>
        <v>343840397.81315851</v>
      </c>
      <c r="E129" s="384">
        <f>'Segment Data'!E83</f>
        <v>-3734857.9872745275</v>
      </c>
      <c r="F129" s="128">
        <f>'Segment Data'!F83</f>
        <v>-1.0745465693964611E-2</v>
      </c>
      <c r="G129" s="385">
        <f>'Segment Data'!G83</f>
        <v>13.581272897666146</v>
      </c>
      <c r="H129" s="129">
        <f>'Segment Data'!H83</f>
        <v>-0.66962516198321964</v>
      </c>
      <c r="I129" s="386">
        <f>'Segment Data'!I83</f>
        <v>4.1610787827060216</v>
      </c>
      <c r="J129" s="387">
        <f>'Segment Data'!J83</f>
        <v>4.6098074207312933E-2</v>
      </c>
      <c r="K129" s="128">
        <f>'Segment Data'!K83</f>
        <v>1.1202500685387454E-2</v>
      </c>
      <c r="L129" s="388">
        <f>'Segment Data'!L83</f>
        <v>1430746983.9775319</v>
      </c>
      <c r="M129" s="389">
        <f>'Segment Data'!M83</f>
        <v>481511.60724592209</v>
      </c>
      <c r="N129" s="128">
        <f>'Segment Data'!N83</f>
        <v>3.3665890462135269E-4</v>
      </c>
      <c r="O129" s="390">
        <f>'Segment Data'!O83</f>
        <v>285319715.23497301</v>
      </c>
      <c r="P129" s="391">
        <f>'Segment Data'!P83</f>
        <v>2146682.0215405226</v>
      </c>
      <c r="Q129" s="128">
        <f>'Segment Data'!Q83</f>
        <v>7.5808137419728474E-3</v>
      </c>
    </row>
    <row r="130" spans="2:17" s="65" customFormat="1">
      <c r="B130" s="574"/>
      <c r="C130" s="486" t="s">
        <v>286</v>
      </c>
      <c r="D130" s="392">
        <f>'Segment Data'!D84</f>
        <v>4464373.8208777141</v>
      </c>
      <c r="E130" s="384">
        <f>'Segment Data'!E84</f>
        <v>-244207.33419730328</v>
      </c>
      <c r="F130" s="128">
        <f>'Segment Data'!F84</f>
        <v>-5.1864314568326166E-2</v>
      </c>
      <c r="G130" s="385">
        <f>'Segment Data'!G84</f>
        <v>0.17633727614369468</v>
      </c>
      <c r="H130" s="129">
        <f>'Segment Data'!H84</f>
        <v>-1.6718785606246844E-2</v>
      </c>
      <c r="I130" s="386">
        <f>'Segment Data'!I84</f>
        <v>9.4086387582424926</v>
      </c>
      <c r="J130" s="387">
        <f>'Segment Data'!J84</f>
        <v>-0.55737822958282379</v>
      </c>
      <c r="K130" s="128">
        <f>'Segment Data'!K84</f>
        <v>-5.5927882750323232E-2</v>
      </c>
      <c r="L130" s="388">
        <f>'Segment Data'!L84</f>
        <v>42003680.562393188</v>
      </c>
      <c r="M130" s="389">
        <f>'Segment Data'!M84</f>
        <v>-4922119.217638582</v>
      </c>
      <c r="N130" s="128">
        <f>'Segment Data'!N84</f>
        <v>-0.10489153601454611</v>
      </c>
      <c r="O130" s="390">
        <f>'Segment Data'!O84</f>
        <v>8958399.1063235998</v>
      </c>
      <c r="P130" s="391">
        <f>'Segment Data'!P84</f>
        <v>-312532.72091431171</v>
      </c>
      <c r="Q130" s="128">
        <f>'Segment Data'!Q84</f>
        <v>-3.3711036467347702E-2</v>
      </c>
    </row>
    <row r="131" spans="2:17" s="65" customFormat="1">
      <c r="B131" s="574"/>
      <c r="C131" s="486" t="s">
        <v>186</v>
      </c>
      <c r="D131" s="392">
        <f>'Segment Data'!D85</f>
        <v>4744130.6600283775</v>
      </c>
      <c r="E131" s="384">
        <f>'Segment Data'!E85</f>
        <v>-591281.37860213686</v>
      </c>
      <c r="F131" s="128">
        <f>'Segment Data'!F85</f>
        <v>-0.11082206478544178</v>
      </c>
      <c r="G131" s="385">
        <f>'Segment Data'!G85</f>
        <v>0.18738732727689009</v>
      </c>
      <c r="H131" s="129">
        <f>'Segment Data'!H85</f>
        <v>-3.1369364403158795E-2</v>
      </c>
      <c r="I131" s="386">
        <f>'Segment Data'!I85</f>
        <v>2.3403127408870121</v>
      </c>
      <c r="J131" s="387">
        <f>'Segment Data'!J85</f>
        <v>-1.3264689208631886E-2</v>
      </c>
      <c r="K131" s="128">
        <f>'Segment Data'!K85</f>
        <v>-5.6359689037691185E-3</v>
      </c>
      <c r="L131" s="388">
        <f>'Segment Data'!L85</f>
        <v>11102749.428097121</v>
      </c>
      <c r="M131" s="389">
        <f>'Segment Data'!M85</f>
        <v>-1454555.9262842461</v>
      </c>
      <c r="N131" s="128">
        <f>'Segment Data'!N85</f>
        <v>-0.11583344397822876</v>
      </c>
      <c r="O131" s="390">
        <f>'Segment Data'!O85</f>
        <v>7157237.7056125663</v>
      </c>
      <c r="P131" s="391">
        <f>'Segment Data'!P85</f>
        <v>-972460.0441946052</v>
      </c>
      <c r="Q131" s="128">
        <f>'Segment Data'!Q85</f>
        <v>-0.11961822863804143</v>
      </c>
    </row>
    <row r="132" spans="2:17" s="65" customFormat="1" ht="15" thickBot="1">
      <c r="B132" s="575"/>
      <c r="C132" s="487" t="s">
        <v>285</v>
      </c>
      <c r="D132" s="393">
        <f>'Segment Data'!D86</f>
        <v>1328529.3453393665</v>
      </c>
      <c r="E132" s="127">
        <f>'Segment Data'!E86</f>
        <v>-2040542.8751481792</v>
      </c>
      <c r="F132" s="125">
        <f>'Segment Data'!F86</f>
        <v>-0.60566908086431226</v>
      </c>
      <c r="G132" s="186">
        <f>'Segment Data'!G86</f>
        <v>5.2475275466079024E-2</v>
      </c>
      <c r="H132" s="126">
        <f>'Segment Data'!H86</f>
        <v>-8.5659715355395682E-2</v>
      </c>
      <c r="I132" s="250">
        <f>'Segment Data'!I86</f>
        <v>19.885483725325592</v>
      </c>
      <c r="J132" s="251">
        <f>'Segment Data'!J86</f>
        <v>3.2308535236040505</v>
      </c>
      <c r="K132" s="125">
        <f>'Segment Data'!K86</f>
        <v>0.19399130959209687</v>
      </c>
      <c r="L132" s="185">
        <f>'Segment Data'!L86</f>
        <v>26418448.675363436</v>
      </c>
      <c r="M132" s="184">
        <f>'Segment Data'!M86</f>
        <v>-29692203.279749498</v>
      </c>
      <c r="N132" s="125">
        <f>'Segment Data'!N86</f>
        <v>-0.52917230944852489</v>
      </c>
      <c r="O132" s="183">
        <f>'Segment Data'!O86</f>
        <v>5200500.8467595158</v>
      </c>
      <c r="P132" s="182">
        <f>'Segment Data'!P86</f>
        <v>-5457028.8220397728</v>
      </c>
      <c r="Q132" s="125">
        <f>'Segment Data'!Q86</f>
        <v>-0.5120350579943147</v>
      </c>
    </row>
    <row r="133" spans="2:17" s="65" customFormat="1">
      <c r="B133" s="573" t="s">
        <v>144</v>
      </c>
      <c r="C133" s="239" t="s">
        <v>143</v>
      </c>
      <c r="D133" s="124">
        <f>Fat!D55</f>
        <v>2459415097.1210623</v>
      </c>
      <c r="E133" s="123">
        <f>Fat!E55</f>
        <v>109787408.92545176</v>
      </c>
      <c r="F133" s="121">
        <f>Fat!F55</f>
        <v>4.6725449090090805E-2</v>
      </c>
      <c r="G133" s="238">
        <f>Fat!G55</f>
        <v>97.143872026322342</v>
      </c>
      <c r="H133" s="122">
        <f>Fat!H55</f>
        <v>0.80702380767083071</v>
      </c>
      <c r="I133" s="252">
        <f>Fat!I55</f>
        <v>4.7867734816720251</v>
      </c>
      <c r="J133" s="253">
        <f>Fat!J55</f>
        <v>0.15930160440964336</v>
      </c>
      <c r="K133" s="121">
        <f>Fat!K55</f>
        <v>3.442519125667521E-2</v>
      </c>
      <c r="L133" s="237">
        <f>Fat!L55</f>
        <v>11772662967.322929</v>
      </c>
      <c r="M133" s="236">
        <f>Fat!M55</f>
        <v>899826918.16071701</v>
      </c>
      <c r="N133" s="121">
        <f>Fat!N55</f>
        <v>8.2759172868246425E-2</v>
      </c>
      <c r="O133" s="240">
        <f>Fat!O55</f>
        <v>2546597436.4832239</v>
      </c>
      <c r="P133" s="241">
        <f>Fat!P55</f>
        <v>162682991.86288261</v>
      </c>
      <c r="Q133" s="121">
        <f>Fat!Q55</f>
        <v>6.8241959030870866E-2</v>
      </c>
    </row>
    <row r="134" spans="2:17" s="65" customFormat="1">
      <c r="B134" s="574"/>
      <c r="C134" s="235" t="s">
        <v>206</v>
      </c>
      <c r="D134" s="113">
        <f>Fat!D56</f>
        <v>90872446.239923</v>
      </c>
      <c r="E134" s="112">
        <f>Fat!E56</f>
        <v>-7815351.4573075473</v>
      </c>
      <c r="F134" s="110">
        <f>Fat!F56</f>
        <v>-7.9192682780141396E-2</v>
      </c>
      <c r="G134" s="218">
        <f>Fat!G56</f>
        <v>3.5893498818411951</v>
      </c>
      <c r="H134" s="111">
        <f>Fat!H56</f>
        <v>-0.45693857294466333</v>
      </c>
      <c r="I134" s="254">
        <f>Fat!I56</f>
        <v>4.8737185094665705</v>
      </c>
      <c r="J134" s="255">
        <f>Fat!J56</f>
        <v>0.12811956506144995</v>
      </c>
      <c r="K134" s="110">
        <f>Fat!K56</f>
        <v>2.699755427341748E-2</v>
      </c>
      <c r="L134" s="217">
        <f>Fat!L56</f>
        <v>442886723.24001861</v>
      </c>
      <c r="M134" s="216">
        <f>Fat!M56</f>
        <v>-25445985.337624788</v>
      </c>
      <c r="N134" s="110">
        <f>Fat!N56</f>
        <v>-5.4333137258138313E-2</v>
      </c>
      <c r="O134" s="215">
        <f>Fat!O56</f>
        <v>92840202.486877561</v>
      </c>
      <c r="P134" s="214">
        <f>Fat!P56</f>
        <v>-8108308.2762756348</v>
      </c>
      <c r="Q134" s="110">
        <f>Fat!Q56</f>
        <v>-8.0321227276937857E-2</v>
      </c>
    </row>
    <row r="135" spans="2:17" s="65" customFormat="1">
      <c r="B135" s="574"/>
      <c r="C135" s="235" t="s">
        <v>59</v>
      </c>
      <c r="D135" s="113">
        <f>Fat!D57</f>
        <v>623.69549511373043</v>
      </c>
      <c r="E135" s="112">
        <f>Fat!E57</f>
        <v>-355.59830905497074</v>
      </c>
      <c r="F135" s="110">
        <f>Fat!F57</f>
        <v>-0.36311708247437502</v>
      </c>
      <c r="G135" s="218">
        <f>Fat!G57</f>
        <v>2.46352051069562E-5</v>
      </c>
      <c r="H135" s="111">
        <f>Fat!H57</f>
        <v>-1.5516721535564642E-5</v>
      </c>
      <c r="I135" s="254">
        <f>Fat!I57</f>
        <v>4.3900145584999803</v>
      </c>
      <c r="J135" s="255">
        <f>Fat!J57</f>
        <v>-0.81124748543785241</v>
      </c>
      <c r="K135" s="110">
        <f>Fat!K57</f>
        <v>-0.15597127746781694</v>
      </c>
      <c r="L135" s="217">
        <f>Fat!L57</f>
        <v>2738.0323036201298</v>
      </c>
      <c r="M135" s="216">
        <f>Fat!M57</f>
        <v>-2355.5313898660243</v>
      </c>
      <c r="N135" s="110">
        <f>Fat!N57</f>
        <v>-0.46245252471827708</v>
      </c>
      <c r="O135" s="215">
        <f>Fat!O57</f>
        <v>1021.526464343071</v>
      </c>
      <c r="P135" s="214">
        <f>Fat!P57</f>
        <v>-314.2454377412796</v>
      </c>
      <c r="Q135" s="110">
        <f>Fat!Q57</f>
        <v>-0.23525381635212431</v>
      </c>
    </row>
    <row r="136" spans="2:17" s="65" customFormat="1" ht="15" thickBot="1">
      <c r="B136" s="575"/>
      <c r="C136" s="242" t="s">
        <v>13</v>
      </c>
      <c r="D136" s="108">
        <f>Fat!D58</f>
        <v>7840138.4486373672</v>
      </c>
      <c r="E136" s="107">
        <f>Fat!E58</f>
        <v>992952.66729688086</v>
      </c>
      <c r="F136" s="105">
        <f>Fat!F58</f>
        <v>0.14501617146168461</v>
      </c>
      <c r="G136" s="230">
        <f>Fat!G58</f>
        <v>0.30967582780743891</v>
      </c>
      <c r="H136" s="106">
        <f>Fat!H58</f>
        <v>2.8935053149445E-2</v>
      </c>
      <c r="I136" s="256">
        <f>Fat!I58</f>
        <v>4.9132251200859578</v>
      </c>
      <c r="J136" s="257">
        <f>Fat!J58</f>
        <v>-2.2898437281194894E-2</v>
      </c>
      <c r="K136" s="105">
        <f>Fat!K58</f>
        <v>-4.6389513988196324E-3</v>
      </c>
      <c r="L136" s="229">
        <f>Fat!L58</f>
        <v>38520365.170796864</v>
      </c>
      <c r="M136" s="228">
        <f>Fat!M58</f>
        <v>4721810.1338526756</v>
      </c>
      <c r="N136" s="105">
        <f>Fat!N58</f>
        <v>0.13970449709141133</v>
      </c>
      <c r="O136" s="227">
        <f>Fat!O58</f>
        <v>13412264.531933561</v>
      </c>
      <c r="P136" s="226">
        <f>Fat!P58</f>
        <v>1592572.5188399702</v>
      </c>
      <c r="Q136" s="105">
        <f>Fat!Q58</f>
        <v>0.13473891849937833</v>
      </c>
    </row>
    <row r="137" spans="2:17" s="65" customFormat="1">
      <c r="B137" s="573" t="s">
        <v>61</v>
      </c>
      <c r="C137" s="239" t="s">
        <v>141</v>
      </c>
      <c r="D137" s="124">
        <f>'Form Data'!D250</f>
        <v>19396325.716021482</v>
      </c>
      <c r="E137" s="123">
        <f>'Form Data'!E250</f>
        <v>15702.958955802023</v>
      </c>
      <c r="F137" s="121">
        <f>'Form Data'!F250</f>
        <v>8.1024016372627271E-4</v>
      </c>
      <c r="G137" s="238">
        <f>'Form Data'!G250</f>
        <v>0.76613101437967801</v>
      </c>
      <c r="H137" s="122">
        <f>'Form Data'!H250</f>
        <v>-2.849194750931261E-2</v>
      </c>
      <c r="I137" s="252">
        <f>'Form Data'!I250</f>
        <v>7.2074565067287031</v>
      </c>
      <c r="J137" s="253">
        <f>'Form Data'!J250</f>
        <v>0.37841086399639146</v>
      </c>
      <c r="K137" s="121">
        <f>'Form Data'!K250</f>
        <v>5.5411968786459695E-2</v>
      </c>
      <c r="L137" s="237">
        <f>'Form Data'!L250</f>
        <v>139798173.98856831</v>
      </c>
      <c r="M137" s="236">
        <f>'Form Data'!M250</f>
        <v>7447016.5959902406</v>
      </c>
      <c r="N137" s="121">
        <f>'Form Data'!N250</f>
        <v>5.6267105952847916E-2</v>
      </c>
      <c r="O137" s="240">
        <f>'Form Data'!O250</f>
        <v>20983169.295017056</v>
      </c>
      <c r="P137" s="241">
        <f>'Form Data'!P250</f>
        <v>624388.47873755544</v>
      </c>
      <c r="Q137" s="121">
        <f>'Form Data'!Q250</f>
        <v>3.0669247062096932E-2</v>
      </c>
    </row>
    <row r="138" spans="2:17" s="65" customFormat="1">
      <c r="B138" s="574"/>
      <c r="C138" s="235" t="s">
        <v>140</v>
      </c>
      <c r="D138" s="113">
        <f>'Form Data'!D251</f>
        <v>455916089.47042322</v>
      </c>
      <c r="E138" s="112">
        <f>'Form Data'!E251</f>
        <v>37163395.723120213</v>
      </c>
      <c r="F138" s="110">
        <f>'Form Data'!F251</f>
        <v>8.8747836797311505E-2</v>
      </c>
      <c r="G138" s="218">
        <f>'Form Data'!G251</f>
        <v>18.008124900144079</v>
      </c>
      <c r="H138" s="111">
        <f>'Form Data'!H251</f>
        <v>0.83888787533469866</v>
      </c>
      <c r="I138" s="254">
        <f>'Form Data'!I251</f>
        <v>4.5234287700652152</v>
      </c>
      <c r="J138" s="255">
        <f>'Form Data'!J251</f>
        <v>0.15951793241696954</v>
      </c>
      <c r="K138" s="110">
        <f>'Form Data'!K251</f>
        <v>3.6553893594887317E-2</v>
      </c>
      <c r="L138" s="217">
        <f>'Form Data'!L251</f>
        <v>2062303955.846139</v>
      </c>
      <c r="M138" s="216">
        <f>'Form Data'!M251</f>
        <v>234904537.3078866</v>
      </c>
      <c r="N138" s="110">
        <f>'Form Data'!N251</f>
        <v>0.12854580937526408</v>
      </c>
      <c r="O138" s="215">
        <f>'Form Data'!O251</f>
        <v>460633628.66082513</v>
      </c>
      <c r="P138" s="214">
        <f>'Form Data'!P251</f>
        <v>29811642.44083035</v>
      </c>
      <c r="Q138" s="110">
        <f>'Form Data'!Q251</f>
        <v>6.9197124089222656E-2</v>
      </c>
    </row>
    <row r="139" spans="2:17" s="65" customFormat="1">
      <c r="B139" s="574"/>
      <c r="C139" s="235" t="s">
        <v>139</v>
      </c>
      <c r="D139" s="113">
        <f>'Form Data'!D252</f>
        <v>900338.88920840947</v>
      </c>
      <c r="E139" s="112">
        <f>'Form Data'!E252</f>
        <v>-223724.43397948286</v>
      </c>
      <c r="F139" s="110">
        <f>'Form Data'!F252</f>
        <v>-0.1990318777993669</v>
      </c>
      <c r="G139" s="218">
        <f>'Form Data'!G252</f>
        <v>3.556227898900207E-2</v>
      </c>
      <c r="H139" s="111">
        <f>'Form Data'!H252</f>
        <v>-1.052532812345279E-2</v>
      </c>
      <c r="I139" s="254">
        <f>'Form Data'!I252</f>
        <v>5.963325765028296</v>
      </c>
      <c r="J139" s="255">
        <f>'Form Data'!J252</f>
        <v>0.20286301795268002</v>
      </c>
      <c r="K139" s="110">
        <f>'Form Data'!K252</f>
        <v>3.5216444730185335E-2</v>
      </c>
      <c r="L139" s="217">
        <f>'Form Data'!L252</f>
        <v>5369014.0952734649</v>
      </c>
      <c r="M139" s="216">
        <f>'Form Data'!M252</f>
        <v>-1106110.8033044077</v>
      </c>
      <c r="N139" s="110">
        <f>'Form Data'!N252</f>
        <v>-0.17082462819324801</v>
      </c>
      <c r="O139" s="215">
        <f>'Form Data'!O252</f>
        <v>871958.12526186835</v>
      </c>
      <c r="P139" s="214">
        <f>'Form Data'!P252</f>
        <v>-162786.83703784132</v>
      </c>
      <c r="Q139" s="110">
        <f>'Form Data'!Q252</f>
        <v>-0.15732073406383087</v>
      </c>
    </row>
    <row r="140" spans="2:17" s="65" customFormat="1">
      <c r="B140" s="574"/>
      <c r="C140" s="235" t="s">
        <v>138</v>
      </c>
      <c r="D140" s="113">
        <f>'Form Data'!D253</f>
        <v>23542009.197372064</v>
      </c>
      <c r="E140" s="112">
        <f>'Form Data'!E253</f>
        <v>995307.53956955671</v>
      </c>
      <c r="F140" s="110">
        <f>'Form Data'!F253</f>
        <v>4.4144263523579322E-2</v>
      </c>
      <c r="G140" s="218">
        <f>'Form Data'!G253</f>
        <v>0.92988041400131294</v>
      </c>
      <c r="H140" s="111">
        <f>'Form Data'!H253</f>
        <v>5.4453699510034204E-3</v>
      </c>
      <c r="I140" s="254">
        <f>'Form Data'!I253</f>
        <v>6.9025113461567118</v>
      </c>
      <c r="J140" s="255">
        <f>'Form Data'!J253</f>
        <v>-2.1439389748642235E-2</v>
      </c>
      <c r="K140" s="110">
        <f>'Form Data'!K253</f>
        <v>-3.0964099206345504E-3</v>
      </c>
      <c r="L140" s="217">
        <f>'Form Data'!L253</f>
        <v>162498985.59618634</v>
      </c>
      <c r="M140" s="216">
        <f>'Form Data'!M253</f>
        <v>6386734.060406208</v>
      </c>
      <c r="N140" s="110">
        <f>'Form Data'!N253</f>
        <v>4.0911164867431314E-2</v>
      </c>
      <c r="O140" s="215">
        <f>'Form Data'!O253</f>
        <v>32339182.963463649</v>
      </c>
      <c r="P140" s="214">
        <f>'Form Data'!P253</f>
        <v>748846.42742343247</v>
      </c>
      <c r="Q140" s="110">
        <f>'Form Data'!Q253</f>
        <v>2.3704920856702553E-2</v>
      </c>
    </row>
    <row r="141" spans="2:17" s="65" customFormat="1">
      <c r="B141" s="574"/>
      <c r="C141" s="235" t="s">
        <v>137</v>
      </c>
      <c r="D141" s="113">
        <f>'Form Data'!D254</f>
        <v>15015577.034844786</v>
      </c>
      <c r="E141" s="112">
        <f>'Form Data'!E254</f>
        <v>579499.07834846526</v>
      </c>
      <c r="F141" s="110">
        <f>'Form Data'!F254</f>
        <v>4.0142418189677842E-2</v>
      </c>
      <c r="G141" s="218">
        <f>'Form Data'!G254</f>
        <v>0.59309682842145417</v>
      </c>
      <c r="H141" s="111">
        <f>'Form Data'!H254</f>
        <v>1.2046499480172779E-3</v>
      </c>
      <c r="I141" s="254">
        <f>'Form Data'!I254</f>
        <v>5.3366138593968158</v>
      </c>
      <c r="J141" s="255">
        <f>'Form Data'!J254</f>
        <v>0.13683493784763012</v>
      </c>
      <c r="K141" s="110">
        <f>'Form Data'!K254</f>
        <v>2.6315529931580723E-2</v>
      </c>
      <c r="L141" s="217">
        <f>'Form Data'!L254</f>
        <v>80132336.510993227</v>
      </c>
      <c r="M141" s="216">
        <f>'Form Data'!M254</f>
        <v>5067922.6429628134</v>
      </c>
      <c r="N141" s="110">
        <f>'Form Data'!N254</f>
        <v>6.7514317128654994E-2</v>
      </c>
      <c r="O141" s="215">
        <f>'Form Data'!O254</f>
        <v>22379727.382340427</v>
      </c>
      <c r="P141" s="214">
        <f>'Form Data'!P254</f>
        <v>486777.03985314444</v>
      </c>
      <c r="Q141" s="110">
        <f>'Form Data'!Q254</f>
        <v>2.2234419401594509E-2</v>
      </c>
    </row>
    <row r="142" spans="2:17" s="65" customFormat="1">
      <c r="B142" s="574"/>
      <c r="C142" s="235" t="s">
        <v>136</v>
      </c>
      <c r="D142" s="113">
        <f>'Form Data'!D255</f>
        <v>1938498.5177724659</v>
      </c>
      <c r="E142" s="112">
        <f>'Form Data'!E255</f>
        <v>-576098.06569146458</v>
      </c>
      <c r="F142" s="110">
        <f>'Form Data'!F255</f>
        <v>-0.22910158610725248</v>
      </c>
      <c r="G142" s="218">
        <f>'Form Data'!G255</f>
        <v>7.6568307706226219E-2</v>
      </c>
      <c r="H142" s="111">
        <f>'Form Data'!H255</f>
        <v>-2.6532413573721728E-2</v>
      </c>
      <c r="I142" s="254">
        <f>'Form Data'!I255</f>
        <v>9.1663007272479895</v>
      </c>
      <c r="J142" s="255">
        <f>'Form Data'!J255</f>
        <v>3.2120002800949621E-2</v>
      </c>
      <c r="K142" s="110">
        <f>'Form Data'!K255</f>
        <v>3.5164623702903671E-3</v>
      </c>
      <c r="L142" s="217">
        <f>'Form Data'!L255</f>
        <v>17768860.373226903</v>
      </c>
      <c r="M142" s="216">
        <f>'Form Data'!M255</f>
        <v>-5199919.2692097127</v>
      </c>
      <c r="N142" s="110">
        <f>'Form Data'!N255</f>
        <v>-0.22639075084348215</v>
      </c>
      <c r="O142" s="215">
        <f>'Form Data'!O255</f>
        <v>3192873.2546086116</v>
      </c>
      <c r="P142" s="214">
        <f>'Form Data'!P255</f>
        <v>-950682.95282248873</v>
      </c>
      <c r="Q142" s="110">
        <f>'Form Data'!Q255</f>
        <v>-0.22943648046031648</v>
      </c>
    </row>
    <row r="143" spans="2:17" s="65" customFormat="1">
      <c r="B143" s="574"/>
      <c r="C143" s="235" t="s">
        <v>135</v>
      </c>
      <c r="D143" s="113">
        <f>'Form Data'!D256</f>
        <v>51750439.81771832</v>
      </c>
      <c r="E143" s="112">
        <f>'Form Data'!E256</f>
        <v>504837.10928440094</v>
      </c>
      <c r="F143" s="110">
        <f>'Form Data'!F256</f>
        <v>9.851325432871056E-3</v>
      </c>
      <c r="G143" s="218">
        <f>'Form Data'!G256</f>
        <v>2.0440787359738879</v>
      </c>
      <c r="H143" s="111">
        <f>'Form Data'!H256</f>
        <v>-5.7037059859681438E-2</v>
      </c>
      <c r="I143" s="254">
        <f>'Form Data'!I256</f>
        <v>6.5809837739684536</v>
      </c>
      <c r="J143" s="255">
        <f>'Form Data'!J256</f>
        <v>9.5781109734796921E-2</v>
      </c>
      <c r="K143" s="110">
        <f>'Form Data'!K256</f>
        <v>1.4769177571432947E-2</v>
      </c>
      <c r="L143" s="217">
        <f>'Form Data'!L256</f>
        <v>340568804.73613524</v>
      </c>
      <c r="M143" s="216">
        <f>'Form Data'!M256</f>
        <v>8230685.5211400986</v>
      </c>
      <c r="N143" s="110">
        <f>'Form Data'!N256</f>
        <v>2.4765998978936055E-2</v>
      </c>
      <c r="O143" s="215">
        <f>'Form Data'!O256</f>
        <v>70143568.931138441</v>
      </c>
      <c r="P143" s="214">
        <f>'Form Data'!P256</f>
        <v>1186552.6098031551</v>
      </c>
      <c r="Q143" s="110">
        <f>'Form Data'!Q256</f>
        <v>1.7207133850947028E-2</v>
      </c>
    </row>
    <row r="144" spans="2:17" s="65" customFormat="1">
      <c r="B144" s="574"/>
      <c r="C144" s="235" t="s">
        <v>134</v>
      </c>
      <c r="D144" s="113">
        <f>'Form Data'!D257</f>
        <v>81261279.015579432</v>
      </c>
      <c r="E144" s="112">
        <f>'Form Data'!E257</f>
        <v>3438503.7159395963</v>
      </c>
      <c r="F144" s="110">
        <f>'Form Data'!F257</f>
        <v>4.4183771430668956E-2</v>
      </c>
      <c r="G144" s="218">
        <f>'Form Data'!G257</f>
        <v>3.2097205952038346</v>
      </c>
      <c r="H144" s="111">
        <f>'Form Data'!H257</f>
        <v>1.8916822478007855E-2</v>
      </c>
      <c r="I144" s="254">
        <f>'Form Data'!I257</f>
        <v>3.6797791574590608</v>
      </c>
      <c r="J144" s="255">
        <f>'Form Data'!J257</f>
        <v>-0.10368574363279803</v>
      </c>
      <c r="K144" s="110">
        <f>'Form Data'!K257</f>
        <v>-2.7404970402362044E-2</v>
      </c>
      <c r="L144" s="217">
        <f>'Form Data'!L257</f>
        <v>299023560.82999456</v>
      </c>
      <c r="M144" s="216">
        <f>'Form Data'!M257</f>
        <v>4583821.978248775</v>
      </c>
      <c r="N144" s="110">
        <f>'Form Data'!N257</f>
        <v>1.556794607998477E-2</v>
      </c>
      <c r="O144" s="215">
        <f>'Form Data'!O257</f>
        <v>38582441.995131552</v>
      </c>
      <c r="P144" s="214">
        <f>'Form Data'!P257</f>
        <v>1230968.536110431</v>
      </c>
      <c r="Q144" s="110">
        <f>'Form Data'!Q257</f>
        <v>3.2956358132991609E-2</v>
      </c>
    </row>
    <row r="145" spans="2:17" s="65" customFormat="1">
      <c r="B145" s="574"/>
      <c r="C145" s="235" t="s">
        <v>133</v>
      </c>
      <c r="D145" s="113">
        <f>'Form Data'!D258</f>
        <v>7519213.4256202392</v>
      </c>
      <c r="E145" s="112">
        <f>'Form Data'!E258</f>
        <v>-371430.37555706501</v>
      </c>
      <c r="F145" s="110">
        <f>'Form Data'!F258</f>
        <v>-4.7072252266874177E-2</v>
      </c>
      <c r="G145" s="218">
        <f>'Form Data'!G258</f>
        <v>0.29699968403548471</v>
      </c>
      <c r="H145" s="111">
        <f>'Form Data'!H258</f>
        <v>-2.6523807809822442E-2</v>
      </c>
      <c r="I145" s="254">
        <f>'Form Data'!I258</f>
        <v>8.0911382579890212</v>
      </c>
      <c r="J145" s="255">
        <f>'Form Data'!J258</f>
        <v>0.14378028517468433</v>
      </c>
      <c r="K145" s="110">
        <f>'Form Data'!K258</f>
        <v>1.8091582846339122E-2</v>
      </c>
      <c r="L145" s="217">
        <f>'Form Data'!L258</f>
        <v>60838995.418020606</v>
      </c>
      <c r="M145" s="216">
        <f>'Form Data'!M258</f>
        <v>-1870775.5059038699</v>
      </c>
      <c r="N145" s="110">
        <f>'Form Data'!N258</f>
        <v>-2.983228097218496E-2</v>
      </c>
      <c r="O145" s="215">
        <f>'Form Data'!O258</f>
        <v>9990752.7700524479</v>
      </c>
      <c r="P145" s="214">
        <f>'Form Data'!P258</f>
        <v>-199802.37616720796</v>
      </c>
      <c r="Q145" s="110">
        <f>'Form Data'!Q258</f>
        <v>-1.9606623319371148E-2</v>
      </c>
    </row>
    <row r="146" spans="2:17" s="65" customFormat="1">
      <c r="B146" s="574"/>
      <c r="C146" s="235" t="s">
        <v>132</v>
      </c>
      <c r="D146" s="113">
        <f>'Form Data'!D259</f>
        <v>21886126.66528032</v>
      </c>
      <c r="E146" s="112">
        <f>'Form Data'!E259</f>
        <v>481879.51870865375</v>
      </c>
      <c r="F146" s="110">
        <f>'Form Data'!F259</f>
        <v>2.2513266428332974E-2</v>
      </c>
      <c r="G146" s="218">
        <f>'Form Data'!G259</f>
        <v>0.86447509020036495</v>
      </c>
      <c r="H146" s="111">
        <f>'Form Data'!H259</f>
        <v>-1.3118291488670719E-2</v>
      </c>
      <c r="I146" s="254">
        <f>'Form Data'!I259</f>
        <v>9.0799155668008371</v>
      </c>
      <c r="J146" s="255">
        <f>'Form Data'!J259</f>
        <v>0.41675720527277704</v>
      </c>
      <c r="K146" s="110">
        <f>'Form Data'!K259</f>
        <v>4.8106843703047221E-2</v>
      </c>
      <c r="L146" s="217">
        <f>'Form Data'!L259</f>
        <v>198724182.20505369</v>
      </c>
      <c r="M146" s="216">
        <f>'Form Data'!M259</f>
        <v>13295799.565018237</v>
      </c>
      <c r="N146" s="110">
        <f>'Form Data'!N259</f>
        <v>7.1703152320693159E-2</v>
      </c>
      <c r="O146" s="215">
        <f>'Form Data'!O259</f>
        <v>32848299.462577984</v>
      </c>
      <c r="P146" s="214">
        <f>'Form Data'!P259</f>
        <v>1891929.5706694871</v>
      </c>
      <c r="Q146" s="110">
        <f>'Form Data'!Q259</f>
        <v>6.1116002208127365E-2</v>
      </c>
    </row>
    <row r="147" spans="2:17" s="65" customFormat="1">
      <c r="B147" s="574"/>
      <c r="C147" s="235" t="s">
        <v>131</v>
      </c>
      <c r="D147" s="113">
        <f>'Form Data'!D260</f>
        <v>91773955.380663946</v>
      </c>
      <c r="E147" s="112">
        <f>'Form Data'!E260</f>
        <v>11196955.11297287</v>
      </c>
      <c r="F147" s="110">
        <f>'Form Data'!F260</f>
        <v>0.13895969167100539</v>
      </c>
      <c r="G147" s="218">
        <f>'Form Data'!G260</f>
        <v>3.6249583843266855</v>
      </c>
      <c r="H147" s="111">
        <f>'Form Data'!H260</f>
        <v>0.3212289110568145</v>
      </c>
      <c r="I147" s="254">
        <f>'Form Data'!I260</f>
        <v>5.8166902481864673</v>
      </c>
      <c r="J147" s="255">
        <f>'Form Data'!J260</f>
        <v>-0.14286969456991638</v>
      </c>
      <c r="K147" s="110">
        <f>'Form Data'!K260</f>
        <v>-2.39731953268746E-2</v>
      </c>
      <c r="L147" s="217">
        <f>'Form Data'!L260</f>
        <v>533820671.30020797</v>
      </c>
      <c r="M147" s="216">
        <f>'Form Data'!M260</f>
        <v>53617208.197405815</v>
      </c>
      <c r="N147" s="110">
        <f>'Form Data'!N260</f>
        <v>0.11165518851313952</v>
      </c>
      <c r="O147" s="215">
        <f>'Form Data'!O260</f>
        <v>79264544.5643076</v>
      </c>
      <c r="P147" s="214">
        <f>'Form Data'!P260</f>
        <v>4530275.2536600679</v>
      </c>
      <c r="Q147" s="110">
        <f>'Form Data'!Q260</f>
        <v>6.0618445800668733E-2</v>
      </c>
    </row>
    <row r="148" spans="2:17" s="65" customFormat="1">
      <c r="B148" s="574"/>
      <c r="C148" s="235" t="s">
        <v>130</v>
      </c>
      <c r="D148" s="113">
        <f>'Form Data'!D261</f>
        <v>5190808.1693308894</v>
      </c>
      <c r="E148" s="112">
        <f>'Form Data'!E261</f>
        <v>528745.91190486681</v>
      </c>
      <c r="F148" s="110">
        <f>'Form Data'!F261</f>
        <v>0.11341459695495217</v>
      </c>
      <c r="G148" s="218">
        <f>'Form Data'!G261</f>
        <v>0.20503053962096029</v>
      </c>
      <c r="H148" s="111">
        <f>'Form Data'!H261</f>
        <v>1.3881794508724732E-2</v>
      </c>
      <c r="I148" s="254">
        <f>'Form Data'!I261</f>
        <v>8.6184282509346684</v>
      </c>
      <c r="J148" s="255">
        <f>'Form Data'!J261</f>
        <v>0.19544350179934433</v>
      </c>
      <c r="K148" s="110">
        <f>'Form Data'!K261</f>
        <v>2.3203592030652545E-2</v>
      </c>
      <c r="L148" s="217">
        <f>'Form Data'!L261</f>
        <v>44736607.771743804</v>
      </c>
      <c r="M148" s="216">
        <f>'Form Data'!M261</f>
        <v>5468128.4779250175</v>
      </c>
      <c r="N148" s="110">
        <f>'Form Data'!N261</f>
        <v>0.13924981502366837</v>
      </c>
      <c r="O148" s="215">
        <f>'Form Data'!O261</f>
        <v>7596433.4687512666</v>
      </c>
      <c r="P148" s="214">
        <f>'Form Data'!P261</f>
        <v>554256.42450224236</v>
      </c>
      <c r="Q148" s="110">
        <f>'Form Data'!Q261</f>
        <v>7.8705266996215953E-2</v>
      </c>
    </row>
    <row r="149" spans="2:17" s="65" customFormat="1">
      <c r="B149" s="574"/>
      <c r="C149" s="235" t="s">
        <v>129</v>
      </c>
      <c r="D149" s="113">
        <f>'Form Data'!D262</f>
        <v>439733926.12152851</v>
      </c>
      <c r="E149" s="112">
        <f>'Form Data'!E262</f>
        <v>6755129.3124477863</v>
      </c>
      <c r="F149" s="110">
        <f>'Form Data'!F262</f>
        <v>1.5601524513973876E-2</v>
      </c>
      <c r="G149" s="218">
        <f>'Form Data'!G262</f>
        <v>17.368949346853288</v>
      </c>
      <c r="H149" s="111">
        <f>'Form Data'!H262</f>
        <v>-0.3835706969172108</v>
      </c>
      <c r="I149" s="254">
        <f>'Form Data'!I262</f>
        <v>4.1165617373211374</v>
      </c>
      <c r="J149" s="255">
        <f>'Form Data'!J262</f>
        <v>0.15880385850267587</v>
      </c>
      <c r="K149" s="110">
        <f>'Form Data'!K262</f>
        <v>4.0124702764810047E-2</v>
      </c>
      <c r="L149" s="217">
        <f>'Form Data'!L262</f>
        <v>1810191854.8738842</v>
      </c>
      <c r="M149" s="216">
        <f>'Form Data'!M262</f>
        <v>96566610.441407204</v>
      </c>
      <c r="N149" s="110">
        <f>'Form Data'!N262</f>
        <v>5.6352233812585077E-2</v>
      </c>
      <c r="O149" s="215">
        <f>'Form Data'!O262</f>
        <v>316310023.6992898</v>
      </c>
      <c r="P149" s="214">
        <f>'Form Data'!P262</f>
        <v>734910.80430114269</v>
      </c>
      <c r="Q149" s="110">
        <f>'Form Data'!Q262</f>
        <v>2.3287983566235558E-3</v>
      </c>
    </row>
    <row r="150" spans="2:17" s="65" customFormat="1">
      <c r="B150" s="574"/>
      <c r="C150" s="235" t="s">
        <v>128</v>
      </c>
      <c r="D150" s="113">
        <f>'Form Data'!D263</f>
        <v>354903635.47364628</v>
      </c>
      <c r="E150" s="112">
        <f>'Form Data'!E263</f>
        <v>8072571.2616593838</v>
      </c>
      <c r="F150" s="110">
        <f>'Form Data'!F263</f>
        <v>2.3275225591457806E-2</v>
      </c>
      <c r="G150" s="218">
        <f>'Form Data'!G263</f>
        <v>14.018257180939525</v>
      </c>
      <c r="H150" s="111">
        <f>'Form Data'!H263</f>
        <v>-0.20212835433761533</v>
      </c>
      <c r="I150" s="254">
        <f>'Form Data'!I263</f>
        <v>3.8930510990610538</v>
      </c>
      <c r="J150" s="255">
        <f>'Form Data'!J263</f>
        <v>0.10654083681645599</v>
      </c>
      <c r="K150" s="110">
        <f>'Form Data'!K263</f>
        <v>2.8136946538552324E-2</v>
      </c>
      <c r="L150" s="217">
        <f>'Form Data'!L263</f>
        <v>1381657988.1414423</v>
      </c>
      <c r="M150" s="216">
        <f>'Form Data'!M263</f>
        <v>68378604.237538815</v>
      </c>
      <c r="N150" s="110">
        <f>'Form Data'!N263</f>
        <v>5.2067065908149732E-2</v>
      </c>
      <c r="O150" s="215">
        <f>'Form Data'!O263</f>
        <v>387970673.80074942</v>
      </c>
      <c r="P150" s="214">
        <f>'Form Data'!P263</f>
        <v>22404661.027502298</v>
      </c>
      <c r="Q150" s="110">
        <f>'Form Data'!Q263</f>
        <v>6.1287593060242819E-2</v>
      </c>
    </row>
    <row r="151" spans="2:17" s="65" customFormat="1">
      <c r="B151" s="574"/>
      <c r="C151" s="235" t="s">
        <v>127</v>
      </c>
      <c r="D151" s="113">
        <f>'Form Data'!D264</f>
        <v>554658475.82553732</v>
      </c>
      <c r="E151" s="112">
        <f>'Form Data'!E264</f>
        <v>9143852.4629518986</v>
      </c>
      <c r="F151" s="110">
        <f>'Form Data'!F264</f>
        <v>1.6761883314123888E-2</v>
      </c>
      <c r="G151" s="218">
        <f>'Form Data'!G264</f>
        <v>21.908327738974869</v>
      </c>
      <c r="H151" s="111">
        <f>'Form Data'!H264</f>
        <v>-0.45826239611765018</v>
      </c>
      <c r="I151" s="254">
        <f>'Form Data'!I264</f>
        <v>4.5661329306288794</v>
      </c>
      <c r="J151" s="255">
        <f>'Form Data'!J264</f>
        <v>2.9339981998704801E-2</v>
      </c>
      <c r="K151" s="110">
        <f>'Form Data'!K264</f>
        <v>6.4671194676326647E-3</v>
      </c>
      <c r="L151" s="217">
        <f>'Form Data'!L264</f>
        <v>2532644331.719408</v>
      </c>
      <c r="M151" s="216">
        <f>'Form Data'!M264</f>
        <v>57757435.073384762</v>
      </c>
      <c r="N151" s="110">
        <f>'Form Data'!N264</f>
        <v>2.333740388365136E-2</v>
      </c>
      <c r="O151" s="215">
        <f>'Form Data'!O264</f>
        <v>592787430.03597379</v>
      </c>
      <c r="P151" s="214">
        <f>'Form Data'!P264</f>
        <v>12469357.374580979</v>
      </c>
      <c r="Q151" s="110">
        <f>'Form Data'!Q264</f>
        <v>2.1487108470352033E-2</v>
      </c>
    </row>
    <row r="152" spans="2:17" s="65" customFormat="1">
      <c r="B152" s="574"/>
      <c r="C152" s="235" t="s">
        <v>126</v>
      </c>
      <c r="D152" s="113">
        <f>'Form Data'!D265</f>
        <v>132950972.44760627</v>
      </c>
      <c r="E152" s="112">
        <f>'Form Data'!E265</f>
        <v>1405069.1952543557</v>
      </c>
      <c r="F152" s="110">
        <f>'Form Data'!F265</f>
        <v>1.0681208312196027E-2</v>
      </c>
      <c r="G152" s="218">
        <f>'Form Data'!G265</f>
        <v>5.2513999236419293</v>
      </c>
      <c r="H152" s="111">
        <f>'Form Data'!H265</f>
        <v>-0.14210040795282008</v>
      </c>
      <c r="I152" s="254">
        <f>'Form Data'!I265</f>
        <v>5.6651369605590123</v>
      </c>
      <c r="J152" s="255">
        <f>'Form Data'!J265</f>
        <v>0.1725163017015543</v>
      </c>
      <c r="K152" s="110">
        <f>'Form Data'!K265</f>
        <v>3.1408741367083617E-2</v>
      </c>
      <c r="L152" s="217">
        <f>'Form Data'!L265</f>
        <v>753185467.9551971</v>
      </c>
      <c r="M152" s="216">
        <f>'Form Data'!M265</f>
        <v>30653722.163264513</v>
      </c>
      <c r="N152" s="110">
        <f>'Form Data'!N265</f>
        <v>4.2425432988645269E-2</v>
      </c>
      <c r="O152" s="215">
        <f>'Form Data'!O265</f>
        <v>186162699.50025165</v>
      </c>
      <c r="P152" s="214">
        <f>'Form Data'!P265</f>
        <v>-2327588.1398425102</v>
      </c>
      <c r="Q152" s="110">
        <f>'Form Data'!Q265</f>
        <v>-1.2348583945539081E-2</v>
      </c>
    </row>
    <row r="153" spans="2:17" s="65" customFormat="1">
      <c r="B153" s="574"/>
      <c r="C153" s="235" t="s">
        <v>125</v>
      </c>
      <c r="D153" s="113">
        <f>'Form Data'!D266</f>
        <v>32742332.749415152</v>
      </c>
      <c r="E153" s="112">
        <f>'Form Data'!E266</f>
        <v>940173.87617877871</v>
      </c>
      <c r="F153" s="110">
        <f>'Form Data'!F266</f>
        <v>2.9563209212504042E-2</v>
      </c>
      <c r="G153" s="218">
        <f>'Form Data'!G266</f>
        <v>1.2932818807917876</v>
      </c>
      <c r="H153" s="111">
        <f>'Form Data'!H266</f>
        <v>-1.0635232454858201E-2</v>
      </c>
      <c r="I153" s="254">
        <f>'Form Data'!I266</f>
        <v>7.5460877283373584</v>
      </c>
      <c r="J153" s="255">
        <f>'Form Data'!J266</f>
        <v>0.17943346141598671</v>
      </c>
      <c r="K153" s="110">
        <f>'Form Data'!K266</f>
        <v>2.4357524449287678E-2</v>
      </c>
      <c r="L153" s="217">
        <f>'Form Data'!L266</f>
        <v>247076515.35750008</v>
      </c>
      <c r="M153" s="216">
        <f>'Form Data'!M266</f>
        <v>12801005.996661991</v>
      </c>
      <c r="N153" s="110">
        <f>'Form Data'!N266</f>
        <v>5.4640820252984709E-2</v>
      </c>
      <c r="O153" s="215">
        <f>'Form Data'!O266</f>
        <v>75937040.191822499</v>
      </c>
      <c r="P153" s="214">
        <f>'Form Data'!P266</f>
        <v>-176277.34023815393</v>
      </c>
      <c r="Q153" s="110">
        <f>'Form Data'!Q266</f>
        <v>-2.3159855062670461E-3</v>
      </c>
    </row>
    <row r="154" spans="2:17" s="65" customFormat="1">
      <c r="B154" s="580"/>
      <c r="C154" s="231" t="s">
        <v>124</v>
      </c>
      <c r="D154" s="113">
        <f>'Form Data'!D267</f>
        <v>142641872.89521062</v>
      </c>
      <c r="E154" s="112">
        <f>'Form Data'!E267</f>
        <v>3910686.147141993</v>
      </c>
      <c r="F154" s="110">
        <f>'Form Data'!F267</f>
        <v>2.8188947552533181E-2</v>
      </c>
      <c r="G154" s="218">
        <f>'Form Data'!G267</f>
        <v>5.6341785745512061</v>
      </c>
      <c r="H154" s="111">
        <f>'Form Data'!H267</f>
        <v>-5.392484203971204E-2</v>
      </c>
      <c r="I154" s="254">
        <f>'Form Data'!I267</f>
        <v>4.7108720743111867</v>
      </c>
      <c r="J154" s="255">
        <f>'Form Data'!J267</f>
        <v>0.19631019062599186</v>
      </c>
      <c r="K154" s="110">
        <f>'Form Data'!K267</f>
        <v>4.3483774435659234E-2</v>
      </c>
      <c r="L154" s="217">
        <f>'Form Data'!L267</f>
        <v>671967615.64949346</v>
      </c>
      <c r="M154" s="216">
        <f>'Form Data'!M267</f>
        <v>45657087.878250241</v>
      </c>
      <c r="N154" s="110">
        <f>'Form Data'!N267</f>
        <v>7.2898483825145383E-2</v>
      </c>
      <c r="O154" s="215">
        <f>'Form Data'!O267</f>
        <v>131210383.14624433</v>
      </c>
      <c r="P154" s="214">
        <f>'Form Data'!P267</f>
        <v>-3899604.2751506716</v>
      </c>
      <c r="Q154" s="110">
        <f>'Form Data'!Q267</f>
        <v>-2.8862442737028628E-2</v>
      </c>
    </row>
    <row r="155" spans="2:17" s="65" customFormat="1" ht="15" thickBot="1">
      <c r="B155" s="574"/>
      <c r="C155" s="243" t="s">
        <v>123</v>
      </c>
      <c r="D155" s="108">
        <f>'Form Data'!D268</f>
        <v>27855751.262981459</v>
      </c>
      <c r="E155" s="107">
        <f>'Form Data'!E268</f>
        <v>1077770.0955259502</v>
      </c>
      <c r="F155" s="105">
        <f>'Form Data'!F268</f>
        <v>4.0248370061437375E-2</v>
      </c>
      <c r="G155" s="230">
        <f>'Form Data'!G268</f>
        <v>1.1002679210417701</v>
      </c>
      <c r="H155" s="106">
        <f>'Form Data'!H268</f>
        <v>2.3466119376263084E-3</v>
      </c>
      <c r="I155" s="256">
        <f>'Form Data'!I268</f>
        <v>2.7515647052168997</v>
      </c>
      <c r="J155" s="257">
        <f>'Form Data'!J268</f>
        <v>0.11805413534810638</v>
      </c>
      <c r="K155" s="105">
        <f>'Form Data'!K268</f>
        <v>4.4827667182664115E-2</v>
      </c>
      <c r="L155" s="229">
        <f>'Form Data'!L268</f>
        <v>76646902.012520865</v>
      </c>
      <c r="M155" s="228">
        <f>'Form Data'!M268</f>
        <v>6126805.5682792962</v>
      </c>
      <c r="N155" s="105">
        <f>'Form Data'!N268</f>
        <v>8.6880277781860443E-2</v>
      </c>
      <c r="O155" s="227">
        <f>'Form Data'!O268</f>
        <v>19528543.291030131</v>
      </c>
      <c r="P155" s="226">
        <f>'Form Data'!P268</f>
        <v>838091.51231303066</v>
      </c>
      <c r="Q155" s="105">
        <f>'Form Data'!Q268</f>
        <v>4.4840623556642388E-2</v>
      </c>
    </row>
    <row r="156" spans="2:17" s="65" customFormat="1">
      <c r="B156" s="573" t="s">
        <v>62</v>
      </c>
      <c r="C156" s="225" t="s">
        <v>122</v>
      </c>
      <c r="D156" s="118">
        <f>Package!D94</f>
        <v>1051938810.8868709</v>
      </c>
      <c r="E156" s="117">
        <f>Package!E94</f>
        <v>38899931.78255415</v>
      </c>
      <c r="F156" s="115">
        <f>Package!F94</f>
        <v>3.839924862207432E-2</v>
      </c>
      <c r="G156" s="224">
        <f>Package!G94</f>
        <v>41.550289474898484</v>
      </c>
      <c r="H156" s="116">
        <f>Package!H94</f>
        <v>1.4784413323532419E-2</v>
      </c>
      <c r="I156" s="258">
        <f>Package!I94</f>
        <v>4.3075705899511281</v>
      </c>
      <c r="J156" s="259">
        <f>Package!J94</f>
        <v>0.25765792598889448</v>
      </c>
      <c r="K156" s="115">
        <f>Package!K94</f>
        <v>6.3620612928678502E-2</v>
      </c>
      <c r="L156" s="223">
        <f>Package!L94</f>
        <v>4531300684.2044468</v>
      </c>
      <c r="M156" s="222">
        <f>Package!M94</f>
        <v>428581698.63376808</v>
      </c>
      <c r="N156" s="115">
        <f>Package!N94</f>
        <v>0.1044628452840899</v>
      </c>
      <c r="O156" s="221">
        <f>Package!O94</f>
        <v>1093585028.9138656</v>
      </c>
      <c r="P156" s="220">
        <f>Package!P94</f>
        <v>115803004.23636675</v>
      </c>
      <c r="Q156" s="115">
        <f>Package!Q94</f>
        <v>0.11843437628602549</v>
      </c>
    </row>
    <row r="157" spans="2:17" s="65" customFormat="1">
      <c r="B157" s="574"/>
      <c r="C157" s="219" t="s">
        <v>121</v>
      </c>
      <c r="D157" s="113">
        <f>Package!D95</f>
        <v>12485838.277755791</v>
      </c>
      <c r="E157" s="112">
        <f>Package!E95</f>
        <v>1462584.8737226408</v>
      </c>
      <c r="F157" s="110">
        <f>Package!F95</f>
        <v>0.13268177915491947</v>
      </c>
      <c r="G157" s="218">
        <f>Package!G95</f>
        <v>0.49317525830246561</v>
      </c>
      <c r="H157" s="111">
        <f>Package!H95</f>
        <v>4.1211955607648787E-2</v>
      </c>
      <c r="I157" s="254">
        <f>Package!I95</f>
        <v>11.356527468908201</v>
      </c>
      <c r="J157" s="255">
        <f>Package!J95</f>
        <v>0.23058076607565248</v>
      </c>
      <c r="K157" s="110">
        <f>Package!K95</f>
        <v>2.0724597396907272E-2</v>
      </c>
      <c r="L157" s="217">
        <f>Package!L95</f>
        <v>141795765.3736791</v>
      </c>
      <c r="M157" s="216">
        <f>Package!M95</f>
        <v>19151635.508588806</v>
      </c>
      <c r="N157" s="110">
        <f>Package!N95</f>
        <v>0.15615615300671778</v>
      </c>
      <c r="O157" s="215">
        <f>Package!O95</f>
        <v>13844699.709819498</v>
      </c>
      <c r="P157" s="214">
        <f>Package!P95</f>
        <v>1995364.7986588795</v>
      </c>
      <c r="Q157" s="110">
        <f>Package!Q95</f>
        <v>0.16839466633519581</v>
      </c>
    </row>
    <row r="158" spans="2:17" s="65" customFormat="1">
      <c r="B158" s="574"/>
      <c r="C158" s="219" t="s">
        <v>120</v>
      </c>
      <c r="D158" s="113">
        <f>Package!D96</f>
        <v>3732894.7846887307</v>
      </c>
      <c r="E158" s="112">
        <f>Package!E96</f>
        <v>766609.10311092809</v>
      </c>
      <c r="F158" s="110">
        <f>Package!F96</f>
        <v>0.25844075230918406</v>
      </c>
      <c r="G158" s="218">
        <f>Package!G96</f>
        <v>0.14744475370424934</v>
      </c>
      <c r="H158" s="111">
        <f>Package!H96</f>
        <v>2.5824373201000075E-2</v>
      </c>
      <c r="I158" s="254">
        <f>Package!I96</f>
        <v>6.5227135777358942</v>
      </c>
      <c r="J158" s="255">
        <f>Package!J96</f>
        <v>0.39425537421864476</v>
      </c>
      <c r="K158" s="110">
        <f>Package!K96</f>
        <v>6.4331902270684235E-2</v>
      </c>
      <c r="L158" s="217">
        <f>Package!L96</f>
        <v>24348603.49634869</v>
      </c>
      <c r="M158" s="216">
        <f>Package!M96</f>
        <v>6169845.6771074496</v>
      </c>
      <c r="N158" s="110">
        <f>Package!N96</f>
        <v>0.33939863980018475</v>
      </c>
      <c r="O158" s="215">
        <f>Package!O96</f>
        <v>7589446.3704013973</v>
      </c>
      <c r="P158" s="214">
        <f>Package!P96</f>
        <v>1767111.3105388731</v>
      </c>
      <c r="Q158" s="110">
        <f>Package!Q96</f>
        <v>0.30350560254094988</v>
      </c>
    </row>
    <row r="159" spans="2:17" s="65" customFormat="1">
      <c r="B159" s="574"/>
      <c r="C159" s="219" t="s">
        <v>119</v>
      </c>
      <c r="D159" s="113">
        <f>Package!D97</f>
        <v>235403550.42088383</v>
      </c>
      <c r="E159" s="112">
        <f>Package!E97</f>
        <v>7337000.5904560089</v>
      </c>
      <c r="F159" s="110">
        <f>Package!F97</f>
        <v>3.2170437075981641E-2</v>
      </c>
      <c r="G159" s="218">
        <f>Package!G97</f>
        <v>9.2981507690169973</v>
      </c>
      <c r="H159" s="111">
        <f>Package!H97</f>
        <v>-5.2782872575461326E-2</v>
      </c>
      <c r="I159" s="254">
        <f>Package!I97</f>
        <v>5.8619144115656034</v>
      </c>
      <c r="J159" s="255">
        <f>Package!J97</f>
        <v>2.8836181820740769E-2</v>
      </c>
      <c r="K159" s="110">
        <f>Package!K97</f>
        <v>4.9435616470383005E-3</v>
      </c>
      <c r="L159" s="217">
        <f>Package!L97</f>
        <v>1379915464.7458892</v>
      </c>
      <c r="M159" s="216">
        <f>Package!M97</f>
        <v>49585437.996998787</v>
      </c>
      <c r="N159" s="110">
        <f>Package!N97</f>
        <v>3.727303526191731E-2</v>
      </c>
      <c r="O159" s="215">
        <f>Package!O97</f>
        <v>299332461.3477453</v>
      </c>
      <c r="P159" s="214">
        <f>Package!P97</f>
        <v>8190851.3663089275</v>
      </c>
      <c r="Q159" s="110">
        <f>Package!Q97</f>
        <v>2.8133564854680815E-2</v>
      </c>
    </row>
    <row r="160" spans="2:17" s="65" customFormat="1">
      <c r="B160" s="574"/>
      <c r="C160" s="219" t="s">
        <v>118</v>
      </c>
      <c r="D160" s="113">
        <f>Package!D98</f>
        <v>428027326.60530484</v>
      </c>
      <c r="E160" s="112">
        <f>Package!E98</f>
        <v>1743304.7382736802</v>
      </c>
      <c r="F160" s="110">
        <f>Package!F98</f>
        <v>4.0895380751978109E-3</v>
      </c>
      <c r="G160" s="218">
        <f>Package!G98</f>
        <v>16.906553061411817</v>
      </c>
      <c r="H160" s="111">
        <f>Package!H98</f>
        <v>-0.57147518917356876</v>
      </c>
      <c r="I160" s="254">
        <f>Package!I98</f>
        <v>4.7168011679911235</v>
      </c>
      <c r="J160" s="255">
        <f>Package!J98</f>
        <v>0.10792195591227394</v>
      </c>
      <c r="K160" s="110">
        <f>Package!K98</f>
        <v>2.3416095529133079E-2</v>
      </c>
      <c r="L160" s="217">
        <f>Package!L98</f>
        <v>2018919794.0640199</v>
      </c>
      <c r="M160" s="216">
        <f>Package!M98</f>
        <v>54228227.239694357</v>
      </c>
      <c r="N160" s="110">
        <f>Package!N98</f>
        <v>2.7601394618569773E-2</v>
      </c>
      <c r="O160" s="215">
        <f>Package!O98</f>
        <v>372610514.56775635</v>
      </c>
      <c r="P160" s="214">
        <f>Package!P98</f>
        <v>-1745362.2917661667</v>
      </c>
      <c r="Q160" s="110">
        <f>Package!Q98</f>
        <v>-4.6623077121375495E-3</v>
      </c>
    </row>
    <row r="161" spans="2:17" s="65" customFormat="1">
      <c r="B161" s="574"/>
      <c r="C161" s="219" t="s">
        <v>117</v>
      </c>
      <c r="D161" s="113">
        <f>Package!D99</f>
        <v>457357593.12003481</v>
      </c>
      <c r="E161" s="112">
        <f>Package!E99</f>
        <v>37147565.969703496</v>
      </c>
      <c r="F161" s="110">
        <f>Package!F99</f>
        <v>8.8402378738130033E-2</v>
      </c>
      <c r="G161" s="218">
        <f>Package!G99</f>
        <v>18.065062521705901</v>
      </c>
      <c r="H161" s="111">
        <f>Package!H99</f>
        <v>0.83607351680329245</v>
      </c>
      <c r="I161" s="254">
        <f>Package!I99</f>
        <v>4.8481998541210132</v>
      </c>
      <c r="J161" s="255">
        <f>Package!J99</f>
        <v>7.7325454669408877E-2</v>
      </c>
      <c r="K161" s="110">
        <f>Package!K99</f>
        <v>1.6207816051140893E-2</v>
      </c>
      <c r="L161" s="217">
        <f>Package!L99</f>
        <v>2217361016.2456903</v>
      </c>
      <c r="M161" s="216">
        <f>Package!M99</f>
        <v>212591755.321311</v>
      </c>
      <c r="N161" s="110">
        <f>Package!N99</f>
        <v>0.10604300428234172</v>
      </c>
      <c r="O161" s="215">
        <f>Package!O99</f>
        <v>515726197.76528633</v>
      </c>
      <c r="P161" s="214">
        <f>Package!P99</f>
        <v>22954699.672032833</v>
      </c>
      <c r="Q161" s="110">
        <f>Package!Q99</f>
        <v>4.65828477516547E-2</v>
      </c>
    </row>
    <row r="162" spans="2:17" s="65" customFormat="1" ht="15" thickBot="1">
      <c r="B162" s="575"/>
      <c r="C162" s="213" t="s">
        <v>116</v>
      </c>
      <c r="D162" s="212">
        <f>Package!D100</f>
        <v>34895930.150185458</v>
      </c>
      <c r="E162" s="154">
        <f>Package!E100</f>
        <v>8435052.566310443</v>
      </c>
      <c r="F162" s="152">
        <f>Package!F100</f>
        <v>0.31877448280289378</v>
      </c>
      <c r="G162" s="211">
        <f>Package!G100</f>
        <v>1.3783463298721987</v>
      </c>
      <c r="H162" s="153">
        <f>Package!H100</f>
        <v>0.29342655286373831</v>
      </c>
      <c r="I162" s="260">
        <f>Package!I100</f>
        <v>5.9801891356206012</v>
      </c>
      <c r="J162" s="261">
        <f>Package!J100</f>
        <v>-0.56549293253242894</v>
      </c>
      <c r="K162" s="152">
        <f>Package!K100</f>
        <v>-8.6391750568476949E-2</v>
      </c>
      <c r="L162" s="210">
        <f>Package!L100</f>
        <v>208684262.36151445</v>
      </c>
      <c r="M162" s="209">
        <f>Package!M100</f>
        <v>35479770.453151286</v>
      </c>
      <c r="N162" s="152">
        <f>Package!N100</f>
        <v>0.20484324662851397</v>
      </c>
      <c r="O162" s="208">
        <f>Package!O100</f>
        <v>25256182.874890178</v>
      </c>
      <c r="P162" s="207">
        <f>Package!P100</f>
        <v>7178769.2860386223</v>
      </c>
      <c r="Q162" s="152">
        <f>Package!Q100</f>
        <v>0.3971126317796817</v>
      </c>
    </row>
    <row r="163" spans="2:17" s="65" customFormat="1">
      <c r="B163" s="573" t="s">
        <v>115</v>
      </c>
      <c r="C163" s="234" t="s">
        <v>12</v>
      </c>
      <c r="D163" s="151">
        <f>'NB &amp; PL'!D29</f>
        <v>1085957995.2384086</v>
      </c>
      <c r="E163" s="133">
        <f>'NB &amp; PL'!E29</f>
        <v>48421138.642321587</v>
      </c>
      <c r="F163" s="131">
        <f>'NB &amp; PL'!F29</f>
        <v>4.6669319103689377E-2</v>
      </c>
      <c r="G163" s="196">
        <f>'NB &amp; PL'!G29</f>
        <v>42.894005423846735</v>
      </c>
      <c r="H163" s="132">
        <f>'NB &amp; PL'!H29</f>
        <v>0.35406125426105461</v>
      </c>
      <c r="I163" s="262">
        <f>'NB &amp; PL'!I29</f>
        <v>5.4567275102424615</v>
      </c>
      <c r="J163" s="263">
        <f>'NB &amp; PL'!J29</f>
        <v>3.7018870606643439E-2</v>
      </c>
      <c r="K163" s="131">
        <f>'NB &amp; PL'!K29</f>
        <v>6.8304171069112959E-3</v>
      </c>
      <c r="L163" s="195">
        <f>'NB &amp; PL'!L29</f>
        <v>5925776867.5851765</v>
      </c>
      <c r="M163" s="194">
        <f>'NB &amp; PL'!M29</f>
        <v>302629401.95077515</v>
      </c>
      <c r="N163" s="131">
        <f>'NB &amp; PL'!N29</f>
        <v>5.381850712617451E-2</v>
      </c>
      <c r="O163" s="193">
        <f>'NB &amp; PL'!O29</f>
        <v>1050687176.5722474</v>
      </c>
      <c r="P163" s="192">
        <f>'NB &amp; PL'!P29</f>
        <v>37754064.849218607</v>
      </c>
      <c r="Q163" s="131">
        <f>'NB &amp; PL'!Q29</f>
        <v>3.7272021629343163E-2</v>
      </c>
    </row>
    <row r="164" spans="2:17" s="65" customFormat="1" ht="15" thickBot="1">
      <c r="B164" s="575"/>
      <c r="C164" s="244" t="s">
        <v>11</v>
      </c>
      <c r="D164" s="149">
        <f>'NB &amp; PL'!D30</f>
        <v>1345642771.9894454</v>
      </c>
      <c r="E164" s="127">
        <f>'NB &amp; PL'!E30</f>
        <v>39264586.793386221</v>
      </c>
      <c r="F164" s="125">
        <f>'NB &amp; PL'!F30</f>
        <v>3.0056064345175399E-2</v>
      </c>
      <c r="G164" s="186">
        <f>'NB &amp; PL'!G30</f>
        <v>53.151234774604454</v>
      </c>
      <c r="H164" s="126">
        <f>'NB &amp; PL'!H30</f>
        <v>-0.41144563457901029</v>
      </c>
      <c r="I164" s="250">
        <f>'NB &amp; PL'!I30</f>
        <v>3.8834960570574264</v>
      </c>
      <c r="J164" s="251">
        <f>'NB &amp; PL'!J30</f>
        <v>0.17000862322586885</v>
      </c>
      <c r="K164" s="125">
        <f>'NB &amp; PL'!K30</f>
        <v>4.578139181972532E-2</v>
      </c>
      <c r="L164" s="185">
        <f>'NB &amp; PL'!L30</f>
        <v>5225798399.228837</v>
      </c>
      <c r="M164" s="184">
        <f>'NB &amp; PL'!M30</f>
        <v>374579424.67159557</v>
      </c>
      <c r="N164" s="125">
        <f>'NB &amp; PL'!N30</f>
        <v>7.7213464623246061E-2</v>
      </c>
      <c r="O164" s="183">
        <f>'NB &amp; PL'!O30</f>
        <v>1321631490.1845713</v>
      </c>
      <c r="P164" s="182">
        <f>'NB &amp; PL'!P30</f>
        <v>52573904.310860634</v>
      </c>
      <c r="Q164" s="125">
        <f>'NB &amp; PL'!Q30</f>
        <v>4.1427516683307145E-2</v>
      </c>
    </row>
    <row r="165" spans="2:17" s="65" customFormat="1">
      <c r="B165" s="573" t="s">
        <v>114</v>
      </c>
      <c r="C165" s="135" t="s">
        <v>113</v>
      </c>
      <c r="D165" s="181">
        <f>Sodium!D55</f>
        <v>2557677829.9238958</v>
      </c>
      <c r="E165" s="180">
        <f>Sodium!E55</f>
        <v>102874828.46291208</v>
      </c>
      <c r="F165" s="173">
        <f>Sodium!F55</f>
        <v>4.1907569936033888E-2</v>
      </c>
      <c r="G165" s="179">
        <f>Sodium!G55</f>
        <v>101.02512913966142</v>
      </c>
      <c r="H165" s="178">
        <f>Sodium!H55</f>
        <v>0.37599849375600058</v>
      </c>
      <c r="I165" s="264">
        <f>Sodium!I55</f>
        <v>4.7901420453921997</v>
      </c>
      <c r="J165" s="265">
        <f>Sodium!J55</f>
        <v>0.15711144954745837</v>
      </c>
      <c r="K165" s="173">
        <f>Sodium!K55</f>
        <v>3.3911161667779188E-2</v>
      </c>
      <c r="L165" s="177">
        <f>Sodium!L55</f>
        <v>12251640111.685932</v>
      </c>
      <c r="M165" s="176">
        <f>Sodium!M55</f>
        <v>878462699.14569092</v>
      </c>
      <c r="N165" s="173">
        <f>Sodium!N55</f>
        <v>7.7239865983017589E-2</v>
      </c>
      <c r="O165" s="175">
        <f>Sodium!O55</f>
        <v>2652919708.7123833</v>
      </c>
      <c r="P165" s="174">
        <f>Sodium!P55</f>
        <v>155995595.06836319</v>
      </c>
      <c r="Q165" s="173">
        <f>Sodium!Q55</f>
        <v>6.247510455602219E-2</v>
      </c>
    </row>
    <row r="166" spans="2:17" s="65" customFormat="1">
      <c r="B166" s="574"/>
      <c r="C166" s="134" t="s">
        <v>112</v>
      </c>
      <c r="D166" s="172">
        <f>Sodium!D56</f>
        <v>399326.19346337859</v>
      </c>
      <c r="E166" s="171">
        <f>Sodium!E56</f>
        <v>31372.986819178797</v>
      </c>
      <c r="F166" s="164">
        <f>Sodium!F56</f>
        <v>8.5263523330333629E-2</v>
      </c>
      <c r="G166" s="170">
        <f>Sodium!G56</f>
        <v>1.5772893595706546E-2</v>
      </c>
      <c r="H166" s="169">
        <f>Sodium!H56</f>
        <v>6.8648122572374445E-4</v>
      </c>
      <c r="I166" s="266">
        <f>Sodium!I56</f>
        <v>7.4628338328196948</v>
      </c>
      <c r="J166" s="267">
        <f>Sodium!J56</f>
        <v>-0.24950951194765203</v>
      </c>
      <c r="K166" s="164">
        <f>Sodium!K56</f>
        <v>-3.2351971481785584E-2</v>
      </c>
      <c r="L166" s="168">
        <f>Sodium!L56</f>
        <v>2980105.0269096047</v>
      </c>
      <c r="M166" s="167">
        <f>Sodium!M56</f>
        <v>142323.56246140599</v>
      </c>
      <c r="N166" s="164">
        <f>Sodium!N56</f>
        <v>5.0153108773328514E-2</v>
      </c>
      <c r="O166" s="166">
        <f>Sodium!O56</f>
        <v>564547.56006723549</v>
      </c>
      <c r="P166" s="165">
        <f>Sodium!P56</f>
        <v>37703.61786997132</v>
      </c>
      <c r="Q166" s="164">
        <f>Sodium!Q56</f>
        <v>7.1565059119260213E-2</v>
      </c>
    </row>
    <row r="167" spans="2:17" s="65" customFormat="1">
      <c r="B167" s="574"/>
      <c r="C167" s="134" t="s">
        <v>111</v>
      </c>
      <c r="D167" s="172">
        <f>Sodium!D57</f>
        <v>163337.3125298284</v>
      </c>
      <c r="E167" s="171">
        <f>Sodium!E57</f>
        <v>46088.23260460142</v>
      </c>
      <c r="F167" s="164">
        <f>Sodium!F57</f>
        <v>0.39307969524360598</v>
      </c>
      <c r="G167" s="170">
        <f>Sodium!G57</f>
        <v>6.4516229912123637E-3</v>
      </c>
      <c r="H167" s="169">
        <f>Sodium!H57</f>
        <v>1.644305273056177E-3</v>
      </c>
      <c r="I167" s="266">
        <f>Sodium!I57</f>
        <v>7.3271053872444796</v>
      </c>
      <c r="J167" s="267">
        <f>Sodium!J57</f>
        <v>0.3921134362944132</v>
      </c>
      <c r="K167" s="164">
        <f>Sodium!K57</f>
        <v>5.6541296524604504E-2</v>
      </c>
      <c r="L167" s="168">
        <f>Sodium!L57</f>
        <v>1196789.7025753409</v>
      </c>
      <c r="M167" s="167">
        <f>Sodium!M57</f>
        <v>383668.27703759074</v>
      </c>
      <c r="N167" s="164">
        <f>Sodium!N57</f>
        <v>0.47184622737478032</v>
      </c>
      <c r="O167" s="166">
        <f>Sodium!O57</f>
        <v>216694.0247377269</v>
      </c>
      <c r="P167" s="165">
        <f>Sodium!P57</f>
        <v>50329.739437561482</v>
      </c>
      <c r="Q167" s="164">
        <f>Sodium!Q57</f>
        <v>0.30252730835078723</v>
      </c>
    </row>
    <row r="168" spans="2:17" s="65" customFormat="1" ht="15" thickBot="1">
      <c r="B168" s="575"/>
      <c r="C168" s="327" t="s">
        <v>110</v>
      </c>
      <c r="D168" s="163">
        <f>Sodium!D58</f>
        <v>12.311747134197503</v>
      </c>
      <c r="E168" s="162">
        <f>Sodium!E58</f>
        <v>-346.45691627217457</v>
      </c>
      <c r="F168" s="155">
        <f>Sodium!F58</f>
        <v>-0.96568332636049603</v>
      </c>
      <c r="G168" s="161">
        <f>Sodium!G58</f>
        <v>4.862988722094715E-7</v>
      </c>
      <c r="H168" s="160">
        <f>Sodium!H58</f>
        <v>-1.4223538965431256E-5</v>
      </c>
      <c r="I168" s="270">
        <f>Sodium!I58</f>
        <v>6.3779863479874868</v>
      </c>
      <c r="J168" s="271">
        <f>Sodium!J58</f>
        <v>1.8420284007224978</v>
      </c>
      <c r="K168" s="155">
        <f>Sodium!K58</f>
        <v>0.40609468212402</v>
      </c>
      <c r="L168" s="159">
        <f>Sodium!L58</f>
        <v>78.524155141785741</v>
      </c>
      <c r="M168" s="158">
        <f>Sodium!M58</f>
        <v>-1548.8354148659855</v>
      </c>
      <c r="N168" s="155">
        <f>Sodium!N58</f>
        <v>-0.95174750768730798</v>
      </c>
      <c r="O168" s="157">
        <f>Sodium!O58</f>
        <v>26.262259244918823</v>
      </c>
      <c r="P168" s="156">
        <f>Sodium!P58</f>
        <v>-336.09098172187805</v>
      </c>
      <c r="Q168" s="155">
        <f>Sodium!Q58</f>
        <v>-0.92752304581339373</v>
      </c>
    </row>
    <row r="169" spans="2:17" s="65" customFormat="1" hidden="1">
      <c r="B169" s="583"/>
      <c r="C169" s="315" t="s">
        <v>107</v>
      </c>
      <c r="D169" s="316">
        <f>'Flavor Groups'!D159</f>
        <v>12454508.30216199</v>
      </c>
      <c r="E169" s="317">
        <f>'Flavor Groups'!E159</f>
        <v>-920.23157363384962</v>
      </c>
      <c r="F169" s="318">
        <f>'Flavor Groups'!F159</f>
        <v>-7.3881968102614478E-5</v>
      </c>
      <c r="G169" s="319">
        <f>'Flavor Groups'!G159</f>
        <v>0.49193776279256396</v>
      </c>
      <c r="H169" s="320">
        <f>'Flavor Groups'!H159</f>
        <v>-1.8746008164451045E-2</v>
      </c>
      <c r="I169" s="321">
        <f>'Flavor Groups'!I159</f>
        <v>6.2806051000331253</v>
      </c>
      <c r="J169" s="322">
        <f>'Flavor Groups'!J159</f>
        <v>0.1997130587485616</v>
      </c>
      <c r="K169" s="318">
        <f>'Flavor Groups'!K159</f>
        <v>3.2842723961001782E-2</v>
      </c>
      <c r="L169" s="323">
        <f>'Flavor Groups'!L159</f>
        <v>78221848.360963494</v>
      </c>
      <c r="M169" s="324">
        <f>'Flavor Groups'!M159</f>
        <v>2481732.1193818748</v>
      </c>
      <c r="N169" s="318">
        <f>'Flavor Groups'!N159</f>
        <v>3.2766415507815054E-2</v>
      </c>
      <c r="O169" s="325">
        <f>'Flavor Groups'!O159</f>
        <v>22442359.540956996</v>
      </c>
      <c r="P169" s="326">
        <f>'Flavor Groups'!P159</f>
        <v>-185115.69933889061</v>
      </c>
      <c r="Q169" s="318">
        <f>'Flavor Groups'!Q159</f>
        <v>-8.1810143364660221E-3</v>
      </c>
    </row>
    <row r="170" spans="2:17" s="65" customFormat="1" hidden="1">
      <c r="B170" s="583"/>
      <c r="C170" s="233" t="s">
        <v>106</v>
      </c>
      <c r="D170" s="150">
        <f>'Flavor Groups'!D160</f>
        <v>1544342.6215797868</v>
      </c>
      <c r="E170" s="130">
        <f>'Flavor Groups'!E160</f>
        <v>53191.694889673032</v>
      </c>
      <c r="F170" s="128">
        <f>'Flavor Groups'!F160</f>
        <v>3.5671570152688618E-2</v>
      </c>
      <c r="G170" s="191">
        <f>'Flavor Groups'!G160</f>
        <v>6.0999634494866645E-2</v>
      </c>
      <c r="H170" s="129">
        <f>'Flavor Groups'!H160</f>
        <v>-1.3889448031943058E-4</v>
      </c>
      <c r="I170" s="248">
        <f>'Flavor Groups'!I160</f>
        <v>8.1248518517363717</v>
      </c>
      <c r="J170" s="249">
        <f>'Flavor Groups'!J160</f>
        <v>-0.27413882707249471</v>
      </c>
      <c r="K170" s="128">
        <f>'Flavor Groups'!K160</f>
        <v>-3.2639496524762508E-2</v>
      </c>
      <c r="L170" s="190">
        <f>'Flavor Groups'!L160</f>
        <v>12547555.008657932</v>
      </c>
      <c r="M170" s="189">
        <f>'Flavor Groups'!M160</f>
        <v>23392.274690464139</v>
      </c>
      <c r="N170" s="128">
        <f>'Flavor Groups'!N160</f>
        <v>1.8677715378945588E-3</v>
      </c>
      <c r="O170" s="188">
        <f>'Flavor Groups'!O160</f>
        <v>2422230.7791928165</v>
      </c>
      <c r="P170" s="187">
        <f>'Flavor Groups'!P160</f>
        <v>141911.28174655885</v>
      </c>
      <c r="Q170" s="128">
        <f>'Flavor Groups'!Q160</f>
        <v>6.2233069491133185E-2</v>
      </c>
    </row>
    <row r="171" spans="2:17" s="65" customFormat="1" hidden="1">
      <c r="B171" s="583"/>
      <c r="C171" s="233" t="s">
        <v>105</v>
      </c>
      <c r="D171" s="150">
        <f>'Flavor Groups'!D161</f>
        <v>1674719.3454584817</v>
      </c>
      <c r="E171" s="130">
        <f>'Flavor Groups'!E161</f>
        <v>233799.13852452184</v>
      </c>
      <c r="F171" s="128">
        <f>'Flavor Groups'!F161</f>
        <v>0.16225682546433837</v>
      </c>
      <c r="G171" s="191">
        <f>'Flavor Groups'!G161</f>
        <v>6.6149354765555723E-2</v>
      </c>
      <c r="H171" s="129">
        <f>'Flavor Groups'!H161</f>
        <v>7.070330472483087E-3</v>
      </c>
      <c r="I171" s="248">
        <f>'Flavor Groups'!I161</f>
        <v>12.476975534894741</v>
      </c>
      <c r="J171" s="249">
        <f>'Flavor Groups'!J161</f>
        <v>-0.27773625324278761</v>
      </c>
      <c r="K171" s="128">
        <f>'Flavor Groups'!K161</f>
        <v>-2.1775188483764498E-2</v>
      </c>
      <c r="L171" s="190">
        <f>'Flavor Groups'!L161</f>
        <v>20895432.301100411</v>
      </c>
      <c r="M171" s="189">
        <f>'Flavor Groups'!M161</f>
        <v>2516910.3519542664</v>
      </c>
      <c r="N171" s="128">
        <f>'Flavor Groups'!N161</f>
        <v>0.13694846402331068</v>
      </c>
      <c r="O171" s="188">
        <f>'Flavor Groups'!O161</f>
        <v>5613461.0223076623</v>
      </c>
      <c r="P171" s="187">
        <f>'Flavor Groups'!P161</f>
        <v>570369.12510058936</v>
      </c>
      <c r="Q171" s="128">
        <f>'Flavor Groups'!Q161</f>
        <v>0.11309909411257543</v>
      </c>
    </row>
    <row r="172" spans="2:17" s="65" customFormat="1" hidden="1">
      <c r="B172" s="583"/>
      <c r="C172" s="233" t="s">
        <v>104</v>
      </c>
      <c r="D172" s="150">
        <f>'Flavor Groups'!D162</f>
        <v>413914.71418224182</v>
      </c>
      <c r="E172" s="130">
        <f>'Flavor Groups'!E162</f>
        <v>-86309.899776592618</v>
      </c>
      <c r="F172" s="128">
        <f>'Flavor Groups'!F162</f>
        <v>-0.17254228874010469</v>
      </c>
      <c r="G172" s="191">
        <f>'Flavor Groups'!G162</f>
        <v>1.6349122224792203E-2</v>
      </c>
      <c r="H172" s="129">
        <f>'Flavor Groups'!H162</f>
        <v>-4.1605367957793099E-3</v>
      </c>
      <c r="I172" s="248">
        <f>'Flavor Groups'!I162</f>
        <v>8.2919395412652577</v>
      </c>
      <c r="J172" s="249">
        <f>'Flavor Groups'!J162</f>
        <v>0.77941758439842701</v>
      </c>
      <c r="K172" s="128">
        <f>'Flavor Groups'!K162</f>
        <v>0.10374912564295394</v>
      </c>
      <c r="L172" s="190">
        <f>'Flavor Groups'!L162</f>
        <v>3432155.7852392383</v>
      </c>
      <c r="M172" s="189">
        <f>'Flavor Groups'!M162</f>
        <v>-325792.61049173959</v>
      </c>
      <c r="N172" s="128">
        <f>'Flavor Groups'!N162</f>
        <v>-8.6694274690370776E-2</v>
      </c>
      <c r="O172" s="188">
        <f>'Flavor Groups'!O162</f>
        <v>1032646.2562300689</v>
      </c>
      <c r="P172" s="187">
        <f>'Flavor Groups'!P162</f>
        <v>-167076.15771001438</v>
      </c>
      <c r="Q172" s="128">
        <f>'Flavor Groups'!Q162</f>
        <v>-0.13926234582990671</v>
      </c>
    </row>
    <row r="173" spans="2:17" s="65" customFormat="1" hidden="1">
      <c r="B173" s="583"/>
      <c r="C173" s="233" t="s">
        <v>103</v>
      </c>
      <c r="D173" s="150">
        <f>'Flavor Groups'!D163</f>
        <v>100778475.37051114</v>
      </c>
      <c r="E173" s="130">
        <f>'Flavor Groups'!E163</f>
        <v>14057842.966106832</v>
      </c>
      <c r="F173" s="128">
        <f>'Flavor Groups'!F163</f>
        <v>0.1621049406161027</v>
      </c>
      <c r="G173" s="191">
        <f>'Flavor Groups'!G163</f>
        <v>3.9806258511874524</v>
      </c>
      <c r="H173" s="129">
        <f>'Flavor Groups'!H163</f>
        <v>0.4250019353898451</v>
      </c>
      <c r="I173" s="248">
        <f>'Flavor Groups'!I163</f>
        <v>5.5083551612528909</v>
      </c>
      <c r="J173" s="249">
        <f>'Flavor Groups'!J163</f>
        <v>0.98474515464458445</v>
      </c>
      <c r="K173" s="128">
        <f>'Flavor Groups'!K163</f>
        <v>0.21769010883034159</v>
      </c>
      <c r="L173" s="190">
        <f>'Flavor Groups'!L163</f>
        <v>555123634.95035243</v>
      </c>
      <c r="M173" s="189">
        <f>'Flavor Groups'!M163</f>
        <v>162833314.4263885</v>
      </c>
      <c r="N173" s="128">
        <f>'Flavor Groups'!N163</f>
        <v>0.4150836916110997</v>
      </c>
      <c r="O173" s="188">
        <f>'Flavor Groups'!O163</f>
        <v>149274535.93320549</v>
      </c>
      <c r="P173" s="187">
        <f>'Flavor Groups'!P163</f>
        <v>58125349.430494338</v>
      </c>
      <c r="Q173" s="128">
        <f>'Flavor Groups'!Q163</f>
        <v>0.63769465927998659</v>
      </c>
    </row>
    <row r="174" spans="2:17" s="65" customFormat="1" hidden="1">
      <c r="B174" s="583"/>
      <c r="C174" s="233" t="s">
        <v>102</v>
      </c>
      <c r="D174" s="150">
        <f>'Flavor Groups'!D164</f>
        <v>82422098.544875473</v>
      </c>
      <c r="E174" s="130">
        <f>'Flavor Groups'!E164</f>
        <v>6076606.4448970854</v>
      </c>
      <c r="F174" s="128">
        <f>'Flavor Groups'!F164</f>
        <v>7.9593519902124071E-2</v>
      </c>
      <c r="G174" s="191">
        <f>'Flavor Groups'!G164</f>
        <v>3.2555715391667261</v>
      </c>
      <c r="H174" s="129">
        <f>'Flavor Groups'!H164</f>
        <v>0.12533770613676865</v>
      </c>
      <c r="I174" s="248">
        <f>'Flavor Groups'!I164</f>
        <v>5.2473766996962672</v>
      </c>
      <c r="J174" s="249">
        <f>'Flavor Groups'!J164</f>
        <v>4.8499460285129636E-2</v>
      </c>
      <c r="K174" s="128">
        <f>'Flavor Groups'!K164</f>
        <v>9.3288335253369128E-3</v>
      </c>
      <c r="L174" s="190">
        <f>'Flavor Groups'!L164</f>
        <v>432499799.44444919</v>
      </c>
      <c r="M174" s="189">
        <f>'Flavor Groups'!M164</f>
        <v>35588958.23422873</v>
      </c>
      <c r="N174" s="128">
        <f>'Flavor Groups'!N164</f>
        <v>8.9664868124323518E-2</v>
      </c>
      <c r="O174" s="188">
        <f>'Flavor Groups'!O164</f>
        <v>119999859.27214482</v>
      </c>
      <c r="P174" s="187">
        <f>'Flavor Groups'!P164</f>
        <v>9797586.5625236034</v>
      </c>
      <c r="Q174" s="128">
        <f>'Flavor Groups'!Q164</f>
        <v>8.8905485536944134E-2</v>
      </c>
    </row>
    <row r="175" spans="2:17" s="65" customFormat="1" hidden="1">
      <c r="B175" s="583"/>
      <c r="C175" s="233" t="s">
        <v>101</v>
      </c>
      <c r="D175" s="150">
        <f>'Flavor Groups'!D165</f>
        <v>2301749284.8909392</v>
      </c>
      <c r="E175" s="130">
        <f>'Flavor Groups'!E165</f>
        <v>83520272.040308475</v>
      </c>
      <c r="F175" s="128">
        <f>'Flavor Groups'!F165</f>
        <v>3.7651780567497468E-2</v>
      </c>
      <c r="G175" s="191">
        <f>'Flavor Groups'!G165</f>
        <v>90.91626632277989</v>
      </c>
      <c r="H175" s="129">
        <f>'Flavor Groups'!H165</f>
        <v>-3.311804087992698E-2</v>
      </c>
      <c r="I175" s="248">
        <f>'Flavor Groups'!I165</f>
        <v>4.6856038358811434</v>
      </c>
      <c r="J175" s="249">
        <f>'Flavor Groups'!J165</f>
        <v>0.12590512483090333</v>
      </c>
      <c r="K175" s="128">
        <f>'Flavor Groups'!K165</f>
        <v>2.7612597412582873E-2</v>
      </c>
      <c r="L175" s="190">
        <f>'Flavor Groups'!L165</f>
        <v>10785085278.521664</v>
      </c>
      <c r="M175" s="189">
        <f>'Flavor Groups'!M165</f>
        <v>670629307.812397</v>
      </c>
      <c r="N175" s="128">
        <f>'Flavor Groups'!N165</f>
        <v>6.6304041438757649E-2</v>
      </c>
      <c r="O175" s="188">
        <f>'Flavor Groups'!O165</f>
        <v>2265923722.2002387</v>
      </c>
      <c r="P175" s="187">
        <f>'Flavor Groups'!P165</f>
        <v>88462558.571943283</v>
      </c>
      <c r="Q175" s="128">
        <f>'Flavor Groups'!Q165</f>
        <v>4.0626469050101657E-2</v>
      </c>
    </row>
    <row r="176" spans="2:17" s="65" customFormat="1" hidden="1">
      <c r="B176" s="583"/>
      <c r="C176" s="233" t="s">
        <v>100</v>
      </c>
      <c r="D176" s="150">
        <f>'Flavor Groups'!D166</f>
        <v>15369468.426128462</v>
      </c>
      <c r="E176" s="130">
        <f>'Flavor Groups'!E166</f>
        <v>-3693462.3628465012</v>
      </c>
      <c r="F176" s="128">
        <f>'Flavor Groups'!F166</f>
        <v>-0.1937510241070913</v>
      </c>
      <c r="G176" s="191">
        <f>'Flavor Groups'!G166</f>
        <v>0.60707510320163294</v>
      </c>
      <c r="H176" s="129">
        <f>'Flavor Groups'!H166</f>
        <v>-0.17452220229762361</v>
      </c>
      <c r="I176" s="248">
        <f>'Flavor Groups'!I166</f>
        <v>5.9953890054174295</v>
      </c>
      <c r="J176" s="249">
        <f>'Flavor Groups'!J166</f>
        <v>0.26426144990197198</v>
      </c>
      <c r="K176" s="128">
        <f>'Flavor Groups'!K166</f>
        <v>4.6109853138350594E-2</v>
      </c>
      <c r="L176" s="190">
        <f>'Flavor Groups'!L166</f>
        <v>92145942.021120906</v>
      </c>
      <c r="M176" s="189">
        <f>'Flavor Groups'!M166</f>
        <v>-17106145.912457526</v>
      </c>
      <c r="N176" s="128">
        <f>'Flavor Groups'!N166</f>
        <v>-0.15657500223572371</v>
      </c>
      <c r="O176" s="188">
        <f>'Flavor Groups'!O166</f>
        <v>21089286.943249121</v>
      </c>
      <c r="P176" s="187">
        <f>'Flavor Groups'!P166</f>
        <v>-4794455.3371075988</v>
      </c>
      <c r="Q176" s="128">
        <f>'Flavor Groups'!Q166</f>
        <v>-0.18523037685884128</v>
      </c>
    </row>
    <row r="177" spans="2:17" s="65" customFormat="1" hidden="1">
      <c r="B177" s="583"/>
      <c r="C177" s="233" t="s">
        <v>99</v>
      </c>
      <c r="D177" s="150">
        <f>'Flavor Groups'!D167</f>
        <v>10948078.380593397</v>
      </c>
      <c r="E177" s="130">
        <f>'Flavor Groups'!E167</f>
        <v>-368376.79061295465</v>
      </c>
      <c r="F177" s="128">
        <f>'Flavor Groups'!F167</f>
        <v>-3.2552312984922567E-2</v>
      </c>
      <c r="G177" s="191">
        <f>'Flavor Groups'!G167</f>
        <v>0.43243563332739771</v>
      </c>
      <c r="H177" s="129">
        <f>'Flavor Groups'!H167</f>
        <v>-3.1549205495678856E-2</v>
      </c>
      <c r="I177" s="248">
        <f>'Flavor Groups'!I167</f>
        <v>4.3451083897235909</v>
      </c>
      <c r="J177" s="249">
        <f>'Flavor Groups'!J167</f>
        <v>-6.6861753289378711E-2</v>
      </c>
      <c r="K177" s="128">
        <f>'Flavor Groups'!K167</f>
        <v>-1.5154625059116626E-2</v>
      </c>
      <c r="L177" s="190">
        <f>'Flavor Groups'!L167</f>
        <v>47570587.222867832</v>
      </c>
      <c r="M177" s="189">
        <f>'Flavor Groups'!M167</f>
        <v>-2357275.1172393113</v>
      </c>
      <c r="N177" s="128">
        <f>'Flavor Groups'!N167</f>
        <v>-4.7213619945945653E-2</v>
      </c>
      <c r="O177" s="188">
        <f>'Flavor Groups'!O167</f>
        <v>14535341.64574407</v>
      </c>
      <c r="P177" s="187">
        <f>'Flavor Groups'!P167</f>
        <v>260.78806980699301</v>
      </c>
      <c r="Q177" s="128">
        <f>'Flavor Groups'!Q167</f>
        <v>1.7941975855559246E-5</v>
      </c>
    </row>
    <row r="178" spans="2:17" s="65" customFormat="1" hidden="1">
      <c r="B178" s="583"/>
      <c r="C178" s="233" t="s">
        <v>98</v>
      </c>
      <c r="D178" s="150">
        <f>'Flavor Groups'!D168</f>
        <v>5815673.5490895575</v>
      </c>
      <c r="E178" s="130">
        <f>'Flavor Groups'!E168</f>
        <v>1554389.3736223886</v>
      </c>
      <c r="F178" s="128">
        <f>'Flavor Groups'!F168</f>
        <v>0.36477017481519625</v>
      </c>
      <c r="G178" s="191">
        <f>'Flavor Groups'!G168</f>
        <v>0.22971195373279987</v>
      </c>
      <c r="H178" s="129">
        <f>'Flavor Groups'!H168</f>
        <v>5.4995470397613239E-2</v>
      </c>
      <c r="I178" s="248">
        <f>'Flavor Groups'!I168</f>
        <v>4.2266890699321911</v>
      </c>
      <c r="J178" s="249">
        <f>'Flavor Groups'!J168</f>
        <v>8.2911833144372338E-3</v>
      </c>
      <c r="K178" s="128">
        <f>'Flavor Groups'!K168</f>
        <v>1.9654815731678112E-3</v>
      </c>
      <c r="L178" s="190">
        <f>'Flavor Groups'!L168</f>
        <v>24581043.824230589</v>
      </c>
      <c r="M178" s="189">
        <f>'Flavor Groups'!M168</f>
        <v>6605251.6641622074</v>
      </c>
      <c r="N178" s="128">
        <f>'Flavor Groups'!N168</f>
        <v>0.36745260544540476</v>
      </c>
      <c r="O178" s="188">
        <f>'Flavor Groups'!O168</f>
        <v>4655153.9405320734</v>
      </c>
      <c r="P178" s="187">
        <f>'Flavor Groups'!P168</f>
        <v>1332673.7573005324</v>
      </c>
      <c r="Q178" s="128">
        <f>'Flavor Groups'!Q168</f>
        <v>0.40110811315790457</v>
      </c>
    </row>
    <row r="179" spans="2:17" s="65" customFormat="1" hidden="1">
      <c r="B179" s="583"/>
      <c r="C179" s="233" t="s">
        <v>97</v>
      </c>
      <c r="D179" s="150">
        <f>'Flavor Groups'!D169</f>
        <v>6088065.2219502386</v>
      </c>
      <c r="E179" s="130">
        <f>'Flavor Groups'!E169</f>
        <v>553538.81618067063</v>
      </c>
      <c r="F179" s="128">
        <f>'Flavor Groups'!F169</f>
        <v>0.10001557054703435</v>
      </c>
      <c r="G179" s="191">
        <f>'Flavor Groups'!G169</f>
        <v>0.24047108985438781</v>
      </c>
      <c r="H179" s="129">
        <f>'Flavor Groups'!H169</f>
        <v>1.3550530059574573E-2</v>
      </c>
      <c r="I179" s="248">
        <f>'Flavor Groups'!I169</f>
        <v>6.7840329382187488</v>
      </c>
      <c r="J179" s="249">
        <f>'Flavor Groups'!J169</f>
        <v>0.23441463489629388</v>
      </c>
      <c r="K179" s="128">
        <f>'Flavor Groups'!K169</f>
        <v>3.5790579548335096E-2</v>
      </c>
      <c r="L179" s="190">
        <f>'Flavor Groups'!L169</f>
        <v>41301634.995734453</v>
      </c>
      <c r="M179" s="189">
        <f>'Flavor Groups'!M169</f>
        <v>5052599.5482846498</v>
      </c>
      <c r="N179" s="128">
        <f>'Flavor Groups'!N169</f>
        <v>0.13938576532910507</v>
      </c>
      <c r="O179" s="188">
        <f>'Flavor Groups'!O169</f>
        <v>10446086.950061668</v>
      </c>
      <c r="P179" s="187">
        <f>'Flavor Groups'!P169</f>
        <v>763656.37464110553</v>
      </c>
      <c r="Q179" s="128">
        <f>'Flavor Groups'!Q169</f>
        <v>7.8870317601831677E-2</v>
      </c>
    </row>
    <row r="180" spans="2:17" s="65" customFormat="1" ht="15" hidden="1" thickBot="1">
      <c r="B180" s="584"/>
      <c r="C180" s="232" t="s">
        <v>96</v>
      </c>
      <c r="D180" s="149">
        <f>'Flavor Groups'!D170</f>
        <v>1096144.6550777918</v>
      </c>
      <c r="E180" s="127">
        <f>'Flavor Groups'!E170</f>
        <v>1108.8700251067057</v>
      </c>
      <c r="F180" s="125">
        <f>'Flavor Groups'!F170</f>
        <v>1.0126335963106037E-3</v>
      </c>
      <c r="G180" s="186">
        <f>'Flavor Groups'!G170</f>
        <v>4.3296365961102562E-2</v>
      </c>
      <c r="H180" s="126">
        <f>'Flavor Groups'!H170</f>
        <v>-1.6010859835605268E-3</v>
      </c>
      <c r="I180" s="250">
        <f>'Flavor Groups'!I170</f>
        <v>7.1694229210800193</v>
      </c>
      <c r="J180" s="251">
        <f>'Flavor Groups'!J170</f>
        <v>0.58585070074500223</v>
      </c>
      <c r="K180" s="125">
        <f>'Flavor Groups'!K170</f>
        <v>8.8986750830416211E-2</v>
      </c>
      <c r="L180" s="185">
        <f>'Flavor Groups'!L170</f>
        <v>7858724.6149340719</v>
      </c>
      <c r="M180" s="184">
        <f>'Flavor Groups'!M170</f>
        <v>649477.4401884675</v>
      </c>
      <c r="N180" s="125">
        <f>'Flavor Groups'!N170</f>
        <v>9.0089495400244177E-2</v>
      </c>
      <c r="O180" s="183">
        <f>'Flavor Groups'!O170</f>
        <v>1385161.4783616215</v>
      </c>
      <c r="P180" s="182">
        <f>'Flavor Groups'!P170</f>
        <v>-59397.976002031937</v>
      </c>
      <c r="Q180" s="125">
        <f>'Flavor Groups'!Q170</f>
        <v>-4.111840175397799E-2</v>
      </c>
    </row>
    <row r="181" spans="2:17" s="65" customFormat="1">
      <c r="B181" s="576" t="s">
        <v>95</v>
      </c>
      <c r="C181" s="135" t="s">
        <v>94</v>
      </c>
      <c r="D181" s="181">
        <f>'Cheddar Sharpness'!D68</f>
        <v>2558240505.7416344</v>
      </c>
      <c r="E181" s="180">
        <f>'Cheddar Sharpness'!E68</f>
        <v>102951943.22541285</v>
      </c>
      <c r="F181" s="173">
        <f>'Cheddar Sharpness'!F68</f>
        <v>4.1930689857450375E-2</v>
      </c>
      <c r="G181" s="179">
        <f>'Cheddar Sharpness'!G68</f>
        <v>101.04735414254723</v>
      </c>
      <c r="H181" s="178">
        <f>'Cheddar Sharpness'!H68</f>
        <v>0.37831505671556442</v>
      </c>
      <c r="I181" s="264">
        <f>'Cheddar Sharpness'!I68</f>
        <v>4.7907212232129819</v>
      </c>
      <c r="J181" s="265">
        <f>'Cheddar Sharpness'!J68</f>
        <v>0.15711924400991428</v>
      </c>
      <c r="K181" s="173">
        <f>'Cheddar Sharpness'!K68</f>
        <v>3.3908662141269454E-2</v>
      </c>
      <c r="L181" s="177">
        <f>'Cheddar Sharpness'!L68</f>
        <v>12255817084.93956</v>
      </c>
      <c r="M181" s="176">
        <f>'Cheddar Sharpness'!M68</f>
        <v>878987142.14974213</v>
      </c>
      <c r="N181" s="173">
        <f>'Cheddar Sharpness'!N68</f>
        <v>7.7261165594446568E-2</v>
      </c>
      <c r="O181" s="175">
        <f>'Cheddar Sharpness'!O68</f>
        <v>2653700976.559454</v>
      </c>
      <c r="P181" s="174">
        <f>'Cheddar Sharpness'!P68</f>
        <v>156083292.33469009</v>
      </c>
      <c r="Q181" s="173">
        <f>'Cheddar Sharpness'!Q68</f>
        <v>6.2492868032017007E-2</v>
      </c>
    </row>
    <row r="182" spans="2:17" s="65" customFormat="1">
      <c r="B182" s="577"/>
      <c r="C182" s="120" t="s">
        <v>93</v>
      </c>
      <c r="D182" s="172">
        <f>'Cheddar Sharpness'!D69</f>
        <v>64064570.852647886</v>
      </c>
      <c r="E182" s="171">
        <f>'Cheddar Sharpness'!E69</f>
        <v>3029748.0077485442</v>
      </c>
      <c r="F182" s="164">
        <f>'Cheddar Sharpness'!F69</f>
        <v>4.9639662516063797E-2</v>
      </c>
      <c r="G182" s="170">
        <f>'Cheddar Sharpness'!G69</f>
        <v>2.5304717693308256</v>
      </c>
      <c r="H182" s="169">
        <f>'Cheddar Sharpness'!H69</f>
        <v>2.7989144529616095E-2</v>
      </c>
      <c r="I182" s="266">
        <f>'Cheddar Sharpness'!I69</f>
        <v>5.3450309859931791</v>
      </c>
      <c r="J182" s="267">
        <f>'Cheddar Sharpness'!J69</f>
        <v>0.12219390330909885</v>
      </c>
      <c r="K182" s="164">
        <f>'Cheddar Sharpness'!K69</f>
        <v>2.339607791217985E-2</v>
      </c>
      <c r="L182" s="168">
        <f>'Cheddar Sharpness'!L69</f>
        <v>342427116.3117584</v>
      </c>
      <c r="M182" s="167">
        <f>'Cheddar Sharpness'!M69</f>
        <v>23652180.222364664</v>
      </c>
      <c r="N182" s="164">
        <f>'Cheddar Sharpness'!N69</f>
        <v>7.4197113840003742E-2</v>
      </c>
      <c r="O182" s="166">
        <f>'Cheddar Sharpness'!O69</f>
        <v>79690922.248488933</v>
      </c>
      <c r="P182" s="165">
        <f>'Cheddar Sharpness'!P69</f>
        <v>3179706.2509741485</v>
      </c>
      <c r="Q182" s="164">
        <f>'Cheddar Sharpness'!Q69</f>
        <v>4.1558694493594651E-2</v>
      </c>
    </row>
    <row r="183" spans="2:17" s="65" customFormat="1">
      <c r="B183" s="577"/>
      <c r="C183" s="120" t="s">
        <v>92</v>
      </c>
      <c r="D183" s="172">
        <f>'Cheddar Sharpness'!D70</f>
        <v>193149627.32303441</v>
      </c>
      <c r="E183" s="171">
        <f>'Cheddar Sharpness'!E70</f>
        <v>11190151.774149418</v>
      </c>
      <c r="F183" s="164">
        <f>'Cheddar Sharpness'!F70</f>
        <v>6.1498043673702978E-2</v>
      </c>
      <c r="G183" s="170">
        <f>'Cheddar Sharpness'!G70</f>
        <v>7.629172765737918</v>
      </c>
      <c r="H183" s="169">
        <f>'Cheddar Sharpness'!H70</f>
        <v>0.1686706334362631</v>
      </c>
      <c r="I183" s="266">
        <f>'Cheddar Sharpness'!I70</f>
        <v>4.5896085314389783</v>
      </c>
      <c r="J183" s="267">
        <f>'Cheddar Sharpness'!J70</f>
        <v>5.5197441919438539E-2</v>
      </c>
      <c r="K183" s="164">
        <f>'Cheddar Sharpness'!K70</f>
        <v>1.2173012289736437E-2</v>
      </c>
      <c r="L183" s="168">
        <f>'Cheddar Sharpness'!L70</f>
        <v>886481177.40605783</v>
      </c>
      <c r="M183" s="167">
        <f>'Cheddar Sharpness'!M70</f>
        <v>61402113.634034157</v>
      </c>
      <c r="N183" s="164">
        <f>'Cheddar Sharpness'!N70</f>
        <v>7.4419672404874015E-2</v>
      </c>
      <c r="O183" s="166">
        <f>'Cheddar Sharpness'!O70</f>
        <v>223588536.325589</v>
      </c>
      <c r="P183" s="165">
        <f>'Cheddar Sharpness'!P70</f>
        <v>10183561.189692795</v>
      </c>
      <c r="Q183" s="164">
        <f>'Cheddar Sharpness'!Q70</f>
        <v>4.7719417896456763E-2</v>
      </c>
    </row>
    <row r="184" spans="2:17" s="65" customFormat="1">
      <c r="B184" s="577"/>
      <c r="C184" s="120" t="s">
        <v>91</v>
      </c>
      <c r="D184" s="172">
        <f>'Cheddar Sharpness'!D71</f>
        <v>63741207.724698402</v>
      </c>
      <c r="E184" s="171">
        <f>'Cheddar Sharpness'!E71</f>
        <v>5139437.480693154</v>
      </c>
      <c r="F184" s="164">
        <f>'Cheddar Sharpness'!F71</f>
        <v>8.7701061918328313E-2</v>
      </c>
      <c r="G184" s="170">
        <f>'Cheddar Sharpness'!G71</f>
        <v>2.517699323412149</v>
      </c>
      <c r="H184" s="169">
        <f>'Cheddar Sharpness'!H71</f>
        <v>0.11497404327362926</v>
      </c>
      <c r="I184" s="266">
        <f>'Cheddar Sharpness'!I71</f>
        <v>4.5612321105506286</v>
      </c>
      <c r="J184" s="267">
        <f>'Cheddar Sharpness'!J71</f>
        <v>-0.16051885881894279</v>
      </c>
      <c r="K184" s="164">
        <f>'Cheddar Sharpness'!K71</f>
        <v>-3.3995621509953243E-2</v>
      </c>
      <c r="L184" s="168">
        <f>'Cheddar Sharpness'!L71</f>
        <v>290738443.43917215</v>
      </c>
      <c r="M184" s="167">
        <f>'Cheddar Sharpness'!M71</f>
        <v>14035477.982767463</v>
      </c>
      <c r="N184" s="164">
        <f>'Cheddar Sharpness'!N71</f>
        <v>5.072398830137869E-2</v>
      </c>
      <c r="O184" s="166">
        <f>'Cheddar Sharpness'!O71</f>
        <v>56122072.399812192</v>
      </c>
      <c r="P184" s="165">
        <f>'Cheddar Sharpness'!P71</f>
        <v>1813725.7628536075</v>
      </c>
      <c r="Q184" s="164">
        <f>'Cheddar Sharpness'!Q71</f>
        <v>3.3396814213071779E-2</v>
      </c>
    </row>
    <row r="185" spans="2:17" s="65" customFormat="1" ht="15" thickBot="1">
      <c r="B185" s="578"/>
      <c r="C185" s="119" t="s">
        <v>90</v>
      </c>
      <c r="D185" s="163">
        <f>'Cheddar Sharpness'!D72</f>
        <v>103600208.43259829</v>
      </c>
      <c r="E185" s="162">
        <f>'Cheddar Sharpness'!E72</f>
        <v>-5604636.6042843461</v>
      </c>
      <c r="F185" s="155">
        <f>'Cheddar Sharpness'!F72</f>
        <v>-5.1322233939267499E-2</v>
      </c>
      <c r="G185" s="161">
        <f>'Cheddar Sharpness'!G72</f>
        <v>4.0920808372923636</v>
      </c>
      <c r="H185" s="160">
        <f>'Cheddar Sharpness'!H72</f>
        <v>-0.38541601632135336</v>
      </c>
      <c r="I185" s="270">
        <f>'Cheddar Sharpness'!I72</f>
        <v>4.4170308497337896</v>
      </c>
      <c r="J185" s="271">
        <f>'Cheddar Sharpness'!J72</f>
        <v>0.12143604462582669</v>
      </c>
      <c r="K185" s="155">
        <f>'Cheddar Sharpness'!K72</f>
        <v>2.8269902105623437E-2</v>
      </c>
      <c r="L185" s="159">
        <f>'Cheddar Sharpness'!L72</f>
        <v>457605316.68563735</v>
      </c>
      <c r="M185" s="158">
        <f>'Cheddar Sharpness'!M72</f>
        <v>-11494448.347415805</v>
      </c>
      <c r="N185" s="155">
        <f>'Cheddar Sharpness'!N72</f>
        <v>-2.4503206362949035E-2</v>
      </c>
      <c r="O185" s="157">
        <f>'Cheddar Sharpness'!O72</f>
        <v>127853511.30661464</v>
      </c>
      <c r="P185" s="156">
        <f>'Cheddar Sharpness'!P72</f>
        <v>-4417997.0038022995</v>
      </c>
      <c r="Q185" s="155">
        <f>'Cheddar Sharpness'!Q72</f>
        <v>-3.3400972440974001E-2</v>
      </c>
    </row>
    <row r="186" spans="2:17" s="65" customFormat="1">
      <c r="B186" s="579" t="s">
        <v>63</v>
      </c>
      <c r="C186" s="402" t="s">
        <v>287</v>
      </c>
      <c r="D186" s="348">
        <f>Size!D81</f>
        <v>4304790.4335812218</v>
      </c>
      <c r="E186" s="349">
        <f>Size!E81</f>
        <v>2731613.3816149319</v>
      </c>
      <c r="F186" s="352">
        <f>Size!F81</f>
        <v>1.7363674217092919</v>
      </c>
      <c r="G186" s="364">
        <f>Size!G81</f>
        <v>0.17003392858304719</v>
      </c>
      <c r="H186" s="365">
        <f>Size!H81</f>
        <v>0.10553225470605603</v>
      </c>
      <c r="I186" s="363">
        <f>Size!I81</f>
        <v>15.267900400922395</v>
      </c>
      <c r="J186" s="350">
        <f>Size!J81</f>
        <v>-3.0453360083867995</v>
      </c>
      <c r="K186" s="352">
        <f>Size!K81</f>
        <v>-0.16629152490156024</v>
      </c>
      <c r="L186" s="368">
        <f>Size!L81</f>
        <v>65725111.586761624</v>
      </c>
      <c r="M186" s="371">
        <f>Size!M81</f>
        <v>36915148.320402861</v>
      </c>
      <c r="N186" s="352">
        <f>Size!N81</f>
        <v>1.2813327104623031</v>
      </c>
      <c r="O186" s="360">
        <f>Size!O81</f>
        <v>26375749.652908579</v>
      </c>
      <c r="P186" s="351">
        <f>Size!P81</f>
        <v>15008170.337768789</v>
      </c>
      <c r="Q186" s="352">
        <f>Size!Q81</f>
        <v>1.3202608859548768</v>
      </c>
    </row>
    <row r="187" spans="2:17" s="65" customFormat="1">
      <c r="B187" s="580"/>
      <c r="C187" s="402" t="s">
        <v>288</v>
      </c>
      <c r="D187" s="172">
        <f>Size!D82</f>
        <v>100586272.17798606</v>
      </c>
      <c r="E187" s="397">
        <f>Size!E82</f>
        <v>3858051.0281767249</v>
      </c>
      <c r="F187" s="356">
        <f>Size!F82</f>
        <v>3.9885474810929362E-2</v>
      </c>
      <c r="G187" s="344">
        <f>Size!G82</f>
        <v>3.9730340614324193</v>
      </c>
      <c r="H187" s="366">
        <f>Size!H82</f>
        <v>7.0900073233883809E-3</v>
      </c>
      <c r="I187" s="346">
        <f>Size!I82</f>
        <v>8.5439008211630636</v>
      </c>
      <c r="J187" s="398">
        <f>Size!J82</f>
        <v>5.1782604570737689E-2</v>
      </c>
      <c r="K187" s="356">
        <f>Size!K82</f>
        <v>6.0977253554433857E-3</v>
      </c>
      <c r="L187" s="369">
        <f>Size!L82</f>
        <v>859399133.45922649</v>
      </c>
      <c r="M187" s="399">
        <f>Size!M82</f>
        <v>37971644.574359655</v>
      </c>
      <c r="N187" s="356">
        <f>Size!N82</f>
        <v>4.6226410837441369E-2</v>
      </c>
      <c r="O187" s="400">
        <f>Size!O82</f>
        <v>254220868.75771412</v>
      </c>
      <c r="P187" s="401">
        <f>Size!P82</f>
        <v>10321408.856447399</v>
      </c>
      <c r="Q187" s="356">
        <f>Size!Q82</f>
        <v>4.2318293204198248E-2</v>
      </c>
    </row>
    <row r="188" spans="2:17" s="65" customFormat="1">
      <c r="B188" s="580"/>
      <c r="C188" s="114" t="s">
        <v>89</v>
      </c>
      <c r="D188" s="172">
        <f>Size!D83</f>
        <v>473349842.38402903</v>
      </c>
      <c r="E188" s="353">
        <f>Size!E83</f>
        <v>10953440.520290256</v>
      </c>
      <c r="F188" s="356">
        <f>Size!F83</f>
        <v>2.3688420749255892E-2</v>
      </c>
      <c r="G188" s="344">
        <f>Size!G83</f>
        <v>18.696736702177965</v>
      </c>
      <c r="H188" s="366">
        <f>Size!H83</f>
        <v>-0.26193160386603509</v>
      </c>
      <c r="I188" s="346">
        <f>Size!I83</f>
        <v>5.3439640058846027</v>
      </c>
      <c r="J188" s="354">
        <f>Size!J83</f>
        <v>2.1058938429202811E-2</v>
      </c>
      <c r="K188" s="356">
        <f>Size!K83</f>
        <v>3.9562866822402259E-3</v>
      </c>
      <c r="L188" s="369">
        <f>Size!L83</f>
        <v>2529564519.8914013</v>
      </c>
      <c r="M188" s="372">
        <f>Size!M83</f>
        <v>68272369.237762451</v>
      </c>
      <c r="N188" s="356">
        <f>Size!N83</f>
        <v>2.7738425615029708E-2</v>
      </c>
      <c r="O188" s="361">
        <f>Size!O83</f>
        <v>923731969.52680326</v>
      </c>
      <c r="P188" s="355">
        <f>Size!P83</f>
        <v>20878754.019251823</v>
      </c>
      <c r="Q188" s="356">
        <f>Size!Q83</f>
        <v>2.3125302829557451E-2</v>
      </c>
    </row>
    <row r="189" spans="2:17" s="65" customFormat="1">
      <c r="B189" s="580"/>
      <c r="C189" s="114" t="s">
        <v>88</v>
      </c>
      <c r="D189" s="172">
        <f>Size!D84</f>
        <v>126150318.21696942</v>
      </c>
      <c r="E189" s="353">
        <f>Size!E84</f>
        <v>-369729.49998752773</v>
      </c>
      <c r="F189" s="356">
        <f>Size!F84</f>
        <v>-2.9222997197619178E-3</v>
      </c>
      <c r="G189" s="344">
        <f>Size!G84</f>
        <v>4.9827824442056299</v>
      </c>
      <c r="H189" s="366">
        <f>Size!H84</f>
        <v>-0.20465329072357985</v>
      </c>
      <c r="I189" s="346">
        <f>Size!I84</f>
        <v>5.2721499450946636</v>
      </c>
      <c r="J189" s="354">
        <f>Size!J84</f>
        <v>0.16219166665637097</v>
      </c>
      <c r="K189" s="356">
        <f>Size!K84</f>
        <v>3.1740311333019348E-2</v>
      </c>
      <c r="L189" s="369">
        <f>Size!L84</f>
        <v>665083393.26126969</v>
      </c>
      <c r="M189" s="372">
        <f>Size!M84</f>
        <v>18571228.041597724</v>
      </c>
      <c r="N189" s="356">
        <f>Size!N84</f>
        <v>2.8725256910343815E-2</v>
      </c>
      <c r="O189" s="361">
        <f>Size!O84</f>
        <v>160591141.40737319</v>
      </c>
      <c r="P189" s="355">
        <f>Size!P84</f>
        <v>-967867.32584369183</v>
      </c>
      <c r="Q189" s="356">
        <f>Size!Q84</f>
        <v>-5.9907976251694856E-3</v>
      </c>
    </row>
    <row r="190" spans="2:17" s="65" customFormat="1">
      <c r="B190" s="580"/>
      <c r="C190" s="114" t="s">
        <v>87</v>
      </c>
      <c r="D190" s="172">
        <f>Size!D85</f>
        <v>665915888.23398793</v>
      </c>
      <c r="E190" s="353">
        <f>Size!E85</f>
        <v>39173781.559960961</v>
      </c>
      <c r="F190" s="356">
        <f>Size!F85</f>
        <v>6.2503829155259746E-2</v>
      </c>
      <c r="G190" s="344">
        <f>Size!G85</f>
        <v>26.302858717351768</v>
      </c>
      <c r="H190" s="366">
        <f>Size!H85</f>
        <v>0.60586871922106411</v>
      </c>
      <c r="I190" s="346">
        <f>Size!I85</f>
        <v>4.9569979448490296</v>
      </c>
      <c r="J190" s="354">
        <f>Size!J85</f>
        <v>0.10781571962746117</v>
      </c>
      <c r="K190" s="356">
        <f>Size!K85</f>
        <v>2.2233794198677461E-2</v>
      </c>
      <c r="L190" s="369">
        <f>Size!L85</f>
        <v>3300943689.4181943</v>
      </c>
      <c r="M190" s="372">
        <f>Size!M85</f>
        <v>261757005.93658257</v>
      </c>
      <c r="N190" s="356">
        <f>Size!N85</f>
        <v>8.6127320628004558E-2</v>
      </c>
      <c r="O190" s="361">
        <f>Size!O85</f>
        <v>604845471.57689345</v>
      </c>
      <c r="P190" s="355">
        <f>Size!P85</f>
        <v>35476102.990890384</v>
      </c>
      <c r="Q190" s="356">
        <f>Size!Q85</f>
        <v>6.230771261719488E-2</v>
      </c>
    </row>
    <row r="191" spans="2:17" s="65" customFormat="1" ht="15" thickBot="1">
      <c r="B191" s="581"/>
      <c r="C191" s="109" t="s">
        <v>86</v>
      </c>
      <c r="D191" s="163">
        <f>Size!D86</f>
        <v>1042635484.3952565</v>
      </c>
      <c r="E191" s="162">
        <f>Size!E86</f>
        <v>30916943.276596665</v>
      </c>
      <c r="F191" s="359">
        <f>Size!F86</f>
        <v>3.055883827374728E-2</v>
      </c>
      <c r="G191" s="345">
        <f>Size!G86</f>
        <v>41.182819518656345</v>
      </c>
      <c r="H191" s="367">
        <f>Size!H86</f>
        <v>-0.29855049813654233</v>
      </c>
      <c r="I191" s="347">
        <f>Size!I86</f>
        <v>3.5349401542687127</v>
      </c>
      <c r="J191" s="357">
        <f>Size!J86</f>
        <v>0.14240336563466327</v>
      </c>
      <c r="K191" s="359">
        <f>Size!K86</f>
        <v>4.1975481625359086E-2</v>
      </c>
      <c r="L191" s="370">
        <f>Size!L86</f>
        <v>3685654040.0542021</v>
      </c>
      <c r="M191" s="373">
        <f>Size!M86</f>
        <v>253361669.56597853</v>
      </c>
      <c r="N191" s="359">
        <f>Size!N86</f>
        <v>7.3817041853558446E-2</v>
      </c>
      <c r="O191" s="362">
        <f>Size!O86</f>
        <v>395532126.46549022</v>
      </c>
      <c r="P191" s="358">
        <f>Size!P86</f>
        <v>11755020.94646275</v>
      </c>
      <c r="Q191" s="359">
        <f>Size!Q86</f>
        <v>3.0629812923741336E-2</v>
      </c>
    </row>
    <row r="192" spans="2:17" s="65" customFormat="1">
      <c r="B192" s="590" t="s">
        <v>85</v>
      </c>
      <c r="C192" s="135" t="s">
        <v>182</v>
      </c>
      <c r="D192" s="144">
        <f>Variety!D640</f>
        <v>611515.70273298048</v>
      </c>
      <c r="E192" s="143">
        <f>Variety!E640</f>
        <v>74694.452732980018</v>
      </c>
      <c r="F192" s="142">
        <f>Variety!F640</f>
        <v>0.13914213107804499</v>
      </c>
      <c r="G192" s="148">
        <f>Variety!G640</f>
        <v>2.4154118285244892E-2</v>
      </c>
      <c r="H192" s="147">
        <f>Variety!H640</f>
        <v>2.1439642759040894E-3</v>
      </c>
      <c r="I192" s="272">
        <f>Variety!I640</f>
        <v>3.1744876829432114</v>
      </c>
      <c r="J192" s="273">
        <f>Variety!J640</f>
        <v>0.4698432784976001</v>
      </c>
      <c r="K192" s="142">
        <f>Variety!K640</f>
        <v>0.17371720945101726</v>
      </c>
      <c r="L192" s="146">
        <f>Variety!L640</f>
        <v>1941249.0662522088</v>
      </c>
      <c r="M192" s="145">
        <f>Variety!M640</f>
        <v>489338.47625220893</v>
      </c>
      <c r="N192" s="142">
        <f>Variety!N640</f>
        <v>0.33703072325700784</v>
      </c>
      <c r="O192" s="144">
        <f>Variety!O640</f>
        <v>122405.4054659605</v>
      </c>
      <c r="P192" s="143">
        <f>Variety!P640</f>
        <v>15018.525465846062</v>
      </c>
      <c r="Q192" s="142">
        <f>Variety!Q640</f>
        <v>0.13985437947196208</v>
      </c>
    </row>
    <row r="193" spans="2:17" s="65" customFormat="1">
      <c r="B193" s="591"/>
      <c r="C193" s="135" t="s">
        <v>169</v>
      </c>
      <c r="D193" s="139">
        <f>Variety!D641</f>
        <v>585955.42181822006</v>
      </c>
      <c r="E193" s="102">
        <f>Variety!E641</f>
        <v>-114125.73280972242</v>
      </c>
      <c r="F193" s="101">
        <f>Variety!F641</f>
        <v>-0.1630178616511602</v>
      </c>
      <c r="G193" s="141">
        <f>Variety!G641</f>
        <v>2.3144518620248564E-2</v>
      </c>
      <c r="H193" s="104">
        <f>Variety!H641</f>
        <v>-5.5594382972507551E-3</v>
      </c>
      <c r="I193" s="274">
        <f>Variety!I641</f>
        <v>9.3266122764645463</v>
      </c>
      <c r="J193" s="275">
        <f>Variety!J641</f>
        <v>0.79238536506482404</v>
      </c>
      <c r="K193" s="101">
        <f>Variety!K641</f>
        <v>9.2847937287252505E-2</v>
      </c>
      <c r="L193" s="140">
        <f>Variety!L641</f>
        <v>5464979.0305907726</v>
      </c>
      <c r="M193" s="103">
        <f>Variety!M641</f>
        <v>-509672.39939880371</v>
      </c>
      <c r="N193" s="101">
        <f>Variety!N641</f>
        <v>-8.5305796559196581E-2</v>
      </c>
      <c r="O193" s="139">
        <f>Variety!O641</f>
        <v>920890.79072321299</v>
      </c>
      <c r="P193" s="102">
        <f>Variety!P641</f>
        <v>-119810.68059870135</v>
      </c>
      <c r="Q193" s="101">
        <f>Variety!Q641</f>
        <v>-0.11512492669633306</v>
      </c>
    </row>
    <row r="194" spans="2:17" s="65" customFormat="1">
      <c r="B194" s="591"/>
      <c r="C194" s="135" t="s">
        <v>164</v>
      </c>
      <c r="D194" s="139">
        <f>Variety!D642</f>
        <v>7284051.6689184792</v>
      </c>
      <c r="E194" s="102">
        <f>Variety!E642</f>
        <v>-4381889.0554572828</v>
      </c>
      <c r="F194" s="101">
        <f>Variety!F642</f>
        <v>-0.37561386252386902</v>
      </c>
      <c r="G194" s="141">
        <f>Variety!G642</f>
        <v>0.28771108382104277</v>
      </c>
      <c r="H194" s="104">
        <f>Variety!H642</f>
        <v>-0.19060297697172784</v>
      </c>
      <c r="I194" s="274">
        <f>Variety!I642</f>
        <v>5.6240643405606878</v>
      </c>
      <c r="J194" s="275">
        <f>Variety!J642</f>
        <v>0.66348230599454183</v>
      </c>
      <c r="K194" s="101">
        <f>Variety!K642</f>
        <v>0.1337508988605145</v>
      </c>
      <c r="L194" s="140">
        <f>Variety!L642</f>
        <v>40965975.245965987</v>
      </c>
      <c r="M194" s="103">
        <f>Variety!M642</f>
        <v>-16903880.727685988</v>
      </c>
      <c r="N194" s="101">
        <f>Variety!N642</f>
        <v>-0.29210165540039168</v>
      </c>
      <c r="O194" s="139">
        <f>Variety!O642</f>
        <v>8288687.1953275651</v>
      </c>
      <c r="P194" s="102">
        <f>Variety!P642</f>
        <v>-7507201.7362723425</v>
      </c>
      <c r="Q194" s="101">
        <f>Variety!Q642</f>
        <v>-0.47526301107714647</v>
      </c>
    </row>
    <row r="195" spans="2:17" s="65" customFormat="1">
      <c r="B195" s="591"/>
      <c r="C195" s="135" t="s">
        <v>166</v>
      </c>
      <c r="D195" s="139">
        <f>Variety!D643</f>
        <v>2762658.8719840785</v>
      </c>
      <c r="E195" s="102">
        <f>Variety!E643</f>
        <v>138154.15831085108</v>
      </c>
      <c r="F195" s="101">
        <f>Variety!F643</f>
        <v>5.2640087705345388E-2</v>
      </c>
      <c r="G195" s="141">
        <f>Variety!G643</f>
        <v>0.10912162823858386</v>
      </c>
      <c r="H195" s="104">
        <f>Variety!H643</f>
        <v>1.5145747804940907E-3</v>
      </c>
      <c r="I195" s="274">
        <f>Variety!I643</f>
        <v>10.070393764303553</v>
      </c>
      <c r="J195" s="275">
        <f>Variety!J643</f>
        <v>0.16178826125275236</v>
      </c>
      <c r="K195" s="101">
        <f>Variety!K643</f>
        <v>1.6328055567752568E-2</v>
      </c>
      <c r="L195" s="140">
        <f>Variety!L643</f>
        <v>27821062.677326351</v>
      </c>
      <c r="M195" s="103">
        <f>Variety!M643</f>
        <v>1815880.8286410421</v>
      </c>
      <c r="N195" s="101">
        <f>Variety!N643</f>
        <v>6.9827653550242105E-2</v>
      </c>
      <c r="O195" s="139">
        <f>Variety!O643</f>
        <v>6094384.1140776984</v>
      </c>
      <c r="P195" s="102">
        <f>Variety!P643</f>
        <v>146942.56770111993</v>
      </c>
      <c r="Q195" s="101">
        <f>Variety!Q643</f>
        <v>2.4706853620216455E-2</v>
      </c>
    </row>
    <row r="196" spans="2:17" s="65" customFormat="1">
      <c r="B196" s="591"/>
      <c r="C196" s="135" t="s">
        <v>162</v>
      </c>
      <c r="D196" s="139">
        <f>Variety!D644</f>
        <v>8721150.7143702321</v>
      </c>
      <c r="E196" s="102">
        <f>Variety!E644</f>
        <v>-418727.2715100944</v>
      </c>
      <c r="F196" s="101">
        <f>Variety!F644</f>
        <v>-4.5813223344661952E-2</v>
      </c>
      <c r="G196" s="141">
        <f>Variety!G644</f>
        <v>0.34447472893484804</v>
      </c>
      <c r="H196" s="104">
        <f>Variety!H644</f>
        <v>-3.0268487910255271E-2</v>
      </c>
      <c r="I196" s="274">
        <f>Variety!I644</f>
        <v>7.9279599990613523</v>
      </c>
      <c r="J196" s="275">
        <f>Variety!J644</f>
        <v>7.6267902020084932E-2</v>
      </c>
      <c r="K196" s="101">
        <f>Variety!K644</f>
        <v>9.7135625133370641E-3</v>
      </c>
      <c r="L196" s="140">
        <f>Variety!L644</f>
        <v>69140934.00931254</v>
      </c>
      <c r="M196" s="103">
        <f>Variety!M644</f>
        <v>-2622573.7403454781</v>
      </c>
      <c r="N196" s="101">
        <f>Variety!N644</f>
        <v>-3.6544670440220722E-2</v>
      </c>
      <c r="O196" s="139">
        <f>Variety!O644</f>
        <v>9531082.4189547338</v>
      </c>
      <c r="P196" s="102">
        <f>Variety!P644</f>
        <v>-572068.16757694632</v>
      </c>
      <c r="Q196" s="101">
        <f>Variety!Q644</f>
        <v>-5.6622749772685721E-2</v>
      </c>
    </row>
    <row r="197" spans="2:17" s="65" customFormat="1">
      <c r="B197" s="591"/>
      <c r="C197" s="135" t="s">
        <v>226</v>
      </c>
      <c r="D197" s="139">
        <f>Variety!D645</f>
        <v>2472780.7712302692</v>
      </c>
      <c r="E197" s="102">
        <f>Variety!E645</f>
        <v>311974.51878942829</v>
      </c>
      <c r="F197" s="101">
        <f>Variety!F645</f>
        <v>0.14437875604859191</v>
      </c>
      <c r="G197" s="141">
        <f>Variety!G645</f>
        <v>9.7671799718044669E-2</v>
      </c>
      <c r="H197" s="104">
        <f>Variety!H645</f>
        <v>9.0768001710457291E-3</v>
      </c>
      <c r="I197" s="274">
        <f>Variety!I645</f>
        <v>8.1785078931267865</v>
      </c>
      <c r="J197" s="275">
        <f>Variety!J645</f>
        <v>0.16910462750906419</v>
      </c>
      <c r="K197" s="101">
        <f>Variety!K645</f>
        <v>2.1113261737611116E-2</v>
      </c>
      <c r="L197" s="140">
        <f>Variety!L645</f>
        <v>20223657.055478901</v>
      </c>
      <c r="M197" s="103">
        <f>Variety!M645</f>
        <v>2916888.4008120373</v>
      </c>
      <c r="N197" s="101">
        <f>Variety!N645</f>
        <v>0.16854032425200777</v>
      </c>
      <c r="O197" s="139">
        <f>Variety!O645</f>
        <v>2814121.6480128746</v>
      </c>
      <c r="P197" s="102">
        <f>Variety!P645</f>
        <v>380280.47002690844</v>
      </c>
      <c r="Q197" s="101">
        <f>Variety!Q645</f>
        <v>0.15624703594734773</v>
      </c>
    </row>
    <row r="198" spans="2:17" s="65" customFormat="1">
      <c r="B198" s="591"/>
      <c r="C198" s="135" t="s">
        <v>146</v>
      </c>
      <c r="D198" s="139">
        <f>Variety!D646</f>
        <v>415631268.37541485</v>
      </c>
      <c r="E198" s="102">
        <f>Variety!E646</f>
        <v>8410562.8115746975</v>
      </c>
      <c r="F198" s="101">
        <f>Variety!F646</f>
        <v>2.0653573594518932E-2</v>
      </c>
      <c r="G198" s="141">
        <f>Variety!G646</f>
        <v>16.416924004598741</v>
      </c>
      <c r="H198" s="104">
        <f>Variety!H646</f>
        <v>-0.279491134057821</v>
      </c>
      <c r="I198" s="274">
        <f>Variety!I646</f>
        <v>4.7315471271473708</v>
      </c>
      <c r="J198" s="275">
        <f>Variety!J646</f>
        <v>4.6893156558002858E-2</v>
      </c>
      <c r="K198" s="101">
        <f>Variety!K646</f>
        <v>1.0009950970210787E-2</v>
      </c>
      <c r="L198" s="140">
        <f>Variety!L646</f>
        <v>1966578933.834312</v>
      </c>
      <c r="M198" s="103">
        <f>Variety!M646</f>
        <v>58890838.608464241</v>
      </c>
      <c r="N198" s="101">
        <f>Variety!N646</f>
        <v>3.0870265823770452E-2</v>
      </c>
      <c r="O198" s="139">
        <f>Variety!O646</f>
        <v>481962823.34780359</v>
      </c>
      <c r="P198" s="102">
        <f>Variety!P646</f>
        <v>2967883.8597556353</v>
      </c>
      <c r="Q198" s="101">
        <f>Variety!Q646</f>
        <v>6.1960651670510828E-3</v>
      </c>
    </row>
    <row r="199" spans="2:17" s="65" customFormat="1">
      <c r="B199" s="591"/>
      <c r="C199" s="135" t="s">
        <v>227</v>
      </c>
      <c r="D199" s="139">
        <f>Variety!D647</f>
        <v>62881960.698086023</v>
      </c>
      <c r="E199" s="102">
        <f>Variety!E647</f>
        <v>-2816638.5562957302</v>
      </c>
      <c r="F199" s="101">
        <f>Variety!F647</f>
        <v>-4.2872124950333323E-2</v>
      </c>
      <c r="G199" s="141">
        <f>Variety!G647</f>
        <v>2.4837601224655761</v>
      </c>
      <c r="H199" s="104">
        <f>Variety!H647</f>
        <v>-0.20994152922370413</v>
      </c>
      <c r="I199" s="274">
        <f>Variety!I647</f>
        <v>2.3226138971165713</v>
      </c>
      <c r="J199" s="275">
        <f>Variety!J647</f>
        <v>0.10931852184046109</v>
      </c>
      <c r="K199" s="101">
        <f>Variety!K647</f>
        <v>4.9391745476729934E-2</v>
      </c>
      <c r="L199" s="140">
        <f>Variety!L647</f>
        <v>146050515.79531264</v>
      </c>
      <c r="M199" s="103">
        <f>Variety!M647</f>
        <v>640109.90347099304</v>
      </c>
      <c r="N199" s="101">
        <f>Variety!N647</f>
        <v>4.4020914428030411E-3</v>
      </c>
      <c r="O199" s="139">
        <f>Variety!O647</f>
        <v>29066445.723878652</v>
      </c>
      <c r="P199" s="102">
        <f>Variety!P647</f>
        <v>-1064389.4415748417</v>
      </c>
      <c r="Q199" s="101">
        <f>Variety!Q647</f>
        <v>-3.5325587084795357E-2</v>
      </c>
    </row>
    <row r="200" spans="2:17" s="65" customFormat="1">
      <c r="B200" s="591"/>
      <c r="C200" s="135" t="s">
        <v>228</v>
      </c>
      <c r="D200" s="139">
        <f>Variety!D648</f>
        <v>168718873.86735797</v>
      </c>
      <c r="E200" s="102">
        <f>Variety!E648</f>
        <v>3451094.8876983523</v>
      </c>
      <c r="F200" s="101">
        <f>Variety!F648</f>
        <v>2.0881837397494746E-2</v>
      </c>
      <c r="G200" s="141">
        <f>Variety!G648</f>
        <v>6.6641880464105538</v>
      </c>
      <c r="H200" s="104">
        <f>Variety!H648</f>
        <v>-0.11193951583479578</v>
      </c>
      <c r="I200" s="274">
        <f>Variety!I648</f>
        <v>3.7783501375702886</v>
      </c>
      <c r="J200" s="275">
        <f>Variety!J648</f>
        <v>0.15392826911582835</v>
      </c>
      <c r="K200" s="101">
        <f>Variety!K648</f>
        <v>4.2469744059199996E-2</v>
      </c>
      <c r="L200" s="140">
        <f>Variety!L648</f>
        <v>637478980.28743613</v>
      </c>
      <c r="M200" s="103">
        <f>Variety!M648</f>
        <v>38478828.00265944</v>
      </c>
      <c r="N200" s="101">
        <f>Variety!N648</f>
        <v>6.4238427746452109E-2</v>
      </c>
      <c r="O200" s="139">
        <f>Variety!O648</f>
        <v>127615005.14190501</v>
      </c>
      <c r="P200" s="102">
        <f>Variety!P648</f>
        <v>6567657.8574374616</v>
      </c>
      <c r="Q200" s="101">
        <f>Variety!Q648</f>
        <v>5.4256933379986633E-2</v>
      </c>
    </row>
    <row r="201" spans="2:17" s="65" customFormat="1">
      <c r="B201" s="591"/>
      <c r="C201" s="135" t="s">
        <v>229</v>
      </c>
      <c r="D201" s="139">
        <f>Variety!D649</f>
        <v>3890756.431508821</v>
      </c>
      <c r="E201" s="102">
        <f>Variety!E649</f>
        <v>-586120.90529158479</v>
      </c>
      <c r="F201" s="101">
        <f>Variety!F649</f>
        <v>-0.13092181473760939</v>
      </c>
      <c r="G201" s="141">
        <f>Variety!G649</f>
        <v>0.15368009463328036</v>
      </c>
      <c r="H201" s="104">
        <f>Variety!H649</f>
        <v>-2.9875902197888937E-2</v>
      </c>
      <c r="I201" s="274">
        <f>Variety!I649</f>
        <v>5.8131494981883467</v>
      </c>
      <c r="J201" s="275">
        <f>Variety!J649</f>
        <v>-0.34215474162263604</v>
      </c>
      <c r="K201" s="101">
        <f>Variety!K649</f>
        <v>-5.5586974793165211E-2</v>
      </c>
      <c r="L201" s="140">
        <f>Variety!L649</f>
        <v>22617548.797398586</v>
      </c>
      <c r="M201" s="103">
        <f>Variety!M649</f>
        <v>-4938993.2549226508</v>
      </c>
      <c r="N201" s="101">
        <f>Variety!N649</f>
        <v>-0.17923124191507958</v>
      </c>
      <c r="O201" s="139">
        <f>Variety!O649</f>
        <v>6800799.6728352467</v>
      </c>
      <c r="P201" s="102">
        <f>Variety!P649</f>
        <v>-649280.46979272831</v>
      </c>
      <c r="Q201" s="101">
        <f>Variety!Q649</f>
        <v>-8.7150803395746851E-2</v>
      </c>
    </row>
    <row r="202" spans="2:17" s="65" customFormat="1">
      <c r="B202" s="591"/>
      <c r="C202" s="135" t="s">
        <v>153</v>
      </c>
      <c r="D202" s="139">
        <f>Variety!D650</f>
        <v>26359499.075465221</v>
      </c>
      <c r="E202" s="102">
        <f>Variety!E650</f>
        <v>-1354517.2805965506</v>
      </c>
      <c r="F202" s="101">
        <f>Variety!F650</f>
        <v>-4.8874809886596704E-2</v>
      </c>
      <c r="G202" s="141">
        <f>Variety!G650</f>
        <v>1.0411677995562487</v>
      </c>
      <c r="H202" s="104">
        <f>Variety!H650</f>
        <v>-9.5131794050206109E-2</v>
      </c>
      <c r="I202" s="274">
        <f>Variety!I650</f>
        <v>4.5045769483137903</v>
      </c>
      <c r="J202" s="275">
        <f>Variety!J650</f>
        <v>3.303341724697173E-2</v>
      </c>
      <c r="K202" s="101">
        <f>Variety!K650</f>
        <v>7.3874752683198491E-3</v>
      </c>
      <c r="L202" s="140">
        <f>Variety!L650</f>
        <v>118738391.9044393</v>
      </c>
      <c r="M202" s="103">
        <f>Variety!M650</f>
        <v>-5186038.6523887217</v>
      </c>
      <c r="N202" s="101">
        <f>Variety!N650</f>
        <v>-4.1848396067557962E-2</v>
      </c>
      <c r="O202" s="139">
        <f>Variety!O650</f>
        <v>27450414.302331164</v>
      </c>
      <c r="P202" s="102">
        <f>Variety!P650</f>
        <v>-1745876.0432039201</v>
      </c>
      <c r="Q202" s="101">
        <f>Variety!Q650</f>
        <v>-5.9797872350961623E-2</v>
      </c>
    </row>
    <row r="203" spans="2:17" s="65" customFormat="1">
      <c r="B203" s="591"/>
      <c r="C203" s="135" t="s">
        <v>148</v>
      </c>
      <c r="D203" s="139">
        <f>Variety!D651</f>
        <v>244593263.18759468</v>
      </c>
      <c r="E203" s="102">
        <f>Variety!E651</f>
        <v>-853596.1314034462</v>
      </c>
      <c r="F203" s="101">
        <f>Variety!F651</f>
        <v>-3.4777227696935376E-3</v>
      </c>
      <c r="G203" s="141">
        <f>Variety!G651</f>
        <v>9.6611331228347996</v>
      </c>
      <c r="H203" s="104">
        <f>Variety!H651</f>
        <v>-0.40240883777154757</v>
      </c>
      <c r="I203" s="274">
        <f>Variety!I651</f>
        <v>4.017491475023367</v>
      </c>
      <c r="J203" s="275">
        <f>Variety!J651</f>
        <v>-7.8122268936580141E-3</v>
      </c>
      <c r="K203" s="101">
        <f>Variety!K651</f>
        <v>-1.9407794969451601E-3</v>
      </c>
      <c r="L203" s="140">
        <f>Variety!L651</f>
        <v>982651349.70430827</v>
      </c>
      <c r="M203" s="103">
        <f>Variety!M651</f>
        <v>-5346801.7363622189</v>
      </c>
      <c r="N203" s="101">
        <f>Variety!N651</f>
        <v>-5.4117527735913938E-3</v>
      </c>
      <c r="O203" s="139">
        <f>Variety!O651</f>
        <v>203990597.133773</v>
      </c>
      <c r="P203" s="102">
        <f>Variety!P651</f>
        <v>2169507.4113169014</v>
      </c>
      <c r="Q203" s="101">
        <f>Variety!Q651</f>
        <v>1.0749656610715972E-2</v>
      </c>
    </row>
    <row r="204" spans="2:17" s="65" customFormat="1">
      <c r="B204" s="591"/>
      <c r="C204" s="135" t="s">
        <v>161</v>
      </c>
      <c r="D204" s="139">
        <f>Variety!D652</f>
        <v>4065658.1503333393</v>
      </c>
      <c r="E204" s="102">
        <f>Variety!E652</f>
        <v>-867529.80125131458</v>
      </c>
      <c r="F204" s="101">
        <f>Variety!F652</f>
        <v>-0.17585581773194836</v>
      </c>
      <c r="G204" s="141">
        <f>Variety!G652</f>
        <v>0.16058849745253673</v>
      </c>
      <c r="H204" s="104">
        <f>Variety!H652</f>
        <v>-4.1676644941514573E-2</v>
      </c>
      <c r="I204" s="274">
        <f>Variety!I652</f>
        <v>5.4940276793453515</v>
      </c>
      <c r="J204" s="275">
        <f>Variety!J652</f>
        <v>0.36498086665832119</v>
      </c>
      <c r="K204" s="101">
        <f>Variety!K652</f>
        <v>7.115958968350948E-2</v>
      </c>
      <c r="L204" s="140">
        <f>Variety!L652</f>
        <v>22336838.412687391</v>
      </c>
      <c r="M204" s="103">
        <f>Variety!M652</f>
        <v>-2965713.526773937</v>
      </c>
      <c r="N204" s="101">
        <f>Variety!N652</f>
        <v>-0.11721005588170229</v>
      </c>
      <c r="O204" s="139">
        <f>Variety!O652</f>
        <v>5810999.2968117837</v>
      </c>
      <c r="P204" s="102">
        <f>Variety!P652</f>
        <v>-1233338.456385145</v>
      </c>
      <c r="Q204" s="101">
        <f>Variety!Q652</f>
        <v>-0.1750822432989417</v>
      </c>
    </row>
    <row r="205" spans="2:17" s="65" customFormat="1">
      <c r="B205" s="591"/>
      <c r="C205" s="135" t="s">
        <v>150</v>
      </c>
      <c r="D205" s="139">
        <f>Variety!D653</f>
        <v>181846554.57426572</v>
      </c>
      <c r="E205" s="102">
        <f>Variety!E653</f>
        <v>7794220.7721773088</v>
      </c>
      <c r="F205" s="101">
        <f>Variety!F653</f>
        <v>4.4780903547320249E-2</v>
      </c>
      <c r="G205" s="141">
        <f>Variety!G653</f>
        <v>7.1827152913994423</v>
      </c>
      <c r="H205" s="104">
        <f>Variety!H653</f>
        <v>4.6413081549969704E-2</v>
      </c>
      <c r="I205" s="274">
        <f>Variety!I653</f>
        <v>4.6626328686548071</v>
      </c>
      <c r="J205" s="275">
        <f>Variety!J653</f>
        <v>4.1737260098473783E-2</v>
      </c>
      <c r="K205" s="101">
        <f>Variety!K653</f>
        <v>9.0322880311752805E-3</v>
      </c>
      <c r="L205" s="140">
        <f>Variety!L653</f>
        <v>847883722.40960145</v>
      </c>
      <c r="M205" s="103">
        <f>Variety!M653</f>
        <v>43606057.484550118</v>
      </c>
      <c r="N205" s="101">
        <f>Variety!N653</f>
        <v>5.4217665597631214E-2</v>
      </c>
      <c r="O205" s="139">
        <f>Variety!O653</f>
        <v>229807798.80724519</v>
      </c>
      <c r="P205" s="102">
        <f>Variety!P653</f>
        <v>7328501.4360376</v>
      </c>
      <c r="Q205" s="101">
        <f>Variety!Q653</f>
        <v>3.2940150039263948E-2</v>
      </c>
    </row>
    <row r="206" spans="2:17" s="65" customFormat="1">
      <c r="B206" s="591"/>
      <c r="C206" s="135" t="s">
        <v>171</v>
      </c>
      <c r="D206" s="139">
        <f>Variety!D654</f>
        <v>9485057.2307333797</v>
      </c>
      <c r="E206" s="102">
        <f>Variety!E654</f>
        <v>1104924.2605290879</v>
      </c>
      <c r="F206" s="101">
        <f>Variety!F654</f>
        <v>0.13185044491032125</v>
      </c>
      <c r="G206" s="141">
        <f>Variety!G654</f>
        <v>0.37464809696553253</v>
      </c>
      <c r="H206" s="104">
        <f>Variety!H654</f>
        <v>3.1055108996164926E-2</v>
      </c>
      <c r="I206" s="274">
        <f>Variety!I654</f>
        <v>3.6576002258934874</v>
      </c>
      <c r="J206" s="275">
        <f>Variety!J654</f>
        <v>0.17843568912385432</v>
      </c>
      <c r="K206" s="101">
        <f>Variety!K654</f>
        <v>5.1286936055496224E-2</v>
      </c>
      <c r="L206" s="140">
        <f>Variety!L654</f>
        <v>34692547.469743066</v>
      </c>
      <c r="M206" s="103">
        <f>Variety!M654</f>
        <v>5536686.0263943225</v>
      </c>
      <c r="N206" s="101">
        <f>Variety!N654</f>
        <v>0.18989958630282192</v>
      </c>
      <c r="O206" s="139">
        <f>Variety!O654</f>
        <v>6152816.5009334777</v>
      </c>
      <c r="P206" s="102">
        <f>Variety!P654</f>
        <v>589511.52132651769</v>
      </c>
      <c r="Q206" s="101">
        <f>Variety!Q654</f>
        <v>0.10596426467494613</v>
      </c>
    </row>
    <row r="207" spans="2:17" s="65" customFormat="1">
      <c r="B207" s="591"/>
      <c r="C207" s="135" t="s">
        <v>147</v>
      </c>
      <c r="D207" s="139">
        <f>Variety!D655</f>
        <v>258002201.15757</v>
      </c>
      <c r="E207" s="102">
        <f>Variety!E655</f>
        <v>9441310.829066515</v>
      </c>
      <c r="F207" s="101">
        <f>Variety!F655</f>
        <v>3.7983895280503194E-2</v>
      </c>
      <c r="G207" s="141">
        <f>Variety!G655</f>
        <v>10.190769683856551</v>
      </c>
      <c r="H207" s="104">
        <f>Variety!H655</f>
        <v>-4.5034856434433834E-4</v>
      </c>
      <c r="I207" s="274">
        <f>Variety!I655</f>
        <v>4.5755799920469613</v>
      </c>
      <c r="J207" s="275">
        <f>Variety!J655</f>
        <v>0.10962423928521137</v>
      </c>
      <c r="K207" s="101">
        <f>Variety!K655</f>
        <v>2.4546646978627063E-2</v>
      </c>
      <c r="L207" s="140">
        <f>Variety!L655</f>
        <v>1180509709.5206528</v>
      </c>
      <c r="M207" s="103">
        <f>Variety!M655</f>
        <v>70447771.446490288</v>
      </c>
      <c r="N207" s="101">
        <f>Variety!N655</f>
        <v>6.3462919527454073E-2</v>
      </c>
      <c r="O207" s="139">
        <f>Variety!O655</f>
        <v>289161653.60588837</v>
      </c>
      <c r="P207" s="102">
        <f>Variety!P655</f>
        <v>1585845.2748321891</v>
      </c>
      <c r="Q207" s="101">
        <f>Variety!Q655</f>
        <v>5.5145294871485505E-3</v>
      </c>
    </row>
    <row r="208" spans="2:17" s="65" customFormat="1">
      <c r="B208" s="591"/>
      <c r="C208" s="135" t="s">
        <v>230</v>
      </c>
      <c r="D208" s="139">
        <f>Variety!D656</f>
        <v>6289875.2029043688</v>
      </c>
      <c r="E208" s="102">
        <f>Variety!E656</f>
        <v>923338.51873015426</v>
      </c>
      <c r="F208" s="101">
        <f>Variety!F656</f>
        <v>0.17205482289034882</v>
      </c>
      <c r="G208" s="141">
        <f>Variety!G656</f>
        <v>0.24844233593903278</v>
      </c>
      <c r="H208" s="104">
        <f>Variety!H656</f>
        <v>2.8409505801530816E-2</v>
      </c>
      <c r="I208" s="274">
        <f>Variety!I656</f>
        <v>7.0846662320460645</v>
      </c>
      <c r="J208" s="275">
        <f>Variety!J656</f>
        <v>-4.5389873560787386E-2</v>
      </c>
      <c r="K208" s="101">
        <f>Variety!K656</f>
        <v>-6.3659910789613866E-3</v>
      </c>
      <c r="L208" s="140">
        <f>Variety!L656</f>
        <v>44561666.45380047</v>
      </c>
      <c r="M208" s="103">
        <f>Variety!M656</f>
        <v>6297958.802840963</v>
      </c>
      <c r="N208" s="101">
        <f>Variety!N656</f>
        <v>0.16459353234377522</v>
      </c>
      <c r="O208" s="139">
        <f>Variety!O656</f>
        <v>4191287.9244255102</v>
      </c>
      <c r="P208" s="102">
        <f>Variety!P656</f>
        <v>572930.2045833976</v>
      </c>
      <c r="Q208" s="101">
        <f>Variety!Q656</f>
        <v>0.15833984612455548</v>
      </c>
    </row>
    <row r="209" spans="2:17" s="65" customFormat="1">
      <c r="B209" s="591"/>
      <c r="C209" s="135" t="s">
        <v>176</v>
      </c>
      <c r="D209" s="139">
        <f>Variety!D657</f>
        <v>92637.103643356357</v>
      </c>
      <c r="E209" s="102">
        <f>Variety!E657</f>
        <v>15916.718368753558</v>
      </c>
      <c r="F209" s="101">
        <f>Variety!F657</f>
        <v>0.20746400466816428</v>
      </c>
      <c r="G209" s="141">
        <f>Variety!G657</f>
        <v>3.6590516793011253E-3</v>
      </c>
      <c r="H209" s="104">
        <f>Variety!H657</f>
        <v>5.1344688897293246E-4</v>
      </c>
      <c r="I209" s="274">
        <f>Variety!I657</f>
        <v>5.0162935872020178</v>
      </c>
      <c r="J209" s="275">
        <f>Variety!J657</f>
        <v>-2.0880288284852E-2</v>
      </c>
      <c r="K209" s="101">
        <f>Variety!K657</f>
        <v>-4.1452387392193818E-3</v>
      </c>
      <c r="L209" s="140">
        <f>Variety!L657</f>
        <v>464694.90894313715</v>
      </c>
      <c r="M209" s="103">
        <f>Variety!M657</f>
        <v>78240.988520620391</v>
      </c>
      <c r="N209" s="101">
        <f>Variety!N657</f>
        <v>0.20245877809980078</v>
      </c>
      <c r="O209" s="139">
        <f>Variety!O657</f>
        <v>72286.742379516363</v>
      </c>
      <c r="P209" s="102">
        <f>Variety!P657</f>
        <v>11073.89809734514</v>
      </c>
      <c r="Q209" s="101">
        <f>Variety!Q657</f>
        <v>0.18090807945956711</v>
      </c>
    </row>
    <row r="210" spans="2:17" s="65" customFormat="1">
      <c r="B210" s="591"/>
      <c r="C210" s="135" t="s">
        <v>160</v>
      </c>
      <c r="D210" s="139">
        <f>Variety!D658</f>
        <v>26089668.192323416</v>
      </c>
      <c r="E210" s="102">
        <f>Variety!E658</f>
        <v>896582.87854408473</v>
      </c>
      <c r="F210" s="101">
        <f>Variety!F658</f>
        <v>3.5588450853762624E-2</v>
      </c>
      <c r="G210" s="141">
        <f>Variety!G658</f>
        <v>1.0305098114795874</v>
      </c>
      <c r="H210" s="104">
        <f>Variety!H658</f>
        <v>-2.4293423388288549E-3</v>
      </c>
      <c r="I210" s="274">
        <f>Variety!I658</f>
        <v>6.4483951702688183</v>
      </c>
      <c r="J210" s="275">
        <f>Variety!J658</f>
        <v>5.0249098442334272E-2</v>
      </c>
      <c r="K210" s="101">
        <f>Variety!K658</f>
        <v>7.8536966612251201E-3</v>
      </c>
      <c r="L210" s="140">
        <f>Variety!L658</f>
        <v>168236490.36529434</v>
      </c>
      <c r="M210" s="103">
        <f>Variety!M658</f>
        <v>7047450.5277476311</v>
      </c>
      <c r="N210" s="101">
        <f>Variety!N658</f>
        <v>4.3721648412636226E-2</v>
      </c>
      <c r="O210" s="139">
        <f>Variety!O658</f>
        <v>29220137.450761408</v>
      </c>
      <c r="P210" s="102">
        <f>Variety!P658</f>
        <v>599248.45759005845</v>
      </c>
      <c r="Q210" s="101">
        <f>Variety!Q658</f>
        <v>2.0937450885366735E-2</v>
      </c>
    </row>
    <row r="211" spans="2:17" s="65" customFormat="1">
      <c r="B211" s="591"/>
      <c r="C211" s="135" t="s">
        <v>180</v>
      </c>
      <c r="D211" s="139">
        <f>Variety!D659</f>
        <v>141979.74799537775</v>
      </c>
      <c r="E211" s="102">
        <f>Variety!E659</f>
        <v>18425.248582375469</v>
      </c>
      <c r="F211" s="101">
        <f>Variety!F659</f>
        <v>0.14912648806730938</v>
      </c>
      <c r="G211" s="141">
        <f>Variety!G659</f>
        <v>5.6080254552139733E-3</v>
      </c>
      <c r="H211" s="104">
        <f>Variety!H659</f>
        <v>5.4217986764234539E-4</v>
      </c>
      <c r="I211" s="274">
        <f>Variety!I659</f>
        <v>8.4993219648482565</v>
      </c>
      <c r="J211" s="275">
        <f>Variety!J659</f>
        <v>-0.57223417553511702</v>
      </c>
      <c r="K211" s="101">
        <f>Variety!K659</f>
        <v>-6.308004565917108E-2</v>
      </c>
      <c r="L211" s="140">
        <f>Variety!L659</f>
        <v>1206731.5907007344</v>
      </c>
      <c r="M211" s="103">
        <f>Variety!M659</f>
        <v>85900.012878719717</v>
      </c>
      <c r="N211" s="101">
        <f>Variety!N659</f>
        <v>7.6639536731860733E-2</v>
      </c>
      <c r="O211" s="139">
        <f>Variety!O659</f>
        <v>213596.98675498879</v>
      </c>
      <c r="P211" s="102">
        <f>Variety!P659</f>
        <v>-3261.7440815358423</v>
      </c>
      <c r="Q211" s="101">
        <f>Variety!Q659</f>
        <v>-1.5040870473389674E-2</v>
      </c>
    </row>
    <row r="212" spans="2:17" s="65" customFormat="1">
      <c r="B212" s="591"/>
      <c r="C212" s="135" t="s">
        <v>158</v>
      </c>
      <c r="D212" s="139">
        <f>Variety!D660</f>
        <v>39980464.999932252</v>
      </c>
      <c r="E212" s="102">
        <f>Variety!E660</f>
        <v>855200.60764516145</v>
      </c>
      <c r="F212" s="101">
        <f>Variety!F660</f>
        <v>2.1858014787339057E-2</v>
      </c>
      <c r="G212" s="141">
        <f>Variety!G660</f>
        <v>1.5791792040524733</v>
      </c>
      <c r="H212" s="104">
        <f>Variety!H660</f>
        <v>-2.4991821089351829E-2</v>
      </c>
      <c r="I212" s="274">
        <f>Variety!I660</f>
        <v>5.4924692277795604</v>
      </c>
      <c r="J212" s="275">
        <f>Variety!J660</f>
        <v>0.10596572082490407</v>
      </c>
      <c r="K212" s="101">
        <f>Variety!K660</f>
        <v>1.9672449983201338E-2</v>
      </c>
      <c r="L212" s="140">
        <f>Variety!L660</f>
        <v>219591473.72444564</v>
      </c>
      <c r="M212" s="103">
        <f>Variety!M660</f>
        <v>8843099.8648630977</v>
      </c>
      <c r="N212" s="101">
        <f>Variety!N660</f>
        <v>4.1960465473176459E-2</v>
      </c>
      <c r="O212" s="139">
        <f>Variety!O660</f>
        <v>32405183.597386584</v>
      </c>
      <c r="P212" s="102">
        <f>Variety!P660</f>
        <v>916745.28387480974</v>
      </c>
      <c r="Q212" s="101">
        <f>Variety!Q660</f>
        <v>2.9113710713351951E-2</v>
      </c>
    </row>
    <row r="213" spans="2:17" s="65" customFormat="1">
      <c r="B213" s="591"/>
      <c r="C213" s="135" t="s">
        <v>231</v>
      </c>
      <c r="D213" s="139">
        <f>Variety!D661</f>
        <v>7848111.1358783394</v>
      </c>
      <c r="E213" s="102">
        <f>Variety!E661</f>
        <v>-119366.07389661297</v>
      </c>
      <c r="F213" s="101">
        <f>Variety!F661</f>
        <v>-1.4981664930295365E-2</v>
      </c>
      <c r="G213" s="141">
        <f>Variety!G661</f>
        <v>0.30999073914954989</v>
      </c>
      <c r="H213" s="104">
        <f>Variety!H661</f>
        <v>-1.6682991543971404E-2</v>
      </c>
      <c r="I213" s="274">
        <f>Variety!I661</f>
        <v>8.4234572205709348</v>
      </c>
      <c r="J213" s="275">
        <f>Variety!J661</f>
        <v>0.36871232253236386</v>
      </c>
      <c r="K213" s="101">
        <f>Variety!K661</f>
        <v>4.5775791437187519E-2</v>
      </c>
      <c r="L213" s="140">
        <f>Variety!L661</f>
        <v>66108228.41535756</v>
      </c>
      <c r="M213" s="103">
        <f>Variety!M661</f>
        <v>1932232.0096841753</v>
      </c>
      <c r="N213" s="101">
        <f>Variety!N661</f>
        <v>3.0108328937661171E-2</v>
      </c>
      <c r="O213" s="139">
        <f>Variety!O661</f>
        <v>11306358.723730311</v>
      </c>
      <c r="P213" s="102">
        <f>Variety!P661</f>
        <v>134243.57739746571</v>
      </c>
      <c r="Q213" s="101">
        <f>Variety!Q661</f>
        <v>1.2015950036240904E-2</v>
      </c>
    </row>
    <row r="214" spans="2:17" s="65" customFormat="1">
      <c r="B214" s="591"/>
      <c r="C214" s="135" t="s">
        <v>177</v>
      </c>
      <c r="D214" s="139">
        <f>Variety!D662</f>
        <v>896806.87334658648</v>
      </c>
      <c r="E214" s="102">
        <f>Variety!E662</f>
        <v>-267662.65768510825</v>
      </c>
      <c r="F214" s="101">
        <f>Variety!F662</f>
        <v>-0.22985801736518169</v>
      </c>
      <c r="G214" s="141">
        <f>Variety!G662</f>
        <v>3.5422768705732903E-2</v>
      </c>
      <c r="H214" s="104">
        <f>Variety!H662</f>
        <v>-1.2321529265318792E-2</v>
      </c>
      <c r="I214" s="274">
        <f>Variety!I662</f>
        <v>7.1943969695789285</v>
      </c>
      <c r="J214" s="275">
        <f>Variety!J662</f>
        <v>0.49563324583527546</v>
      </c>
      <c r="K214" s="101">
        <f>Variety!K662</f>
        <v>7.3988763639850727E-2</v>
      </c>
      <c r="L214" s="140">
        <f>Variety!L662</f>
        <v>6451984.651902236</v>
      </c>
      <c r="M214" s="103">
        <f>Variety!M662</f>
        <v>-1348521.5999776646</v>
      </c>
      <c r="N214" s="101">
        <f>Variety!N662</f>
        <v>-0.17287616424288804</v>
      </c>
      <c r="O214" s="139">
        <f>Variety!O662</f>
        <v>1161427.5985635798</v>
      </c>
      <c r="P214" s="102">
        <f>Variety!P662</f>
        <v>-180558.58669461496</v>
      </c>
      <c r="Q214" s="101">
        <f>Variety!Q662</f>
        <v>-0.13454578644554074</v>
      </c>
    </row>
    <row r="215" spans="2:17" s="65" customFormat="1">
      <c r="B215" s="591"/>
      <c r="C215" s="135" t="s">
        <v>163</v>
      </c>
      <c r="D215" s="139">
        <f>Variety!D663</f>
        <v>16670248.26830646</v>
      </c>
      <c r="E215" s="102">
        <f>Variety!E663</f>
        <v>-148191.69535891712</v>
      </c>
      <c r="F215" s="101">
        <f>Variety!F663</f>
        <v>-8.8112628566663163E-3</v>
      </c>
      <c r="G215" s="141">
        <f>Variety!G663</f>
        <v>0.6584543074160325</v>
      </c>
      <c r="H215" s="104">
        <f>Variety!H663</f>
        <v>-3.1116855791695874E-2</v>
      </c>
      <c r="I215" s="274">
        <f>Variety!I663</f>
        <v>6.7218786709292893</v>
      </c>
      <c r="J215" s="275">
        <f>Variety!J663</f>
        <v>-8.2670099527528684E-2</v>
      </c>
      <c r="K215" s="101">
        <f>Variety!K663</f>
        <v>-1.2149240503125778E-2</v>
      </c>
      <c r="L215" s="140">
        <f>Variety!L663</f>
        <v>112055386.27382511</v>
      </c>
      <c r="M215" s="103">
        <f>Variety!M663</f>
        <v>-2386508.7019359469</v>
      </c>
      <c r="N215" s="101">
        <f>Variety!N663</f>
        <v>-2.0853453208210269E-2</v>
      </c>
      <c r="O215" s="139">
        <f>Variety!O663</f>
        <v>23223277.308891453</v>
      </c>
      <c r="P215" s="102">
        <f>Variety!P663</f>
        <v>228719.57791687548</v>
      </c>
      <c r="Q215" s="101">
        <f>Variety!Q663</f>
        <v>9.9466830626962297E-3</v>
      </c>
    </row>
    <row r="216" spans="2:17" s="65" customFormat="1">
      <c r="B216" s="591"/>
      <c r="C216" s="135" t="s">
        <v>167</v>
      </c>
      <c r="D216" s="139">
        <f>Variety!D664</f>
        <v>5990840.6904958067</v>
      </c>
      <c r="E216" s="102">
        <f>Variety!E664</f>
        <v>127016.65280955471</v>
      </c>
      <c r="F216" s="101">
        <f>Variety!F664</f>
        <v>2.1661061449530287E-2</v>
      </c>
      <c r="G216" s="141">
        <f>Variety!G664</f>
        <v>0.2366308404176482</v>
      </c>
      <c r="H216" s="104">
        <f>Variety!H664</f>
        <v>-3.7912184206502775E-3</v>
      </c>
      <c r="I216" s="274">
        <f>Variety!I664</f>
        <v>11.035136548188461</v>
      </c>
      <c r="J216" s="275">
        <f>Variety!J664</f>
        <v>0.43441549873199747</v>
      </c>
      <c r="K216" s="101">
        <f>Variety!K664</f>
        <v>4.0979806628745452E-2</v>
      </c>
      <c r="L216" s="140">
        <f>Variety!L664</f>
        <v>66109745.058064878</v>
      </c>
      <c r="M216" s="103">
        <f>Variety!M664</f>
        <v>3948982.1514554322</v>
      </c>
      <c r="N216" s="101">
        <f>Variety!N664</f>
        <v>6.3528534187850899E-2</v>
      </c>
      <c r="O216" s="139">
        <f>Variety!O664</f>
        <v>9503129.5216636024</v>
      </c>
      <c r="P216" s="102">
        <f>Variety!P664</f>
        <v>616731.53910239786</v>
      </c>
      <c r="Q216" s="101">
        <f>Variety!Q664</f>
        <v>6.9401746389558594E-2</v>
      </c>
    </row>
    <row r="217" spans="2:17" s="65" customFormat="1">
      <c r="B217" s="591"/>
      <c r="C217" s="135" t="s">
        <v>175</v>
      </c>
      <c r="D217" s="139">
        <f>Variety!D665</f>
        <v>3388433.8706310736</v>
      </c>
      <c r="E217" s="102">
        <f>Variety!E665</f>
        <v>368385.41293389071</v>
      </c>
      <c r="F217" s="101">
        <f>Variety!F665</f>
        <v>0.1219799675713774</v>
      </c>
      <c r="G217" s="141">
        <f>Variety!G665</f>
        <v>0.13383897117796623</v>
      </c>
      <c r="H217" s="104">
        <f>Variety!H665</f>
        <v>1.0014268505359469E-2</v>
      </c>
      <c r="I217" s="274">
        <f>Variety!I665</f>
        <v>12.747303555599208</v>
      </c>
      <c r="J217" s="275">
        <f>Variety!J665</f>
        <v>-0.20073842790998775</v>
      </c>
      <c r="K217" s="101">
        <f>Variety!K665</f>
        <v>-1.5503380987306881E-2</v>
      </c>
      <c r="L217" s="140">
        <f>Variety!L665</f>
        <v>43193395.127008274</v>
      </c>
      <c r="M217" s="103">
        <f>Variety!M665</f>
        <v>4089680.9045129567</v>
      </c>
      <c r="N217" s="101">
        <f>Variety!N665</f>
        <v>0.10458548467399224</v>
      </c>
      <c r="O217" s="139">
        <f>Variety!O665</f>
        <v>4781741.9161615167</v>
      </c>
      <c r="P217" s="102">
        <f>Variety!P665</f>
        <v>489434.40883174352</v>
      </c>
      <c r="Q217" s="101">
        <f>Variety!Q665</f>
        <v>0.11402594245541803</v>
      </c>
    </row>
    <row r="218" spans="2:17" s="65" customFormat="1">
      <c r="B218" s="591"/>
      <c r="C218" s="135" t="s">
        <v>165</v>
      </c>
      <c r="D218" s="139">
        <f>Variety!D666</f>
        <v>14087396.175698698</v>
      </c>
      <c r="E218" s="102">
        <f>Variety!E666</f>
        <v>-610966.01747087017</v>
      </c>
      <c r="F218" s="101">
        <f>Variety!F666</f>
        <v>-4.1566945312777118E-2</v>
      </c>
      <c r="G218" s="141">
        <f>Variety!G666</f>
        <v>0.55643482585681348</v>
      </c>
      <c r="H218" s="104">
        <f>Variety!H666</f>
        <v>-4.6211242190481894E-2</v>
      </c>
      <c r="I218" s="274">
        <f>Variety!I666</f>
        <v>5.3214745680239837</v>
      </c>
      <c r="J218" s="275">
        <f>Variety!J666</f>
        <v>0.22615997127213916</v>
      </c>
      <c r="K218" s="101">
        <f>Variety!K666</f>
        <v>4.438586999442809E-2</v>
      </c>
      <c r="L218" s="140">
        <f>Variety!L666</f>
        <v>74965720.478658944</v>
      </c>
      <c r="M218" s="103">
        <f>Variety!M666</f>
        <v>72941.047456592321</v>
      </c>
      <c r="N218" s="101">
        <f>Variety!N666</f>
        <v>9.7393965093253189E-4</v>
      </c>
      <c r="O218" s="139">
        <f>Variety!O666</f>
        <v>12095622.860196009</v>
      </c>
      <c r="P218" s="102">
        <f>Variety!P666</f>
        <v>-1298438.0637288094</v>
      </c>
      <c r="Q218" s="101">
        <f>Variety!Q666</f>
        <v>-9.6941328780243613E-2</v>
      </c>
    </row>
    <row r="219" spans="2:17" s="65" customFormat="1">
      <c r="B219" s="591"/>
      <c r="C219" s="135" t="s">
        <v>155</v>
      </c>
      <c r="D219" s="139">
        <f>Variety!D667</f>
        <v>24546999.455514714</v>
      </c>
      <c r="E219" s="102">
        <f>Variety!E667</f>
        <v>1224536.6581757367</v>
      </c>
      <c r="F219" s="101">
        <f>Variety!F667</f>
        <v>5.2504603343839509E-2</v>
      </c>
      <c r="G219" s="141">
        <f>Variety!G667</f>
        <v>0.96957629337482465</v>
      </c>
      <c r="H219" s="104">
        <f>Variety!H667</f>
        <v>1.3334344967320777E-2</v>
      </c>
      <c r="I219" s="274">
        <f>Variety!I667</f>
        <v>5.4098853007369758</v>
      </c>
      <c r="J219" s="275">
        <f>Variety!J667</f>
        <v>3.4656814756020893E-2</v>
      </c>
      <c r="K219" s="101">
        <f>Variety!K667</f>
        <v>6.4475054123575883E-3</v>
      </c>
      <c r="L219" s="140">
        <f>Variety!L667</f>
        <v>132796451.5315876</v>
      </c>
      <c r="M219" s="103">
        <f>Variety!M667</f>
        <v>7432885.1401000619</v>
      </c>
      <c r="N219" s="101">
        <f>Variety!N667</f>
        <v>5.9290632470430191E-2</v>
      </c>
      <c r="O219" s="139">
        <f>Variety!O667</f>
        <v>34407881.805510685</v>
      </c>
      <c r="P219" s="102">
        <f>Variety!P667</f>
        <v>1792882.9064075798</v>
      </c>
      <c r="Q219" s="101">
        <f>Variety!Q667</f>
        <v>5.4971116569833244E-2</v>
      </c>
    </row>
    <row r="220" spans="2:17" s="65" customFormat="1">
      <c r="B220" s="591"/>
      <c r="C220" s="135" t="s">
        <v>181</v>
      </c>
      <c r="D220" s="139">
        <f>Variety!D668</f>
        <v>5641047.8126019649</v>
      </c>
      <c r="E220" s="102">
        <f>Variety!E668</f>
        <v>-493541.26234748121</v>
      </c>
      <c r="F220" s="101">
        <f>Variety!F668</f>
        <v>-8.0452212253768335E-2</v>
      </c>
      <c r="G220" s="141">
        <f>Variety!G668</f>
        <v>0.22281445187648047</v>
      </c>
      <c r="H220" s="104">
        <f>Variety!H668</f>
        <v>-2.8709216986584685E-2</v>
      </c>
      <c r="I220" s="274">
        <f>Variety!I668</f>
        <v>6.2771604797009664</v>
      </c>
      <c r="J220" s="275">
        <f>Variety!J668</f>
        <v>6.4662337880134757E-3</v>
      </c>
      <c r="K220" s="101">
        <f>Variety!K668</f>
        <v>1.0311830770935722E-3</v>
      </c>
      <c r="L220" s="140">
        <f>Variety!L668</f>
        <v>35409762.393368639</v>
      </c>
      <c r="M220" s="103">
        <f>Variety!M668</f>
        <v>-3058370.0199573189</v>
      </c>
      <c r="N220" s="101">
        <f>Variety!N668</f>
        <v>-7.9503990136465585E-2</v>
      </c>
      <c r="O220" s="139">
        <f>Variety!O668</f>
        <v>2723314.2268981514</v>
      </c>
      <c r="P220" s="102">
        <f>Variety!P668</f>
        <v>-345283.39071108401</v>
      </c>
      <c r="Q220" s="101">
        <f>Variety!Q668</f>
        <v>-0.11252155992355119</v>
      </c>
    </row>
    <row r="221" spans="2:17" s="65" customFormat="1">
      <c r="B221" s="591"/>
      <c r="C221" s="135" t="s">
        <v>172</v>
      </c>
      <c r="D221" s="139">
        <f>Variety!D669</f>
        <v>901691.37470367085</v>
      </c>
      <c r="E221" s="102">
        <f>Variety!E669</f>
        <v>119615.71007322799</v>
      </c>
      <c r="F221" s="101">
        <f>Variety!F669</f>
        <v>0.15294646730856976</v>
      </c>
      <c r="G221" s="141">
        <f>Variety!G669</f>
        <v>3.561570050293153E-2</v>
      </c>
      <c r="H221" s="104">
        <f>Variety!H669</f>
        <v>3.5498949382792369E-3</v>
      </c>
      <c r="I221" s="274">
        <f>Variety!I669</f>
        <v>7.5330229168189113</v>
      </c>
      <c r="J221" s="275">
        <f>Variety!J669</f>
        <v>9.2941998991078911E-2</v>
      </c>
      <c r="K221" s="101">
        <f>Variety!K669</f>
        <v>1.2492068301081566E-2</v>
      </c>
      <c r="L221" s="140">
        <f>Variety!L669</f>
        <v>6792461.7895407006</v>
      </c>
      <c r="M221" s="103">
        <f>Variety!M669</f>
        <v>973755.56082622334</v>
      </c>
      <c r="N221" s="101">
        <f>Variety!N669</f>
        <v>0.16734915332567915</v>
      </c>
      <c r="O221" s="139">
        <f>Variety!O669</f>
        <v>1539157.5354800504</v>
      </c>
      <c r="P221" s="102">
        <f>Variety!P669</f>
        <v>204404.61127652228</v>
      </c>
      <c r="Q221" s="101">
        <f>Variety!Q669</f>
        <v>0.1531404109105019</v>
      </c>
    </row>
    <row r="222" spans="2:17" s="65" customFormat="1">
      <c r="B222" s="591"/>
      <c r="C222" s="135" t="s">
        <v>151</v>
      </c>
      <c r="D222" s="139">
        <f>Variety!D670</f>
        <v>81184561.24723272</v>
      </c>
      <c r="E222" s="102">
        <f>Variety!E670</f>
        <v>1973932.6128156185</v>
      </c>
      <c r="F222" s="101">
        <f>Variety!F670</f>
        <v>2.4920047307362775E-2</v>
      </c>
      <c r="G222" s="141">
        <f>Variety!G670</f>
        <v>3.2066903376929581</v>
      </c>
      <c r="H222" s="104">
        <f>Variety!H670</f>
        <v>-4.1016669844875953E-2</v>
      </c>
      <c r="I222" s="274">
        <f>Variety!I670</f>
        <v>4.4575897288992428</v>
      </c>
      <c r="J222" s="275">
        <f>Variety!J670</f>
        <v>2.9400359932280296E-2</v>
      </c>
      <c r="K222" s="101">
        <f>Variety!K670</f>
        <v>6.6393637404759424E-3</v>
      </c>
      <c r="L222" s="140">
        <f>Variety!L670</f>
        <v>361887466.36085606</v>
      </c>
      <c r="M222" s="103">
        <f>Variety!M670</f>
        <v>11127802.732740164</v>
      </c>
      <c r="N222" s="101">
        <f>Variety!N670</f>
        <v>3.1724864306342068E-2</v>
      </c>
      <c r="O222" s="139">
        <f>Variety!O670</f>
        <v>106360911.30748257</v>
      </c>
      <c r="P222" s="102">
        <f>Variety!P670</f>
        <v>1123717.5825259984</v>
      </c>
      <c r="Q222" s="101">
        <f>Variety!Q670</f>
        <v>1.067795085322114E-2</v>
      </c>
    </row>
    <row r="223" spans="2:17" s="65" customFormat="1">
      <c r="B223" s="591"/>
      <c r="C223" s="135" t="s">
        <v>149</v>
      </c>
      <c r="D223" s="139">
        <f>Variety!D671</f>
        <v>272611971.35179651</v>
      </c>
      <c r="E223" s="102">
        <f>Variety!E671</f>
        <v>13286237.57388255</v>
      </c>
      <c r="F223" s="101">
        <f>Variety!F671</f>
        <v>5.1233779927374497E-2</v>
      </c>
      <c r="G223" s="141">
        <f>Variety!G671</f>
        <v>10.767837641088846</v>
      </c>
      <c r="H223" s="104">
        <f>Variety!H671</f>
        <v>0.13524934649880649</v>
      </c>
      <c r="I223" s="274">
        <f>Variety!I671</f>
        <v>3.798126555510049</v>
      </c>
      <c r="J223" s="275">
        <f>Variety!J671</f>
        <v>0.17340657554795103</v>
      </c>
      <c r="K223" s="101">
        <f>Variety!K671</f>
        <v>4.7839992194311315E-2</v>
      </c>
      <c r="L223" s="140">
        <f>Variety!L671</f>
        <v>1035414767.7412031</v>
      </c>
      <c r="M223" s="103">
        <f>Variety!M671</f>
        <v>95431599.198066473</v>
      </c>
      <c r="N223" s="101">
        <f>Variety!N671</f>
        <v>0.10152479575349656</v>
      </c>
      <c r="O223" s="139">
        <f>Variety!O671</f>
        <v>200149304.21291298</v>
      </c>
      <c r="P223" s="102">
        <f>Variety!P671</f>
        <v>13455332.931787133</v>
      </c>
      <c r="Q223" s="101">
        <f>Variety!Q671</f>
        <v>7.2071598453095978E-2</v>
      </c>
    </row>
    <row r="224" spans="2:17" s="65" customFormat="1">
      <c r="B224" s="591"/>
      <c r="C224" s="135" t="s">
        <v>159</v>
      </c>
      <c r="D224" s="139">
        <f>Variety!D672</f>
        <v>17740726.732031632</v>
      </c>
      <c r="E224" s="102">
        <f>Variety!E672</f>
        <v>348323.04892333969</v>
      </c>
      <c r="F224" s="101">
        <f>Variety!F672</f>
        <v>2.0027309351244828E-2</v>
      </c>
      <c r="G224" s="141">
        <f>Variety!G672</f>
        <v>0.70073689038007991</v>
      </c>
      <c r="H224" s="104">
        <f>Variety!H672</f>
        <v>-1.2367301486094107E-2</v>
      </c>
      <c r="I224" s="274">
        <f>Variety!I672</f>
        <v>4.8486995842658516</v>
      </c>
      <c r="J224" s="275">
        <f>Variety!J672</f>
        <v>6.0067867282462828E-3</v>
      </c>
      <c r="K224" s="101">
        <f>Variety!K672</f>
        <v>1.2403815355168908E-3</v>
      </c>
      <c r="L224" s="140">
        <f>Variety!L672</f>
        <v>86019454.330175847</v>
      </c>
      <c r="M224" s="103">
        <f>Variety!M672</f>
        <v>1793386.2821207941</v>
      </c>
      <c r="N224" s="101">
        <f>Variety!N672</f>
        <v>2.1292532391486926E-2</v>
      </c>
      <c r="O224" s="139">
        <f>Variety!O672</f>
        <v>22722650.856553271</v>
      </c>
      <c r="P224" s="102">
        <f>Variety!P672</f>
        <v>586747.17918160558</v>
      </c>
      <c r="Q224" s="101">
        <f>Variety!Q672</f>
        <v>2.650658350042449E-2</v>
      </c>
    </row>
    <row r="225" spans="2:17" s="65" customFormat="1">
      <c r="B225" s="591"/>
      <c r="C225" s="135" t="s">
        <v>179</v>
      </c>
      <c r="D225" s="139">
        <f>Variety!D673</f>
        <v>3664681.7865633625</v>
      </c>
      <c r="E225" s="102">
        <f>Variety!E673</f>
        <v>206152.67074032687</v>
      </c>
      <c r="F225" s="101">
        <f>Variety!F673</f>
        <v>5.9607036354605951E-2</v>
      </c>
      <c r="G225" s="141">
        <f>Variety!G673</f>
        <v>0.14475042415891196</v>
      </c>
      <c r="H225" s="104">
        <f>Variety!H673</f>
        <v>2.9476201807642488E-3</v>
      </c>
      <c r="I225" s="274">
        <f>Variety!I673</f>
        <v>3.9956899448847101</v>
      </c>
      <c r="J225" s="275">
        <f>Variety!J673</f>
        <v>8.4656451212605788E-2</v>
      </c>
      <c r="K225" s="101">
        <f>Variety!K673</f>
        <v>2.1645544930662584E-2</v>
      </c>
      <c r="L225" s="140">
        <f>Variety!L673</f>
        <v>14642932.165773362</v>
      </c>
      <c r="M225" s="103">
        <f>Variety!M673</f>
        <v>1116508.9549493007</v>
      </c>
      <c r="N225" s="101">
        <f>Variety!N673</f>
        <v>8.2542808068865714E-2</v>
      </c>
      <c r="O225" s="139">
        <f>Variety!O673</f>
        <v>2440198.4746978139</v>
      </c>
      <c r="P225" s="102">
        <f>Variety!P673</f>
        <v>-5324.9224574682303</v>
      </c>
      <c r="Q225" s="101">
        <f>Variety!Q673</f>
        <v>-2.1774162797470534E-3</v>
      </c>
    </row>
    <row r="226" spans="2:17" s="65" customFormat="1">
      <c r="B226" s="591"/>
      <c r="C226" s="135" t="s">
        <v>174</v>
      </c>
      <c r="D226" s="139">
        <f>Variety!D674</f>
        <v>14439519.705494892</v>
      </c>
      <c r="E226" s="102">
        <f>Variety!E674</f>
        <v>4802033.4598099925</v>
      </c>
      <c r="F226" s="101">
        <f>Variety!F674</f>
        <v>0.49826618034968001</v>
      </c>
      <c r="G226" s="141">
        <f>Variety!G674</f>
        <v>0.57034327228215254</v>
      </c>
      <c r="H226" s="104">
        <f>Variety!H674</f>
        <v>0.17519766928967018</v>
      </c>
      <c r="I226" s="274">
        <f>Variety!I674</f>
        <v>3.557020921370627</v>
      </c>
      <c r="J226" s="275">
        <f>Variety!J674</f>
        <v>-0.93031410111508306</v>
      </c>
      <c r="K226" s="101">
        <f>Variety!K674</f>
        <v>-0.20731995637797193</v>
      </c>
      <c r="L226" s="140">
        <f>Variety!L674</f>
        <v>51361673.686988764</v>
      </c>
      <c r="M226" s="103">
        <f>Variety!M674</f>
        <v>8115044.1280025914</v>
      </c>
      <c r="N226" s="101">
        <f>Variety!N674</f>
        <v>0.18764570119699361</v>
      </c>
      <c r="O226" s="139">
        <f>Variety!O674</f>
        <v>7538878.0705928206</v>
      </c>
      <c r="P226" s="102">
        <f>Variety!P674</f>
        <v>1718458.1301542949</v>
      </c>
      <c r="Q226" s="101">
        <f>Variety!Q674</f>
        <v>0.29524641653688338</v>
      </c>
    </row>
    <row r="227" spans="2:17" s="65" customFormat="1">
      <c r="B227" s="591"/>
      <c r="C227" s="135" t="s">
        <v>152</v>
      </c>
      <c r="D227" s="139">
        <f>Variety!D675</f>
        <v>87452238.546189591</v>
      </c>
      <c r="E227" s="102">
        <f>Variety!E675</f>
        <v>2780818.3916830719</v>
      </c>
      <c r="F227" s="101">
        <f>Variety!F675</f>
        <v>3.2842467819822752E-2</v>
      </c>
      <c r="G227" s="141">
        <f>Variety!G675</f>
        <v>3.4542558837225315</v>
      </c>
      <c r="H227" s="104">
        <f>Variety!H675</f>
        <v>-1.7348486987997624E-2</v>
      </c>
      <c r="I227" s="274">
        <f>Variety!I675</f>
        <v>8.150177860734388</v>
      </c>
      <c r="J227" s="275">
        <f>Variety!J675</f>
        <v>0.17774857393151766</v>
      </c>
      <c r="K227" s="101">
        <f>Variety!K675</f>
        <v>2.2295409283310055E-2</v>
      </c>
      <c r="L227" s="140">
        <f>Variety!L675</f>
        <v>712751298.47081685</v>
      </c>
      <c r="M227" s="103">
        <f>Variety!M675</f>
        <v>37714388.675838232</v>
      </c>
      <c r="N227" s="101">
        <f>Variety!N675</f>
        <v>5.5870113365049622E-2</v>
      </c>
      <c r="O227" s="139">
        <f>Variety!O675</f>
        <v>139160596.68443549</v>
      </c>
      <c r="P227" s="102">
        <f>Variety!P675</f>
        <v>5087491.6378937364</v>
      </c>
      <c r="Q227" s="101">
        <f>Variety!Q675</f>
        <v>3.7945653873889762E-2</v>
      </c>
    </row>
    <row r="228" spans="2:17" s="65" customFormat="1">
      <c r="B228" s="591"/>
      <c r="C228" s="135" t="s">
        <v>154</v>
      </c>
      <c r="D228" s="139">
        <f>Variety!D676</f>
        <v>60436194.908886373</v>
      </c>
      <c r="E228" s="102">
        <f>Variety!E676</f>
        <v>-1937427.8043724149</v>
      </c>
      <c r="F228" s="101">
        <f>Variety!F676</f>
        <v>-3.1061652668132985E-2</v>
      </c>
      <c r="G228" s="141">
        <f>Variety!G676</f>
        <v>2.3871553813177773</v>
      </c>
      <c r="H228" s="104">
        <f>Variety!H676</f>
        <v>-0.17021924205889105</v>
      </c>
      <c r="I228" s="274">
        <f>Variety!I676</f>
        <v>3.7034602917816488</v>
      </c>
      <c r="J228" s="275">
        <f>Variety!J676</f>
        <v>0.15705211410128994</v>
      </c>
      <c r="K228" s="101">
        <f>Variety!K676</f>
        <v>4.4284838696716199E-2</v>
      </c>
      <c r="L228" s="140">
        <f>Variety!L676</f>
        <v>223823048.03143692</v>
      </c>
      <c r="M228" s="103">
        <f>Variety!M676</f>
        <v>2620722.369586587</v>
      </c>
      <c r="N228" s="101">
        <f>Variety!N676</f>
        <v>1.1847625750521527E-2</v>
      </c>
      <c r="O228" s="139">
        <f>Variety!O676</f>
        <v>37093882.467936575</v>
      </c>
      <c r="P228" s="102">
        <f>Variety!P676</f>
        <v>-126532.45927086473</v>
      </c>
      <c r="Q228" s="101">
        <f>Variety!Q676</f>
        <v>-3.3995445649471203E-3</v>
      </c>
    </row>
    <row r="229" spans="2:17" s="65" customFormat="1">
      <c r="B229" s="591"/>
      <c r="C229" s="135" t="s">
        <v>170</v>
      </c>
      <c r="D229" s="139">
        <f>Variety!D677</f>
        <v>4134126.3640911728</v>
      </c>
      <c r="E229" s="102">
        <f>Variety!E677</f>
        <v>-70988.237847179174</v>
      </c>
      <c r="F229" s="101">
        <f>Variety!F677</f>
        <v>-1.6881403853882381E-2</v>
      </c>
      <c r="G229" s="141">
        <f>Variety!G677</f>
        <v>0.16329290770152141</v>
      </c>
      <c r="H229" s="104">
        <f>Variety!H677</f>
        <v>-9.1205726061059089E-3</v>
      </c>
      <c r="I229" s="274">
        <f>Variety!I677</f>
        <v>10.777745939561283</v>
      </c>
      <c r="J229" s="275">
        <f>Variety!J677</f>
        <v>-0.4547311085197947</v>
      </c>
      <c r="K229" s="101">
        <f>Variety!K677</f>
        <v>-4.0483600061972047E-2</v>
      </c>
      <c r="L229" s="140">
        <f>Variety!L677</f>
        <v>44556563.63421689</v>
      </c>
      <c r="M229" s="103">
        <f>Variety!M677</f>
        <v>-2677289.6166062504</v>
      </c>
      <c r="N229" s="101">
        <f>Variety!N677</f>
        <v>-5.6681583913749264E-2</v>
      </c>
      <c r="O229" s="139">
        <f>Variety!O677</f>
        <v>2934955.942996202</v>
      </c>
      <c r="P229" s="102">
        <f>Variety!P677</f>
        <v>-14824.285811038688</v>
      </c>
      <c r="Q229" s="101">
        <f>Variety!Q677</f>
        <v>-5.0255560282987475E-3</v>
      </c>
    </row>
    <row r="230" spans="2:17" s="65" customFormat="1">
      <c r="B230" s="591"/>
      <c r="C230" s="135" t="s">
        <v>157</v>
      </c>
      <c r="D230" s="139">
        <f>Variety!D678</f>
        <v>32260629.307641745</v>
      </c>
      <c r="E230" s="102">
        <f>Variety!E678</f>
        <v>21865.686144664884</v>
      </c>
      <c r="F230" s="101">
        <f>Variety!F678</f>
        <v>6.7824208153208026E-4</v>
      </c>
      <c r="G230" s="141">
        <f>Variety!G678</f>
        <v>1.2742551871860399</v>
      </c>
      <c r="H230" s="104">
        <f>Variety!H678</f>
        <v>-4.7563113374684329E-2</v>
      </c>
      <c r="I230" s="274">
        <f>Variety!I678</f>
        <v>5.1811753773018658</v>
      </c>
      <c r="J230" s="275">
        <f>Variety!J678</f>
        <v>1.4853107031198576E-2</v>
      </c>
      <c r="K230" s="101">
        <f>Variety!K678</f>
        <v>2.8749865482976173E-3</v>
      </c>
      <c r="L230" s="140">
        <f>Variety!L678</f>
        <v>167147978.22501636</v>
      </c>
      <c r="M230" s="103">
        <f>Variety!M678</f>
        <v>592135.76128417253</v>
      </c>
      <c r="N230" s="101">
        <f>Variety!N678</f>
        <v>3.5551785666906948E-3</v>
      </c>
      <c r="O230" s="139">
        <f>Variety!O678</f>
        <v>47271707.925809607</v>
      </c>
      <c r="P230" s="102">
        <f>Variety!P678</f>
        <v>434827.38411009312</v>
      </c>
      <c r="Q230" s="101">
        <f>Variety!Q678</f>
        <v>9.2838673088605963E-3</v>
      </c>
    </row>
    <row r="231" spans="2:17" s="65" customFormat="1">
      <c r="B231" s="591"/>
      <c r="C231" s="135" t="s">
        <v>183</v>
      </c>
      <c r="D231" s="139">
        <f>Variety!D679</f>
        <v>0</v>
      </c>
      <c r="E231" s="102">
        <f>Variety!E679</f>
        <v>0</v>
      </c>
      <c r="F231" s="101">
        <f>Variety!F679</f>
        <v>0</v>
      </c>
      <c r="G231" s="141">
        <f>Variety!G679</f>
        <v>0</v>
      </c>
      <c r="H231" s="104">
        <f>Variety!H679</f>
        <v>0</v>
      </c>
      <c r="I231" s="274">
        <f>Variety!I679</f>
        <v>0</v>
      </c>
      <c r="J231" s="275">
        <f>Variety!J679</f>
        <v>0</v>
      </c>
      <c r="K231" s="101">
        <f>Variety!K679</f>
        <v>0</v>
      </c>
      <c r="L231" s="140">
        <f>Variety!L679</f>
        <v>0</v>
      </c>
      <c r="M231" s="103">
        <f>Variety!M679</f>
        <v>0</v>
      </c>
      <c r="N231" s="101">
        <f>Variety!N679</f>
        <v>0</v>
      </c>
      <c r="O231" s="139">
        <f>Variety!O679</f>
        <v>0</v>
      </c>
      <c r="P231" s="102">
        <f>Variety!P679</f>
        <v>0</v>
      </c>
      <c r="Q231" s="101">
        <f>Variety!Q679</f>
        <v>0</v>
      </c>
    </row>
    <row r="232" spans="2:17" s="65" customFormat="1">
      <c r="B232" s="591"/>
      <c r="C232" s="135" t="s">
        <v>173</v>
      </c>
      <c r="D232" s="139">
        <f>Variety!D680</f>
        <v>4659937.5941361114</v>
      </c>
      <c r="E232" s="102">
        <f>Variety!E680</f>
        <v>88980.152625217102</v>
      </c>
      <c r="F232" s="101">
        <f>Variety!F680</f>
        <v>1.9466414589019976E-2</v>
      </c>
      <c r="G232" s="141">
        <f>Variety!G680</f>
        <v>0.18406180470523623</v>
      </c>
      <c r="H232" s="104">
        <f>Variety!H680</f>
        <v>-3.3515610245986038E-3</v>
      </c>
      <c r="I232" s="274">
        <f>Variety!I680</f>
        <v>4.3278184950413801</v>
      </c>
      <c r="J232" s="275">
        <f>Variety!J680</f>
        <v>0.23308690116894049</v>
      </c>
      <c r="K232" s="101">
        <f>Variety!K680</f>
        <v>5.6923609234300815E-2</v>
      </c>
      <c r="L232" s="140">
        <f>Variety!L680</f>
        <v>20167364.105640896</v>
      </c>
      <c r="M232" s="103">
        <f>Variety!M680</f>
        <v>1450520.2556399032</v>
      </c>
      <c r="N232" s="101">
        <f>Variety!N680</f>
        <v>7.7498122400579114E-2</v>
      </c>
      <c r="O232" s="139">
        <f>Variety!O680</f>
        <v>3755294.5871884283</v>
      </c>
      <c r="P232" s="102">
        <f>Variety!P680</f>
        <v>27978.958901861683</v>
      </c>
      <c r="Q232" s="101">
        <f>Variety!Q680</f>
        <v>7.5064635496735511E-3</v>
      </c>
    </row>
    <row r="233" spans="2:17" s="65" customFormat="1">
      <c r="B233" s="591"/>
      <c r="C233" s="135" t="s">
        <v>178</v>
      </c>
      <c r="D233" s="139">
        <f>Variety!D681</f>
        <v>4465261.7711795364</v>
      </c>
      <c r="E233" s="102">
        <f>Variety!E681</f>
        <v>511566.37914743461</v>
      </c>
      <c r="F233" s="101">
        <f>Variety!F681</f>
        <v>0.1293894264536404</v>
      </c>
      <c r="G233" s="141">
        <f>Variety!G681</f>
        <v>0.17637234908871588</v>
      </c>
      <c r="H233" s="104">
        <f>Variety!H681</f>
        <v>1.4267282486662508E-2</v>
      </c>
      <c r="I233" s="274">
        <f>Variety!I681</f>
        <v>5.2380487525504691</v>
      </c>
      <c r="J233" s="275">
        <f>Variety!J681</f>
        <v>-1.4001488463303957E-2</v>
      </c>
      <c r="K233" s="101">
        <f>Variety!K681</f>
        <v>-2.6659090870770744E-3</v>
      </c>
      <c r="L233" s="140">
        <f>Variety!L681</f>
        <v>23389258.850338269</v>
      </c>
      <c r="M233" s="103">
        <f>Variety!M681</f>
        <v>2624252.0137210265</v>
      </c>
      <c r="N233" s="101">
        <f>Variety!N681</f>
        <v>0.12637857691880897</v>
      </c>
      <c r="O233" s="139">
        <f>Variety!O681</f>
        <v>3347085.1218403662</v>
      </c>
      <c r="P233" s="102">
        <f>Variety!P681</f>
        <v>355037.1082707732</v>
      </c>
      <c r="Q233" s="101">
        <f>Variety!Q681</f>
        <v>0.11866023093900972</v>
      </c>
    </row>
    <row r="234" spans="2:17" s="65" customFormat="1">
      <c r="B234" s="591"/>
      <c r="C234" s="135" t="s">
        <v>156</v>
      </c>
      <c r="D234" s="139">
        <f>Variety!D682</f>
        <v>56136350.733994156</v>
      </c>
      <c r="E234" s="102">
        <f>Variety!E682</f>
        <v>5447766.9234995246</v>
      </c>
      <c r="F234" s="101">
        <f>Variety!F682</f>
        <v>0.10747522447789538</v>
      </c>
      <c r="G234" s="141">
        <f>Variety!G682</f>
        <v>2.2173168238705978</v>
      </c>
      <c r="H234" s="104">
        <f>Variety!H682</f>
        <v>0.13903930377547358</v>
      </c>
      <c r="I234" s="274">
        <f>Variety!I682</f>
        <v>4.5663241806353012</v>
      </c>
      <c r="J234" s="275">
        <f>Variety!J682</f>
        <v>2.2866758745729854E-3</v>
      </c>
      <c r="K234" s="101">
        <f>Variety!K682</f>
        <v>5.010203952504254E-4</v>
      </c>
      <c r="L234" s="140">
        <f>Variety!L682</f>
        <v>256336775.76926178</v>
      </c>
      <c r="M234" s="103">
        <f>Variety!M682</f>
        <v>24992178.194956809</v>
      </c>
      <c r="N234" s="101">
        <f>Variety!N682</f>
        <v>0.10803009215259343</v>
      </c>
      <c r="O234" s="139">
        <f>Variety!O682</f>
        <v>47320685.324815884</v>
      </c>
      <c r="P234" s="102">
        <f>Variety!P682</f>
        <v>4408516.0879072547</v>
      </c>
      <c r="Q234" s="101">
        <f>Variety!Q682</f>
        <v>0.10273347086158262</v>
      </c>
    </row>
    <row r="235" spans="2:17" s="65" customFormat="1">
      <c r="B235" s="591"/>
      <c r="C235" s="135" t="s">
        <v>168</v>
      </c>
      <c r="D235" s="139">
        <f>Variety!D683</f>
        <v>24452017.183333643</v>
      </c>
      <c r="E235" s="102">
        <f>Variety!E683</f>
        <v>5308507.9131308459</v>
      </c>
      <c r="F235" s="101">
        <f>Variety!F683</f>
        <v>0.27730066824234939</v>
      </c>
      <c r="G235" s="141">
        <f>Variety!G683</f>
        <v>0.96582461042210643</v>
      </c>
      <c r="H235" s="104">
        <f>Variety!H683</f>
        <v>0.18092351472888168</v>
      </c>
      <c r="I235" s="274">
        <f>Variety!I683</f>
        <v>5.0433529023472943</v>
      </c>
      <c r="J235" s="275">
        <f>Variety!J683</f>
        <v>-4.6993328530717804E-3</v>
      </c>
      <c r="K235" s="101">
        <f>Variety!K683</f>
        <v>-9.3092001312962956E-4</v>
      </c>
      <c r="L235" s="140">
        <f>Variety!L683</f>
        <v>123320151.82981165</v>
      </c>
      <c r="M235" s="103">
        <f>Variety!M683</f>
        <v>26682717.068785489</v>
      </c>
      <c r="N235" s="101">
        <f>Variety!N683</f>
        <v>0.2761116034874988</v>
      </c>
      <c r="O235" s="139">
        <f>Variety!O683</f>
        <v>16415517.454490013</v>
      </c>
      <c r="P235" s="102">
        <f>Variety!P683</f>
        <v>2934359.2144254372</v>
      </c>
      <c r="Q235" s="101">
        <f>Variety!Q683</f>
        <v>0.21766373201560915</v>
      </c>
    </row>
    <row r="236" spans="2:17" s="65" customFormat="1">
      <c r="B236" s="591"/>
      <c r="C236" s="135" t="s">
        <v>200</v>
      </c>
      <c r="D236" s="139">
        <f>Variety!D684</f>
        <v>27919868.466621593</v>
      </c>
      <c r="E236" s="102">
        <f>Variety!E684</f>
        <v>1071908.2224893272</v>
      </c>
      <c r="F236" s="101">
        <f>Variety!F684</f>
        <v>3.9925127001914314E-2</v>
      </c>
      <c r="G236" s="141">
        <f>Variety!G684</f>
        <v>1.1028004717414857</v>
      </c>
      <c r="H236" s="104">
        <f>Variety!H684</f>
        <v>2.009957561933895E-3</v>
      </c>
      <c r="I236" s="274">
        <f>Variety!I684</f>
        <v>2.7592966849760008</v>
      </c>
      <c r="J236" s="275">
        <f>Variety!J684</f>
        <v>0.122142438841498</v>
      </c>
      <c r="K236" s="101">
        <f>Variety!K684</f>
        <v>4.6316001053230915E-2</v>
      </c>
      <c r="L236" s="140">
        <f>Variety!L684</f>
        <v>77039200.504914939</v>
      </c>
      <c r="M236" s="103">
        <f>Variety!M684</f>
        <v>6236988.1470512152</v>
      </c>
      <c r="N236" s="101">
        <f>Variety!N684</f>
        <v>8.8090300279416306E-2</v>
      </c>
      <c r="O236" s="139">
        <f>Variety!O684</f>
        <v>19581796.463025436</v>
      </c>
      <c r="P236" s="102">
        <f>Variety!P684</f>
        <v>838563.88559393585</v>
      </c>
      <c r="Q236" s="101">
        <f>Variety!Q684</f>
        <v>4.4739555043650285E-2</v>
      </c>
    </row>
    <row r="237" spans="2:17" s="65" customFormat="1">
      <c r="B237" s="591"/>
      <c r="C237" s="135" t="s">
        <v>201</v>
      </c>
      <c r="D237" s="139">
        <f>Variety!D685</f>
        <v>192805.49808717007</v>
      </c>
      <c r="E237" s="102">
        <f>Variety!E685</f>
        <v>8656.8249463231768</v>
      </c>
      <c r="F237" s="101">
        <f>Variety!F685</f>
        <v>4.7009977311658215E-2</v>
      </c>
      <c r="G237" s="141">
        <f>Variety!G685</f>
        <v>7.6155800840924139E-3</v>
      </c>
      <c r="H237" s="104">
        <f>Variety!H685</f>
        <v>6.5318881791281459E-5</v>
      </c>
      <c r="I237" s="274">
        <f>Variety!I685</f>
        <v>10.95079647347386</v>
      </c>
      <c r="J237" s="275">
        <f>Variety!J685</f>
        <v>1.0510547873006058</v>
      </c>
      <c r="K237" s="101">
        <f>Variety!K685</f>
        <v>0.10616992045040835</v>
      </c>
      <c r="L237" s="140">
        <f>Variety!L685</f>
        <v>2111373.7685193531</v>
      </c>
      <c r="M237" s="103">
        <f>Variety!M685</f>
        <v>288349.47257341817</v>
      </c>
      <c r="N237" s="101">
        <f>Variety!N685</f>
        <v>0.15817094331362092</v>
      </c>
      <c r="O237" s="139">
        <f>Variety!O685</f>
        <v>391449.93463535886</v>
      </c>
      <c r="P237" s="102">
        <f>Variety!P685</f>
        <v>19996.619998574257</v>
      </c>
      <c r="Q237" s="101">
        <f>Variety!Q685</f>
        <v>5.3833467654279515E-2</v>
      </c>
    </row>
    <row r="238" spans="2:17" s="65" customFormat="1">
      <c r="B238" s="591"/>
      <c r="C238" s="135" t="s">
        <v>232</v>
      </c>
      <c r="D238" s="139">
        <f>Variety!D686</f>
        <v>2928363.1252185307</v>
      </c>
      <c r="E238" s="102">
        <f>Variety!E686</f>
        <v>340612.54792226059</v>
      </c>
      <c r="F238" s="101">
        <f>Variety!F686</f>
        <v>0.13162495292654477</v>
      </c>
      <c r="G238" s="141">
        <f>Variety!G686</f>
        <v>0.11566674247703346</v>
      </c>
      <c r="H238" s="104">
        <f>Variety!H686</f>
        <v>9.5666416631192824E-3</v>
      </c>
      <c r="I238" s="274">
        <f>Variety!I686</f>
        <v>13.729370109290443</v>
      </c>
      <c r="J238" s="275">
        <f>Variety!J686</f>
        <v>-0.12683890117567742</v>
      </c>
      <c r="K238" s="101">
        <f>Variety!K686</f>
        <v>-9.1539396583777844E-3</v>
      </c>
      <c r="L238" s="140">
        <f>Variety!L686</f>
        <v>40204581.160523638</v>
      </c>
      <c r="M238" s="103">
        <f>Variety!M686</f>
        <v>4348168.2945521548</v>
      </c>
      <c r="N238" s="101">
        <f>Variety!N686</f>
        <v>0.12126612639154044</v>
      </c>
      <c r="O238" s="139">
        <f>Variety!O686</f>
        <v>3254550.8081678478</v>
      </c>
      <c r="P238" s="102">
        <f>Variety!P686</f>
        <v>368943.29353432357</v>
      </c>
      <c r="Q238" s="101">
        <f>Variety!Q686</f>
        <v>0.12785636704345077</v>
      </c>
    </row>
    <row r="239" spans="2:17" s="65" customFormat="1">
      <c r="B239" s="591"/>
      <c r="C239" s="135" t="s">
        <v>202</v>
      </c>
      <c r="D239" s="139">
        <f>Variety!D687</f>
        <v>140228917.33362174</v>
      </c>
      <c r="E239" s="102">
        <f>Variety!E687</f>
        <v>5267281.3600892127</v>
      </c>
      <c r="F239" s="101">
        <f>Variety!F687</f>
        <v>3.9027989858704627E-2</v>
      </c>
      <c r="G239" s="141">
        <f>Variety!G687</f>
        <v>5.5388697970477363</v>
      </c>
      <c r="H239" s="104">
        <f>Variety!H687</f>
        <v>5.3213521416557441E-3</v>
      </c>
      <c r="I239" s="274">
        <f>Variety!I687</f>
        <v>4.6737960660536357</v>
      </c>
      <c r="J239" s="275">
        <f>Variety!J687</f>
        <v>0.22274341774829676</v>
      </c>
      <c r="K239" s="101">
        <f>Variety!K687</f>
        <v>5.0042862969302881E-2</v>
      </c>
      <c r="L239" s="140">
        <f>Variety!L687</f>
        <v>655401362.1808418</v>
      </c>
      <c r="M239" s="103">
        <f>Variety!M687</f>
        <v>54680014.961228728</v>
      </c>
      <c r="N239" s="101">
        <f>Variety!N687</f>
        <v>9.1023925176474021E-2</v>
      </c>
      <c r="O239" s="139">
        <f>Variety!O687</f>
        <v>128630650.45821339</v>
      </c>
      <c r="P239" s="102">
        <f>Variety!P687</f>
        <v>-904957.58582769334</v>
      </c>
      <c r="Q239" s="101">
        <f>Variety!Q687</f>
        <v>-6.9861685098974091E-3</v>
      </c>
    </row>
    <row r="240" spans="2:17" ht="15" thickBot="1">
      <c r="B240" s="591"/>
      <c r="C240" s="109" t="s">
        <v>203</v>
      </c>
      <c r="D240" s="139">
        <f>Variety!D688</f>
        <v>31060871.423504323</v>
      </c>
      <c r="E240" s="102">
        <f>Variety!E688</f>
        <v>2078233.4737558365</v>
      </c>
      <c r="F240" s="101">
        <f>Variety!F688</f>
        <v>7.1706153089279842E-2</v>
      </c>
      <c r="G240" s="141">
        <f>Variety!G688</f>
        <v>1.2268662260888885</v>
      </c>
      <c r="H240" s="104">
        <f>Variety!H688</f>
        <v>3.8552006279354067E-2</v>
      </c>
      <c r="I240" s="274">
        <f>Variety!I688</f>
        <v>5.4620438432672431</v>
      </c>
      <c r="J240" s="275">
        <f>Variety!J688</f>
        <v>-2.8660728576611838E-2</v>
      </c>
      <c r="K240" s="101">
        <f>Variety!K688</f>
        <v>-5.2198635351067826E-3</v>
      </c>
      <c r="L240" s="140">
        <f>Variety!L688</f>
        <v>169655841.52526724</v>
      </c>
      <c r="M240" s="103">
        <f>Variety!M688</f>
        <v>10520738.830488026</v>
      </c>
      <c r="N240" s="101">
        <f>Variety!N688</f>
        <v>6.6111993220419635E-2</v>
      </c>
      <c r="O240" s="139">
        <f>Variety!O688</f>
        <v>51326803.983284444</v>
      </c>
      <c r="P240" s="102">
        <f>Variety!P688</f>
        <v>4180232.5163036585</v>
      </c>
      <c r="Q240" s="101">
        <f>Variety!Q688</f>
        <v>8.8664613061658029E-2</v>
      </c>
    </row>
    <row r="241" spans="2:17" ht="23.4">
      <c r="B241" s="586" t="s">
        <v>205</v>
      </c>
      <c r="C241" s="586"/>
      <c r="D241" s="586"/>
      <c r="E241" s="586"/>
      <c r="F241" s="586"/>
      <c r="G241" s="586"/>
      <c r="H241" s="586"/>
      <c r="I241" s="586"/>
      <c r="J241" s="586"/>
      <c r="K241" s="586"/>
      <c r="L241" s="586"/>
      <c r="M241" s="586"/>
      <c r="N241" s="586"/>
      <c r="O241" s="586"/>
      <c r="P241" s="586"/>
      <c r="Q241" s="586"/>
    </row>
    <row r="242" spans="2:17">
      <c r="B242" s="587" t="s">
        <v>16</v>
      </c>
      <c r="C242" s="587"/>
      <c r="D242" s="587"/>
      <c r="E242" s="587"/>
      <c r="F242" s="587"/>
      <c r="G242" s="587"/>
      <c r="H242" s="587"/>
      <c r="I242" s="587"/>
      <c r="J242" s="587"/>
      <c r="K242" s="587"/>
      <c r="L242" s="587"/>
      <c r="M242" s="587"/>
      <c r="N242" s="587"/>
      <c r="O242" s="587"/>
      <c r="P242" s="587"/>
      <c r="Q242" s="587"/>
    </row>
    <row r="243" spans="2:17" ht="15" thickBot="1">
      <c r="B243" s="588" t="str">
        <f>'HOME PAGE'!H7</f>
        <v>YTD ENDING 06-15-2025</v>
      </c>
      <c r="C243" s="588"/>
      <c r="D243" s="588"/>
      <c r="E243" s="588"/>
      <c r="F243" s="588"/>
      <c r="G243" s="588"/>
      <c r="H243" s="588"/>
      <c r="I243" s="588"/>
      <c r="J243" s="588"/>
      <c r="K243" s="588"/>
      <c r="L243" s="588"/>
      <c r="M243" s="588"/>
      <c r="N243" s="588"/>
      <c r="O243" s="588"/>
      <c r="P243" s="588"/>
      <c r="Q243" s="588"/>
    </row>
    <row r="244" spans="2:17">
      <c r="D244" s="570" t="s">
        <v>64</v>
      </c>
      <c r="E244" s="571"/>
      <c r="F244" s="572"/>
      <c r="G244" s="568" t="s">
        <v>18</v>
      </c>
      <c r="H244" s="569"/>
      <c r="I244" s="570" t="s">
        <v>19</v>
      </c>
      <c r="J244" s="571"/>
      <c r="K244" s="572"/>
      <c r="L244" s="568" t="s">
        <v>20</v>
      </c>
      <c r="M244" s="571"/>
      <c r="N244" s="569"/>
      <c r="O244" s="570" t="s">
        <v>21</v>
      </c>
      <c r="P244" s="571"/>
      <c r="Q244" s="572"/>
    </row>
    <row r="245" spans="2:17" ht="28.5" customHeight="1" thickBot="1">
      <c r="B245" s="14"/>
      <c r="C245" s="80"/>
      <c r="D245" s="15" t="s">
        <v>17</v>
      </c>
      <c r="E245" s="16" t="s">
        <v>23</v>
      </c>
      <c r="F245" s="17" t="s">
        <v>24</v>
      </c>
      <c r="G245" s="18" t="s">
        <v>17</v>
      </c>
      <c r="H245" s="58" t="s">
        <v>23</v>
      </c>
      <c r="I245" s="15" t="s">
        <v>17</v>
      </c>
      <c r="J245" s="16" t="s">
        <v>23</v>
      </c>
      <c r="K245" s="17" t="s">
        <v>24</v>
      </c>
      <c r="L245" s="18" t="s">
        <v>17</v>
      </c>
      <c r="M245" s="16" t="s">
        <v>23</v>
      </c>
      <c r="N245" s="58" t="s">
        <v>24</v>
      </c>
      <c r="O245" s="15" t="s">
        <v>17</v>
      </c>
      <c r="P245" s="16" t="s">
        <v>23</v>
      </c>
      <c r="Q245" s="17" t="s">
        <v>24</v>
      </c>
    </row>
    <row r="246" spans="2:17" ht="15" thickBot="1">
      <c r="C246" s="490" t="s">
        <v>145</v>
      </c>
      <c r="D246" s="491">
        <f>'Segment Data'!D87</f>
        <v>1171014271.2290573</v>
      </c>
      <c r="E246" s="492">
        <f>'Segment Data'!E87</f>
        <v>44343430.41621542</v>
      </c>
      <c r="F246" s="493">
        <f>'Segment Data'!F87</f>
        <v>3.9357928518167426E-2</v>
      </c>
      <c r="G246" s="494">
        <f>'Segment Data'!G87</f>
        <v>101.57438479741243</v>
      </c>
      <c r="H246" s="495">
        <f>'Segment Data'!H87</f>
        <v>0.93173614119396575</v>
      </c>
      <c r="I246" s="496">
        <f>'Segment Data'!I87</f>
        <v>4.8552443617489693</v>
      </c>
      <c r="J246" s="497">
        <f>'Segment Data'!J87</f>
        <v>0.2715280407523224</v>
      </c>
      <c r="K246" s="493">
        <f>'Segment Data'!K87</f>
        <v>5.9237531674578736E-2</v>
      </c>
      <c r="L246" s="498">
        <f>'Segment Data'!L87</f>
        <v>5685560437.9124584</v>
      </c>
      <c r="M246" s="499">
        <f>'Segment Data'!M87</f>
        <v>521220916.48762035</v>
      </c>
      <c r="N246" s="493">
        <f>'Segment Data'!N87</f>
        <v>0.10092692672998692</v>
      </c>
      <c r="O246" s="491">
        <f>'Segment Data'!O87</f>
        <v>1251050551.0469799</v>
      </c>
      <c r="P246" s="492">
        <f>'Segment Data'!P87</f>
        <v>111279397.86057377</v>
      </c>
      <c r="Q246" s="493">
        <f>'Segment Data'!Q87</f>
        <v>9.7633106040168713E-2</v>
      </c>
    </row>
    <row r="247" spans="2:17">
      <c r="B247" s="573" t="s">
        <v>60</v>
      </c>
      <c r="C247" s="486" t="s">
        <v>187</v>
      </c>
      <c r="D247" s="150">
        <f>'Segment Data'!D88</f>
        <v>983154461.24926615</v>
      </c>
      <c r="E247" s="130">
        <f>'Segment Data'!E88</f>
        <v>27228166.118658066</v>
      </c>
      <c r="F247" s="128">
        <f>'Segment Data'!F88</f>
        <v>2.8483541312081896E-2</v>
      </c>
      <c r="G247" s="191">
        <f>'Segment Data'!G88</f>
        <v>85.279327516147603</v>
      </c>
      <c r="H247" s="129">
        <f>'Segment Data'!H88</f>
        <v>-0.11114393038546666</v>
      </c>
      <c r="I247" s="248">
        <f>'Segment Data'!I88</f>
        <v>4.7899879225733715</v>
      </c>
      <c r="J247" s="249">
        <f>'Segment Data'!J88</f>
        <v>0.15381866653209908</v>
      </c>
      <c r="K247" s="128">
        <f>'Segment Data'!K88</f>
        <v>3.3177966126163742E-2</v>
      </c>
      <c r="L247" s="190">
        <f>'Segment Data'!L88</f>
        <v>4709297995.4081144</v>
      </c>
      <c r="M247" s="189">
        <f>'Segment Data'!M88</f>
        <v>277461894.88215351</v>
      </c>
      <c r="N247" s="128">
        <f>'Segment Data'!N88</f>
        <v>6.2606533407051065E-2</v>
      </c>
      <c r="O247" s="188">
        <f>'Segment Data'!O88</f>
        <v>1011993138.1324172</v>
      </c>
      <c r="P247" s="187">
        <f>'Segment Data'!P88</f>
        <v>20836433.083939075</v>
      </c>
      <c r="Q247" s="128">
        <f>'Segment Data'!Q88</f>
        <v>2.1022339835677094E-2</v>
      </c>
    </row>
    <row r="248" spans="2:17">
      <c r="B248" s="574"/>
      <c r="C248" s="486" t="s">
        <v>188</v>
      </c>
      <c r="D248" s="392">
        <f>'Segment Data'!D89</f>
        <v>156025085.15631866</v>
      </c>
      <c r="E248" s="384">
        <f>'Segment Data'!E89</f>
        <v>-3961972.8954150677</v>
      </c>
      <c r="F248" s="128">
        <f>'Segment Data'!F89</f>
        <v>-2.4764333713380219E-2</v>
      </c>
      <c r="G248" s="385">
        <f>'Segment Data'!G89</f>
        <v>13.53369675083743</v>
      </c>
      <c r="H248" s="129">
        <f>'Segment Data'!H89</f>
        <v>-0.75754137282444489</v>
      </c>
      <c r="I248" s="386">
        <f>'Segment Data'!I89</f>
        <v>4.1425375715952137</v>
      </c>
      <c r="J248" s="387">
        <f>'Segment Data'!J89</f>
        <v>6.3147909486416687E-2</v>
      </c>
      <c r="K248" s="128">
        <f>'Segment Data'!K89</f>
        <v>1.5479744451225835E-2</v>
      </c>
      <c r="L248" s="388">
        <f>'Segment Data'!L89</f>
        <v>646339777.37139273</v>
      </c>
      <c r="M248" s="389">
        <f>'Segment Data'!M89</f>
        <v>-6309773.3160498142</v>
      </c>
      <c r="N248" s="128">
        <f>'Segment Data'!N89</f>
        <v>-9.667934819542378E-3</v>
      </c>
      <c r="O248" s="390">
        <f>'Segment Data'!O89</f>
        <v>129403046.66465181</v>
      </c>
      <c r="P248" s="391">
        <f>'Segment Data'!P89</f>
        <v>-1533185.8282366991</v>
      </c>
      <c r="Q248" s="128">
        <f>'Segment Data'!Q89</f>
        <v>-1.1709408458197164E-2</v>
      </c>
    </row>
    <row r="249" spans="2:17">
      <c r="B249" s="574"/>
      <c r="C249" s="486" t="s">
        <v>286</v>
      </c>
      <c r="D249" s="392">
        <f>'Segment Data'!D90</f>
        <v>1953146.1928057168</v>
      </c>
      <c r="E249" s="384">
        <f>'Segment Data'!E90</f>
        <v>-154301.98242960498</v>
      </c>
      <c r="F249" s="128">
        <f>'Segment Data'!F90</f>
        <v>-7.3217450489559646E-2</v>
      </c>
      <c r="G249" s="385">
        <f>'Segment Data'!G90</f>
        <v>0.16941691303678635</v>
      </c>
      <c r="H249" s="129">
        <f>'Segment Data'!H90</f>
        <v>-1.8836087376694927E-2</v>
      </c>
      <c r="I249" s="386">
        <f>'Segment Data'!I90</f>
        <v>9.5530545469606007</v>
      </c>
      <c r="J249" s="387">
        <f>'Segment Data'!J90</f>
        <v>-0.47867198270858324</v>
      </c>
      <c r="K249" s="128">
        <f>'Segment Data'!K90</f>
        <v>-4.7715812556581763E-2</v>
      </c>
      <c r="L249" s="388">
        <f>'Segment Data'!L90</f>
        <v>18658512.118061438</v>
      </c>
      <c r="M249" s="389">
        <f>'Segment Data'!M90</f>
        <v>-2482831.6513496488</v>
      </c>
      <c r="N249" s="128">
        <f>'Segment Data'!N90</f>
        <v>-0.11743963290271073</v>
      </c>
      <c r="O249" s="390">
        <f>'Segment Data'!O90</f>
        <v>3942706.2750313301</v>
      </c>
      <c r="P249" s="391">
        <f>'Segment Data'!P90</f>
        <v>-304334.28989159688</v>
      </c>
      <c r="Q249" s="128">
        <f>'Segment Data'!Q90</f>
        <v>-7.1657966350768723E-2</v>
      </c>
    </row>
    <row r="250" spans="2:17">
      <c r="B250" s="574"/>
      <c r="C250" s="486" t="s">
        <v>186</v>
      </c>
      <c r="D250" s="392">
        <f>'Segment Data'!D91</f>
        <v>2046631.2752251215</v>
      </c>
      <c r="E250" s="384">
        <f>'Segment Data'!E91</f>
        <v>-301279.55134565243</v>
      </c>
      <c r="F250" s="128">
        <f>'Segment Data'!F91</f>
        <v>-0.12831814050863438</v>
      </c>
      <c r="G250" s="385">
        <f>'Segment Data'!G91</f>
        <v>0.17752585753711261</v>
      </c>
      <c r="H250" s="129">
        <f>'Segment Data'!H91</f>
        <v>-3.2207061639365042E-2</v>
      </c>
      <c r="I250" s="386">
        <f>'Segment Data'!I91</f>
        <v>2.3535397121171551</v>
      </c>
      <c r="J250" s="387">
        <f>'Segment Data'!J91</f>
        <v>3.4235662707242653E-3</v>
      </c>
      <c r="K250" s="128">
        <f>'Segment Data'!K91</f>
        <v>1.4567647121505201E-3</v>
      </c>
      <c r="L250" s="388">
        <f>'Segment Data'!L91</f>
        <v>4816827.9823032981</v>
      </c>
      <c r="M250" s="389">
        <f>'Segment Data'!M91</f>
        <v>-701035.16022831667</v>
      </c>
      <c r="N250" s="128">
        <f>'Segment Data'!N91</f>
        <v>-0.12704830513550563</v>
      </c>
      <c r="O250" s="390">
        <f>'Segment Data'!O91</f>
        <v>3077323.9923035661</v>
      </c>
      <c r="P250" s="391">
        <f>'Segment Data'!P91</f>
        <v>-492038.29783981014</v>
      </c>
      <c r="Q250" s="128">
        <f>'Segment Data'!Q91</f>
        <v>-0.13785047799674199</v>
      </c>
    </row>
    <row r="251" spans="2:17" ht="15" thickBot="1">
      <c r="B251" s="575"/>
      <c r="C251" s="487" t="s">
        <v>285</v>
      </c>
      <c r="D251" s="392">
        <f>'Segment Data'!D92</f>
        <v>380701.4227773989</v>
      </c>
      <c r="E251" s="384">
        <f>'Segment Data'!E92</f>
        <v>-1232388.208102023</v>
      </c>
      <c r="F251" s="128">
        <f>'Segment Data'!F92</f>
        <v>-0.76399239354737614</v>
      </c>
      <c r="G251" s="385">
        <f>'Segment Data'!G92</f>
        <v>3.3022238720906184E-2</v>
      </c>
      <c r="H251" s="129">
        <f>'Segment Data'!H92</f>
        <v>-0.1110709667573343</v>
      </c>
      <c r="I251" s="386">
        <f>'Segment Data'!I92</f>
        <v>23.024471849377456</v>
      </c>
      <c r="J251" s="387">
        <f>'Segment Data'!J92</f>
        <v>6.3104701278087916</v>
      </c>
      <c r="K251" s="128">
        <f>'Segment Data'!K92</f>
        <v>0.37755590988514826</v>
      </c>
      <c r="L251" s="388">
        <f>'Segment Data'!L92</f>
        <v>8765449.1917561665</v>
      </c>
      <c r="M251" s="389">
        <f>'Segment Data'!M92</f>
        <v>-18195733.675807051</v>
      </c>
      <c r="N251" s="128">
        <f>'Segment Data'!N92</f>
        <v>-0.67488632695333972</v>
      </c>
      <c r="O251" s="390">
        <f>'Segment Data'!O92</f>
        <v>1733720.7641265034</v>
      </c>
      <c r="P251" s="391">
        <f>'Segment Data'!P92</f>
        <v>-3367790.4004289391</v>
      </c>
      <c r="Q251" s="128">
        <f>'Segment Data'!Q92</f>
        <v>-0.66015545037475498</v>
      </c>
    </row>
    <row r="252" spans="2:17">
      <c r="B252" s="573" t="s">
        <v>144</v>
      </c>
      <c r="C252" s="239" t="s">
        <v>143</v>
      </c>
      <c r="D252" s="113">
        <f>Fat!D59</f>
        <v>1126696167.4074984</v>
      </c>
      <c r="E252" s="112">
        <f>Fat!E59</f>
        <v>45895673.64142704</v>
      </c>
      <c r="F252" s="110">
        <f>Fat!F59</f>
        <v>4.2464519498416058E-2</v>
      </c>
      <c r="G252" s="218">
        <f>Fat!G59</f>
        <v>97.730209502829581</v>
      </c>
      <c r="H252" s="111">
        <f>Fat!H59</f>
        <v>1.1850426082198879</v>
      </c>
      <c r="I252" s="254">
        <f>Fat!I59</f>
        <v>4.8494194358257747</v>
      </c>
      <c r="J252" s="255">
        <f>Fat!J59</f>
        <v>0.2746521279120131</v>
      </c>
      <c r="K252" s="110">
        <f>Fat!K59</f>
        <v>6.0036305548677872E-2</v>
      </c>
      <c r="L252" s="217">
        <f>Fat!L59</f>
        <v>5463822292.4963331</v>
      </c>
      <c r="M252" s="216">
        <f>Fat!M59</f>
        <v>519411527.23825836</v>
      </c>
      <c r="N252" s="110">
        <f>Fat!N59</f>
        <v>0.1050502379146785</v>
      </c>
      <c r="O252" s="215">
        <f>Fat!O59</f>
        <v>1200726794.3008835</v>
      </c>
      <c r="P252" s="214">
        <f>Fat!P59</f>
        <v>111140421.90566397</v>
      </c>
      <c r="Q252" s="110">
        <f>Fat!Q59</f>
        <v>0.10200239716778563</v>
      </c>
    </row>
    <row r="253" spans="2:17">
      <c r="B253" s="574"/>
      <c r="C253" s="235" t="s">
        <v>206</v>
      </c>
      <c r="D253" s="113">
        <f>Fat!D60</f>
        <v>40557422.46734418</v>
      </c>
      <c r="E253" s="112">
        <f>Fat!E60</f>
        <v>-1779775.082505092</v>
      </c>
      <c r="F253" s="110">
        <f>Fat!F60</f>
        <v>-4.2038093815952832E-2</v>
      </c>
      <c r="G253" s="218">
        <f>Fat!G60</f>
        <v>3.5179718448396446</v>
      </c>
      <c r="H253" s="111">
        <f>Fat!H60</f>
        <v>-0.2639026332681973</v>
      </c>
      <c r="I253" s="254">
        <f>Fat!I60</f>
        <v>4.9912227089259709</v>
      </c>
      <c r="J253" s="255">
        <f>Fat!J60</f>
        <v>0.20738897959732139</v>
      </c>
      <c r="K253" s="110">
        <f>Fat!K60</f>
        <v>4.3352045938775931E-2</v>
      </c>
      <c r="L253" s="217">
        <f>Fat!L60</f>
        <v>202431128.03451264</v>
      </c>
      <c r="M253" s="216">
        <f>Fat!M60</f>
        <v>-102985.60970658064</v>
      </c>
      <c r="N253" s="110">
        <f>Fat!N60</f>
        <v>-5.0848525146479726E-4</v>
      </c>
      <c r="O253" s="215">
        <f>Fat!O60</f>
        <v>43498896.411364853</v>
      </c>
      <c r="P253" s="214">
        <f>Fat!P60</f>
        <v>-326036.36372517049</v>
      </c>
      <c r="Q253" s="110">
        <f>Fat!Q60</f>
        <v>-7.4395177146852056E-3</v>
      </c>
    </row>
    <row r="254" spans="2:17">
      <c r="B254" s="574"/>
      <c r="C254" s="235" t="s">
        <v>59</v>
      </c>
      <c r="D254" s="113">
        <f>Fat!D61</f>
        <v>366.53300102055073</v>
      </c>
      <c r="E254" s="112">
        <f>Fat!E61</f>
        <v>68.926696851849556</v>
      </c>
      <c r="F254" s="110">
        <f>Fat!F61</f>
        <v>0.23160361822435641</v>
      </c>
      <c r="G254" s="218">
        <f>Fat!G61</f>
        <v>3.1793262474535046E-5</v>
      </c>
      <c r="H254" s="111">
        <f>Fat!H61</f>
        <v>5.2088461362926148E-6</v>
      </c>
      <c r="I254" s="254">
        <f>Fat!I61</f>
        <v>4.0231062493081264</v>
      </c>
      <c r="J254" s="255">
        <f>Fat!J61</f>
        <v>-0.43786677071387281</v>
      </c>
      <c r="K254" s="110">
        <f>Fat!K61</f>
        <v>-9.8154991915130094E-2</v>
      </c>
      <c r="L254" s="217">
        <f>Fat!L61</f>
        <v>1474.6012069834396</v>
      </c>
      <c r="M254" s="216">
        <f>Fat!M61</f>
        <v>146.98751349840313</v>
      </c>
      <c r="N254" s="110">
        <f>Fat!N61</f>
        <v>0.11071557503489989</v>
      </c>
      <c r="O254" s="215">
        <f>Fat!O61</f>
        <v>685.16848480701447</v>
      </c>
      <c r="P254" s="214">
        <f>Fat!P61</f>
        <v>302.39658272266388</v>
      </c>
      <c r="Q254" s="110">
        <f>Fat!Q61</f>
        <v>0.79001771309751312</v>
      </c>
    </row>
    <row r="255" spans="2:17" ht="15" thickBot="1">
      <c r="B255" s="575"/>
      <c r="C255" s="242" t="s">
        <v>13</v>
      </c>
      <c r="D255" s="108">
        <f>Fat!D62</f>
        <v>3710522.8387412992</v>
      </c>
      <c r="E255" s="107">
        <f>Fat!E62</f>
        <v>229559.23399671027</v>
      </c>
      <c r="F255" s="105">
        <f>Fat!F62</f>
        <v>6.5947036528568898E-2</v>
      </c>
      <c r="G255" s="230">
        <f>Fat!G62</f>
        <v>0.32185267411499657</v>
      </c>
      <c r="H255" s="106">
        <f>Fat!H62</f>
        <v>1.0907024004230048E-2</v>
      </c>
      <c r="I255" s="256">
        <f>Fat!I62</f>
        <v>4.9922092728568215</v>
      </c>
      <c r="J255" s="257">
        <f>Fat!J62</f>
        <v>0.21766135453367053</v>
      </c>
      <c r="K255" s="105">
        <f>Fat!K62</f>
        <v>4.5587845856223906E-2</v>
      </c>
      <c r="L255" s="229">
        <f>Fat!L62</f>
        <v>18523706.522711329</v>
      </c>
      <c r="M255" s="228">
        <f>Fat!M62</f>
        <v>1903678.9899194017</v>
      </c>
      <c r="N255" s="105">
        <f>Fat!N62</f>
        <v>0.11454126572073198</v>
      </c>
      <c r="O255" s="227">
        <f>Fat!O62</f>
        <v>6444355.0742979068</v>
      </c>
      <c r="P255" s="226">
        <f>Fat!P62</f>
        <v>472613.73372831196</v>
      </c>
      <c r="Q255" s="105">
        <f>Fat!Q62</f>
        <v>7.9141695323869013E-2</v>
      </c>
    </row>
    <row r="256" spans="2:17">
      <c r="B256" s="573" t="s">
        <v>61</v>
      </c>
      <c r="C256" s="239" t="s">
        <v>141</v>
      </c>
      <c r="D256" s="124">
        <f>'Form Data'!D269</f>
        <v>8393527.1223014239</v>
      </c>
      <c r="E256" s="123">
        <f>'Form Data'!E269</f>
        <v>71142.82939806208</v>
      </c>
      <c r="F256" s="121">
        <f>'Form Data'!F269</f>
        <v>8.5483711030655933E-3</v>
      </c>
      <c r="G256" s="238">
        <f>'Form Data'!G269</f>
        <v>0.7280588927693743</v>
      </c>
      <c r="H256" s="122">
        <f>'Form Data'!H269</f>
        <v>-1.5358588212403212E-2</v>
      </c>
      <c r="I256" s="252">
        <f>'Form Data'!I269</f>
        <v>7.229106446002203</v>
      </c>
      <c r="J256" s="253">
        <f>'Form Data'!J269</f>
        <v>0.13865594465795805</v>
      </c>
      <c r="K256" s="121">
        <f>'Form Data'!K269</f>
        <v>1.9555308175647081E-2</v>
      </c>
      <c r="L256" s="237">
        <f>'Form Data'!L269</f>
        <v>60677701.024523541</v>
      </c>
      <c r="M256" s="236">
        <f>'Form Data'!M269</f>
        <v>1668247.1425274312</v>
      </c>
      <c r="N256" s="121">
        <f>'Form Data'!N269</f>
        <v>2.8270845310032881E-2</v>
      </c>
      <c r="O256" s="240">
        <f>'Form Data'!O269</f>
        <v>9035352.7283900157</v>
      </c>
      <c r="P256" s="241">
        <f>'Form Data'!P269</f>
        <v>-60214.170555535704</v>
      </c>
      <c r="Q256" s="121">
        <f>'Form Data'!Q269</f>
        <v>-6.6201668598046739E-3</v>
      </c>
    </row>
    <row r="257" spans="2:17">
      <c r="B257" s="574"/>
      <c r="C257" s="235" t="s">
        <v>140</v>
      </c>
      <c r="D257" s="113">
        <f>'Form Data'!D270</f>
        <v>200768900.81373793</v>
      </c>
      <c r="E257" s="112">
        <f>'Form Data'!E270</f>
        <v>12813231.732816249</v>
      </c>
      <c r="F257" s="110">
        <f>'Form Data'!F270</f>
        <v>6.8171562983288844E-2</v>
      </c>
      <c r="G257" s="218">
        <f>'Form Data'!G270</f>
        <v>17.414798510699939</v>
      </c>
      <c r="H257" s="111">
        <f>'Form Data'!H270</f>
        <v>0.62519530005114632</v>
      </c>
      <c r="I257" s="254">
        <f>'Form Data'!I270</f>
        <v>4.59149834179322</v>
      </c>
      <c r="J257" s="255">
        <f>'Form Data'!J270</f>
        <v>0.24778213862878662</v>
      </c>
      <c r="K257" s="110">
        <f>'Form Data'!K270</f>
        <v>5.7043813877222287E-2</v>
      </c>
      <c r="L257" s="217">
        <f>'Form Data'!L270</f>
        <v>921830075.16992521</v>
      </c>
      <c r="M257" s="216">
        <f>'Form Data'!M270</f>
        <v>105403989.90651345</v>
      </c>
      <c r="N257" s="110">
        <f>'Form Data'!N270</f>
        <v>0.12910414281104934</v>
      </c>
      <c r="O257" s="215">
        <f>'Form Data'!O270</f>
        <v>200580925.68202871</v>
      </c>
      <c r="P257" s="214">
        <f>'Form Data'!P270</f>
        <v>8247076.7667186856</v>
      </c>
      <c r="Q257" s="110">
        <f>'Form Data'!Q270</f>
        <v>4.2878967031695518E-2</v>
      </c>
    </row>
    <row r="258" spans="2:17">
      <c r="B258" s="574"/>
      <c r="C258" s="235" t="s">
        <v>139</v>
      </c>
      <c r="D258" s="113">
        <f>'Form Data'!D271</f>
        <v>331811.74635221274</v>
      </c>
      <c r="E258" s="112">
        <f>'Form Data'!E271</f>
        <v>-120228.67708287714</v>
      </c>
      <c r="F258" s="110">
        <f>'Form Data'!F271</f>
        <v>-0.26596886218548815</v>
      </c>
      <c r="G258" s="218">
        <f>'Form Data'!G271</f>
        <v>2.8781522849338929E-2</v>
      </c>
      <c r="H258" s="111">
        <f>'Form Data'!H271</f>
        <v>-1.1598101674682414E-2</v>
      </c>
      <c r="I258" s="254">
        <f>'Form Data'!I271</f>
        <v>6.1299874744981997</v>
      </c>
      <c r="J258" s="255">
        <f>'Form Data'!J271</f>
        <v>0.27164495975463065</v>
      </c>
      <c r="K258" s="110">
        <f>'Form Data'!K271</f>
        <v>4.6368910501731066E-2</v>
      </c>
      <c r="L258" s="217">
        <f>'Form Data'!L271</f>
        <v>2034001.8490304379</v>
      </c>
      <c r="M258" s="216">
        <f>'Form Data'!M271</f>
        <v>-614205.78196203429</v>
      </c>
      <c r="N258" s="110">
        <f>'Form Data'!N271</f>
        <v>-0.2319326380506832</v>
      </c>
      <c r="O258" s="215">
        <f>'Form Data'!O271</f>
        <v>324045.96605039248</v>
      </c>
      <c r="P258" s="214">
        <f>'Form Data'!P271</f>
        <v>-94762.42242527334</v>
      </c>
      <c r="Q258" s="110">
        <f>'Form Data'!Q271</f>
        <v>-0.22626677266465345</v>
      </c>
    </row>
    <row r="259" spans="2:17">
      <c r="B259" s="574"/>
      <c r="C259" s="235" t="s">
        <v>138</v>
      </c>
      <c r="D259" s="113">
        <f>'Form Data'!D272</f>
        <v>11180807.805857219</v>
      </c>
      <c r="E259" s="112">
        <f>'Form Data'!E272</f>
        <v>283058.61760808714</v>
      </c>
      <c r="F259" s="110">
        <f>'Form Data'!F272</f>
        <v>2.5974044063457134E-2</v>
      </c>
      <c r="G259" s="218">
        <f>'Form Data'!G272</f>
        <v>0.96982906384742784</v>
      </c>
      <c r="H259" s="111">
        <f>'Form Data'!H272</f>
        <v>-3.639231387116082E-3</v>
      </c>
      <c r="I259" s="254">
        <f>'Form Data'!I272</f>
        <v>6.9373567746133151</v>
      </c>
      <c r="J259" s="255">
        <f>'Form Data'!J272</f>
        <v>3.017565379849696E-2</v>
      </c>
      <c r="K259" s="110">
        <f>'Form Data'!K272</f>
        <v>4.3687364310691819E-3</v>
      </c>
      <c r="L259" s="217">
        <f>'Form Data'!L272</f>
        <v>77565252.777613014</v>
      </c>
      <c r="M259" s="216">
        <f>'Form Data'!M272</f>
        <v>2292525.3251636028</v>
      </c>
      <c r="N259" s="110">
        <f>'Form Data'!N272</f>
        <v>3.045625424708857E-2</v>
      </c>
      <c r="O259" s="215">
        <f>'Form Data'!O272</f>
        <v>15351849.776189238</v>
      </c>
      <c r="P259" s="214">
        <f>'Form Data'!P272</f>
        <v>163442.26927813888</v>
      </c>
      <c r="Q259" s="110">
        <f>'Form Data'!Q272</f>
        <v>1.0760987891835837E-2</v>
      </c>
    </row>
    <row r="260" spans="2:17">
      <c r="B260" s="574"/>
      <c r="C260" s="235" t="s">
        <v>137</v>
      </c>
      <c r="D260" s="113">
        <f>'Form Data'!D273</f>
        <v>6841837.0504753301</v>
      </c>
      <c r="E260" s="112">
        <f>'Form Data'!E273</f>
        <v>103891.16089265421</v>
      </c>
      <c r="F260" s="110">
        <f>'Form Data'!F273</f>
        <v>1.5418817929849664E-2</v>
      </c>
      <c r="G260" s="218">
        <f>'Form Data'!G273</f>
        <v>0.59346449173225968</v>
      </c>
      <c r="H260" s="111">
        <f>'Form Data'!H273</f>
        <v>-8.419125261541649E-3</v>
      </c>
      <c r="I260" s="254">
        <f>'Form Data'!I273</f>
        <v>5.3904880842004212</v>
      </c>
      <c r="J260" s="255">
        <f>'Form Data'!J273</f>
        <v>0.14181845035087193</v>
      </c>
      <c r="K260" s="110">
        <f>'Form Data'!K273</f>
        <v>2.7019885084071781E-2</v>
      </c>
      <c r="L260" s="217">
        <f>'Form Data'!L273</f>
        <v>36880841.094628222</v>
      </c>
      <c r="M260" s="216">
        <f>'Form Data'!M273</f>
        <v>1515589.1094542444</v>
      </c>
      <c r="N260" s="110">
        <f>'Form Data'!N273</f>
        <v>4.2855317702518228E-2</v>
      </c>
      <c r="O260" s="215">
        <f>'Form Data'!O273</f>
        <v>10233739.232858663</v>
      </c>
      <c r="P260" s="214">
        <f>'Form Data'!P273</f>
        <v>-39446.428121533245</v>
      </c>
      <c r="Q260" s="110">
        <f>'Form Data'!Q273</f>
        <v>-3.8397464450934042E-3</v>
      </c>
    </row>
    <row r="261" spans="2:17">
      <c r="B261" s="574"/>
      <c r="C261" s="235" t="s">
        <v>136</v>
      </c>
      <c r="D261" s="113">
        <f>'Form Data'!D274</f>
        <v>717442.51822754322</v>
      </c>
      <c r="E261" s="112">
        <f>'Form Data'!E274</f>
        <v>-338959.44525781041</v>
      </c>
      <c r="F261" s="110">
        <f>'Form Data'!F274</f>
        <v>-0.32086218785460435</v>
      </c>
      <c r="G261" s="218">
        <f>'Form Data'!G274</f>
        <v>6.2231335865773202E-2</v>
      </c>
      <c r="H261" s="111">
        <f>'Form Data'!H274</f>
        <v>-3.2134372200383343E-2</v>
      </c>
      <c r="I261" s="254">
        <f>'Form Data'!I274</f>
        <v>9.1983433043696898</v>
      </c>
      <c r="J261" s="255">
        <f>'Form Data'!J274</f>
        <v>6.8947488339995644E-2</v>
      </c>
      <c r="K261" s="110">
        <f>'Form Data'!K274</f>
        <v>7.5522509626469881E-3</v>
      </c>
      <c r="L261" s="217">
        <f>'Form Data'!L274</f>
        <v>6599282.5838084519</v>
      </c>
      <c r="M261" s="216">
        <f>'Form Data'!M274</f>
        <v>-3045029.0816802885</v>
      </c>
      <c r="N261" s="110">
        <f>'Form Data'!N274</f>
        <v>-0.3157331686590592</v>
      </c>
      <c r="O261" s="215">
        <f>'Form Data'!O274</f>
        <v>1210316.61169184</v>
      </c>
      <c r="P261" s="214">
        <f>'Form Data'!P274</f>
        <v>-534472.82171126036</v>
      </c>
      <c r="Q261" s="110">
        <f>'Form Data'!Q274</f>
        <v>-0.30632511378109695</v>
      </c>
    </row>
    <row r="262" spans="2:17">
      <c r="B262" s="574"/>
      <c r="C262" s="235" t="s">
        <v>135</v>
      </c>
      <c r="D262" s="113">
        <f>'Form Data'!D275</f>
        <v>23611263.328526367</v>
      </c>
      <c r="E262" s="112">
        <f>'Form Data'!E275</f>
        <v>-207208.50112568587</v>
      </c>
      <c r="F262" s="110">
        <f>'Form Data'!F275</f>
        <v>-8.6994876332799915E-3</v>
      </c>
      <c r="G262" s="218">
        <f>'Form Data'!G275</f>
        <v>2.0480532183161158</v>
      </c>
      <c r="H262" s="111">
        <f>'Form Data'!H275</f>
        <v>-7.9590459894523402E-2</v>
      </c>
      <c r="I262" s="254">
        <f>'Form Data'!I275</f>
        <v>6.6220136979881206</v>
      </c>
      <c r="J262" s="255">
        <f>'Form Data'!J275</f>
        <v>0.18995992361349767</v>
      </c>
      <c r="K262" s="110">
        <f>'Form Data'!K275</f>
        <v>2.9533323301851148E-2</v>
      </c>
      <c r="L262" s="217">
        <f>'Form Data'!L275</f>
        <v>156354109.18830618</v>
      </c>
      <c r="M262" s="216">
        <f>'Form Data'!M275</f>
        <v>3152417.5565570593</v>
      </c>
      <c r="N262" s="110">
        <f>'Form Data'!N275</f>
        <v>2.0576910887736964E-2</v>
      </c>
      <c r="O262" s="215">
        <f>'Form Data'!O275</f>
        <v>32206942.81324999</v>
      </c>
      <c r="P262" s="214">
        <f>'Form Data'!P275</f>
        <v>201374.18328971416</v>
      </c>
      <c r="Q262" s="110">
        <f>'Form Data'!Q275</f>
        <v>6.2918483223325279E-3</v>
      </c>
    </row>
    <row r="263" spans="2:17" ht="15" customHeight="1">
      <c r="B263" s="574"/>
      <c r="C263" s="235" t="s">
        <v>134</v>
      </c>
      <c r="D263" s="113">
        <f>'Form Data'!D276</f>
        <v>37203050.292370707</v>
      </c>
      <c r="E263" s="112">
        <f>'Form Data'!E276</f>
        <v>3627279.3113481775</v>
      </c>
      <c r="F263" s="110">
        <f>'Form Data'!F276</f>
        <v>0.10803264393834364</v>
      </c>
      <c r="G263" s="218">
        <f>'Form Data'!G276</f>
        <v>3.2270118638849459</v>
      </c>
      <c r="H263" s="111">
        <f>'Form Data'!H276</f>
        <v>0.22777339973263011</v>
      </c>
      <c r="I263" s="254">
        <f>'Form Data'!I276</f>
        <v>3.4902758477724389</v>
      </c>
      <c r="J263" s="255">
        <f>'Form Data'!J276</f>
        <v>-0.26666646555815454</v>
      </c>
      <c r="K263" s="110">
        <f>'Form Data'!K276</f>
        <v>-7.0979654015967619E-2</v>
      </c>
      <c r="L263" s="217">
        <f>'Form Data'!L276</f>
        <v>129848907.89892486</v>
      </c>
      <c r="M263" s="216">
        <f>'Form Data'!M276</f>
        <v>3706673.1976238638</v>
      </c>
      <c r="N263" s="110">
        <f>'Form Data'!N276</f>
        <v>2.9384870233202191E-2</v>
      </c>
      <c r="O263" s="215">
        <f>'Form Data'!O276</f>
        <v>17141118.569551516</v>
      </c>
      <c r="P263" s="214">
        <f>'Form Data'!P276</f>
        <v>1130502.0326852016</v>
      </c>
      <c r="Q263" s="110">
        <f>'Form Data'!Q276</f>
        <v>7.0609525253577124E-2</v>
      </c>
    </row>
    <row r="264" spans="2:17">
      <c r="B264" s="574"/>
      <c r="C264" s="235" t="s">
        <v>133</v>
      </c>
      <c r="D264" s="113">
        <f>'Form Data'!D277</f>
        <v>2837185.8199986024</v>
      </c>
      <c r="E264" s="112">
        <f>'Form Data'!E277</f>
        <v>-156696.75330180395</v>
      </c>
      <c r="F264" s="110">
        <f>'Form Data'!F277</f>
        <v>-5.2338977720513623E-2</v>
      </c>
      <c r="G264" s="218">
        <f>'Form Data'!G277</f>
        <v>0.24609896847783982</v>
      </c>
      <c r="H264" s="111">
        <f>'Form Data'!H277</f>
        <v>-2.1336968468273793E-2</v>
      </c>
      <c r="I264" s="254">
        <f>'Form Data'!I277</f>
        <v>8.2228017002867695</v>
      </c>
      <c r="J264" s="255">
        <f>'Form Data'!J277</f>
        <v>0.30629643972877485</v>
      </c>
      <c r="K264" s="110">
        <f>'Form Data'!K277</f>
        <v>3.8690865432101734E-2</v>
      </c>
      <c r="L264" s="217">
        <f>'Form Data'!L277</f>
        <v>23329616.384714022</v>
      </c>
      <c r="M264" s="216">
        <f>'Form Data'!M277</f>
        <v>-371470.75631155074</v>
      </c>
      <c r="N264" s="110">
        <f>'Form Data'!N277</f>
        <v>-1.5673152632249963E-2</v>
      </c>
      <c r="O264" s="215">
        <f>'Form Data'!O277</f>
        <v>3931132.4211618863</v>
      </c>
      <c r="P264" s="214">
        <f>'Form Data'!P277</f>
        <v>6910.7422413937747</v>
      </c>
      <c r="Q264" s="110">
        <f>'Form Data'!Q277</f>
        <v>1.761047873140245E-3</v>
      </c>
    </row>
    <row r="265" spans="2:17">
      <c r="B265" s="574"/>
      <c r="C265" s="235" t="s">
        <v>132</v>
      </c>
      <c r="D265" s="113">
        <f>'Form Data'!D278</f>
        <v>9840223.7006581984</v>
      </c>
      <c r="E265" s="112">
        <f>'Form Data'!E278</f>
        <v>-150167.68562215194</v>
      </c>
      <c r="F265" s="110">
        <f>'Form Data'!F278</f>
        <v>-1.5031211472693141E-2</v>
      </c>
      <c r="G265" s="218">
        <f>'Form Data'!G278</f>
        <v>0.85354610376713613</v>
      </c>
      <c r="H265" s="111">
        <f>'Form Data'!H278</f>
        <v>-3.887022033168519E-2</v>
      </c>
      <c r="I265" s="254">
        <f>'Form Data'!I278</f>
        <v>8.9841399978599217</v>
      </c>
      <c r="J265" s="255">
        <f>'Form Data'!J278</f>
        <v>0.48688001542841519</v>
      </c>
      <c r="K265" s="110">
        <f>'Form Data'!K278</f>
        <v>5.7298472264596237E-2</v>
      </c>
      <c r="L265" s="217">
        <f>'Form Data'!L278</f>
        <v>88405947.336972505</v>
      </c>
      <c r="M265" s="216">
        <f>'Form Data'!M278</f>
        <v>3514994.4015040696</v>
      </c>
      <c r="N265" s="110">
        <f>'Form Data'!N278</f>
        <v>4.1405995338231902E-2</v>
      </c>
      <c r="O265" s="215">
        <f>'Form Data'!O278</f>
        <v>15022410.136253208</v>
      </c>
      <c r="P265" s="214">
        <f>'Form Data'!P278</f>
        <v>408149.69997089356</v>
      </c>
      <c r="Q265" s="110">
        <f>'Form Data'!Q278</f>
        <v>2.7928180269567015E-2</v>
      </c>
    </row>
    <row r="266" spans="2:17">
      <c r="B266" s="574"/>
      <c r="C266" s="235" t="s">
        <v>131</v>
      </c>
      <c r="D266" s="113">
        <f>'Form Data'!D279</f>
        <v>42435573.93671003</v>
      </c>
      <c r="E266" s="112">
        <f>'Form Data'!E279</f>
        <v>4881242.4074634463</v>
      </c>
      <c r="F266" s="110">
        <f>'Form Data'!F279</f>
        <v>0.12997814655979242</v>
      </c>
      <c r="G266" s="218">
        <f>'Form Data'!G279</f>
        <v>3.6808836766971389</v>
      </c>
      <c r="H266" s="111">
        <f>'Form Data'!H279</f>
        <v>0.32625048951859714</v>
      </c>
      <c r="I266" s="254">
        <f>'Form Data'!I279</f>
        <v>5.7654475625138852</v>
      </c>
      <c r="J266" s="255">
        <f>'Form Data'!J279</f>
        <v>-0.17997124330875369</v>
      </c>
      <c r="K266" s="110">
        <f>'Form Data'!K279</f>
        <v>-3.027057456953227E-2</v>
      </c>
      <c r="L266" s="217">
        <f>'Form Data'!L279</f>
        <v>244660076.31728259</v>
      </c>
      <c r="M266" s="216">
        <f>'Form Data'!M279</f>
        <v>21383847.403201878</v>
      </c>
      <c r="N266" s="110">
        <f>'Form Data'!N279</f>
        <v>9.5773058812412271E-2</v>
      </c>
      <c r="O266" s="215">
        <f>'Form Data'!O279</f>
        <v>35780145.756944053</v>
      </c>
      <c r="P266" s="214">
        <f>'Form Data'!P279</f>
        <v>1241781.1568813398</v>
      </c>
      <c r="Q266" s="110">
        <f>'Form Data'!Q279</f>
        <v>3.5953675608574848E-2</v>
      </c>
    </row>
    <row r="267" spans="2:17">
      <c r="B267" s="574"/>
      <c r="C267" s="235" t="s">
        <v>130</v>
      </c>
      <c r="D267" s="113">
        <f>'Form Data'!D280</f>
        <v>2455401.7438017228</v>
      </c>
      <c r="E267" s="112">
        <f>'Form Data'!E280</f>
        <v>248774.03968754783</v>
      </c>
      <c r="F267" s="110">
        <f>'Form Data'!F280</f>
        <v>0.11273947083312601</v>
      </c>
      <c r="G267" s="218">
        <f>'Form Data'!G280</f>
        <v>0.21298281983821235</v>
      </c>
      <c r="H267" s="111">
        <f>'Form Data'!H280</f>
        <v>1.5870363657115444E-2</v>
      </c>
      <c r="I267" s="254">
        <f>'Form Data'!I280</f>
        <v>8.6925477020161424</v>
      </c>
      <c r="J267" s="255">
        <f>'Form Data'!J280</f>
        <v>0.20068680528752481</v>
      </c>
      <c r="K267" s="110">
        <f>'Form Data'!K280</f>
        <v>2.3632841815018058E-2</v>
      </c>
      <c r="L267" s="217">
        <f>'Form Data'!L280</f>
        <v>21343696.785610095</v>
      </c>
      <c r="M267" s="216">
        <f>'Form Data'!M280</f>
        <v>2605321.2714048848</v>
      </c>
      <c r="N267" s="110">
        <f>'Form Data'!N280</f>
        <v>0.13903666672865211</v>
      </c>
      <c r="O267" s="215">
        <f>'Form Data'!O280</f>
        <v>3549363.792120222</v>
      </c>
      <c r="P267" s="214">
        <f>'Form Data'!P280</f>
        <v>186706.25902160257</v>
      </c>
      <c r="Q267" s="110">
        <f>'Form Data'!Q280</f>
        <v>5.5523423715871718E-2</v>
      </c>
    </row>
    <row r="268" spans="2:17">
      <c r="B268" s="574"/>
      <c r="C268" s="235" t="s">
        <v>129</v>
      </c>
      <c r="D268" s="113">
        <f>'Form Data'!D281</f>
        <v>202530963.03676429</v>
      </c>
      <c r="E268" s="112">
        <f>'Form Data'!E281</f>
        <v>1792691.2846690118</v>
      </c>
      <c r="F268" s="110">
        <f>'Form Data'!F281</f>
        <v>8.9304907779764221E-3</v>
      </c>
      <c r="G268" s="218">
        <f>'Form Data'!G281</f>
        <v>17.567640701163434</v>
      </c>
      <c r="H268" s="111">
        <f>'Form Data'!H281</f>
        <v>-0.36379998583189632</v>
      </c>
      <c r="I268" s="254">
        <f>'Form Data'!I281</f>
        <v>4.0786667794095077</v>
      </c>
      <c r="J268" s="255">
        <f>'Form Data'!J281</f>
        <v>0.18464760416807691</v>
      </c>
      <c r="K268" s="110">
        <f>'Form Data'!K281</f>
        <v>4.7418257553040598E-2</v>
      </c>
      <c r="L268" s="217">
        <f>'Form Data'!L281</f>
        <v>826056310.73986554</v>
      </c>
      <c r="M268" s="216">
        <f>'Form Data'!M281</f>
        <v>44377631.332381248</v>
      </c>
      <c r="N268" s="110">
        <f>'Form Data'!N281</f>
        <v>5.6772216642802228E-2</v>
      </c>
      <c r="O268" s="215">
        <f>'Form Data'!O281</f>
        <v>145586047.19517779</v>
      </c>
      <c r="P268" s="214">
        <f>'Form Data'!P281</f>
        <v>1003076.8728678226</v>
      </c>
      <c r="Q268" s="110">
        <f>'Form Data'!Q281</f>
        <v>6.9377248968652723E-3</v>
      </c>
    </row>
    <row r="269" spans="2:17">
      <c r="B269" s="574"/>
      <c r="C269" s="235" t="s">
        <v>128</v>
      </c>
      <c r="D269" s="113">
        <f>'Form Data'!D282</f>
        <v>163161484.39260963</v>
      </c>
      <c r="E269" s="112">
        <f>'Form Data'!E282</f>
        <v>2884290.2863020301</v>
      </c>
      <c r="F269" s="110">
        <f>'Form Data'!F282</f>
        <v>1.7995637510280826E-2</v>
      </c>
      <c r="G269" s="218">
        <f>'Form Data'!G282</f>
        <v>14.152711719232466</v>
      </c>
      <c r="H269" s="111">
        <f>'Form Data'!H282</f>
        <v>-0.16444352231799542</v>
      </c>
      <c r="I269" s="254">
        <f>'Form Data'!I282</f>
        <v>3.8084625273547634</v>
      </c>
      <c r="J269" s="255">
        <f>'Form Data'!J282</f>
        <v>0.10229319916446267</v>
      </c>
      <c r="K269" s="110">
        <f>'Form Data'!K282</f>
        <v>2.7600789415202408E-2</v>
      </c>
      <c r="L269" s="217">
        <f>'Form Data'!L282</f>
        <v>621394399.21683288</v>
      </c>
      <c r="M269" s="216">
        <f>'Form Data'!M282</f>
        <v>27379978.411632419</v>
      </c>
      <c r="N269" s="110">
        <f>'Form Data'!N282</f>
        <v>4.609312072679686E-2</v>
      </c>
      <c r="O269" s="215">
        <f>'Form Data'!O282</f>
        <v>179501255.26715693</v>
      </c>
      <c r="P269" s="214">
        <f>'Form Data'!P282</f>
        <v>10411073.784215629</v>
      </c>
      <c r="Q269" s="110">
        <f>'Form Data'!Q282</f>
        <v>6.1571131409933179E-2</v>
      </c>
    </row>
    <row r="270" spans="2:17">
      <c r="B270" s="574"/>
      <c r="C270" s="235" t="s">
        <v>127</v>
      </c>
      <c r="D270" s="113">
        <f>'Form Data'!D283</f>
        <v>254143330.44625026</v>
      </c>
      <c r="E270" s="112">
        <f>'Form Data'!E283</f>
        <v>1072667.5752971768</v>
      </c>
      <c r="F270" s="110">
        <f>'Form Data'!F283</f>
        <v>4.2386089447442443E-3</v>
      </c>
      <c r="G270" s="218">
        <f>'Form Data'!G283</f>
        <v>22.044524199819872</v>
      </c>
      <c r="H270" s="111">
        <f>'Form Data'!H283</f>
        <v>-0.56163625618554391</v>
      </c>
      <c r="I270" s="254">
        <f>'Form Data'!I283</f>
        <v>4.5495210946743381</v>
      </c>
      <c r="J270" s="255">
        <f>'Form Data'!J283</f>
        <v>8.3956725412517308E-2</v>
      </c>
      <c r="K270" s="110">
        <f>'Form Data'!K283</f>
        <v>1.8800921556617434E-2</v>
      </c>
      <c r="L270" s="217">
        <f>'Form Data'!L283</f>
        <v>1156230442.9360065</v>
      </c>
      <c r="M270" s="216">
        <f>'Form Data'!M283</f>
        <v>26127107.914008141</v>
      </c>
      <c r="N270" s="110">
        <f>'Form Data'!N283</f>
        <v>2.3119220255641094E-2</v>
      </c>
      <c r="O270" s="215">
        <f>'Form Data'!O283</f>
        <v>271046923.30674607</v>
      </c>
      <c r="P270" s="214">
        <f>'Form Data'!P283</f>
        <v>558211.91005194187</v>
      </c>
      <c r="Q270" s="110">
        <f>'Form Data'!Q283</f>
        <v>2.0637161054506185E-3</v>
      </c>
    </row>
    <row r="271" spans="2:17">
      <c r="B271" s="574"/>
      <c r="C271" s="235" t="s">
        <v>126</v>
      </c>
      <c r="D271" s="113">
        <f>'Form Data'!D284</f>
        <v>58680014.93617788</v>
      </c>
      <c r="E271" s="112">
        <f>'Form Data'!E284</f>
        <v>931557.46907655895</v>
      </c>
      <c r="F271" s="110">
        <f>'Form Data'!F284</f>
        <v>1.6131296140806137E-2</v>
      </c>
      <c r="G271" s="218">
        <f>'Form Data'!G284</f>
        <v>5.0899349081283383</v>
      </c>
      <c r="H271" s="111">
        <f>'Form Data'!H284</f>
        <v>-6.8588331105393863E-2</v>
      </c>
      <c r="I271" s="254">
        <f>'Form Data'!I284</f>
        <v>5.7315084977113848</v>
      </c>
      <c r="J271" s="255">
        <f>'Form Data'!J284</f>
        <v>0.11556941496368367</v>
      </c>
      <c r="K271" s="110">
        <f>'Form Data'!K284</f>
        <v>2.0578822750894087E-2</v>
      </c>
      <c r="L271" s="217">
        <f>'Form Data'!L284</f>
        <v>336325004.25253451</v>
      </c>
      <c r="M271" s="216">
        <f>'Form Data'!M284</f>
        <v>12013184.994646907</v>
      </c>
      <c r="N271" s="110">
        <f>'Form Data'!N284</f>
        <v>3.7042081975724152E-2</v>
      </c>
      <c r="O271" s="215">
        <f>'Form Data'!O284</f>
        <v>82265535.798131287</v>
      </c>
      <c r="P271" s="214">
        <f>'Form Data'!P284</f>
        <v>1016887.3421605825</v>
      </c>
      <c r="Q271" s="110">
        <f>'Form Data'!Q284</f>
        <v>1.2515744710653766E-2</v>
      </c>
    </row>
    <row r="272" spans="2:17">
      <c r="B272" s="574"/>
      <c r="C272" s="235" t="s">
        <v>125</v>
      </c>
      <c r="D272" s="113">
        <f>'Form Data'!D285</f>
        <v>15376671.85618287</v>
      </c>
      <c r="E272" s="112">
        <f>'Form Data'!E285</f>
        <v>606074.14570403099</v>
      </c>
      <c r="F272" s="110">
        <f>'Form Data'!F285</f>
        <v>4.1032472590737362E-2</v>
      </c>
      <c r="G272" s="218">
        <f>'Form Data'!G285</f>
        <v>1.3337804861969522</v>
      </c>
      <c r="H272" s="111">
        <f>'Form Data'!H285</f>
        <v>1.4360455102877978E-2</v>
      </c>
      <c r="I272" s="254">
        <f>'Form Data'!I285</f>
        <v>7.6079639824428895</v>
      </c>
      <c r="J272" s="255">
        <f>'Form Data'!J285</f>
        <v>0.26143440898729153</v>
      </c>
      <c r="K272" s="110">
        <f>'Form Data'!K285</f>
        <v>3.5586109927591328E-2</v>
      </c>
      <c r="L272" s="217">
        <f>'Form Data'!L285</f>
        <v>116985165.65168253</v>
      </c>
      <c r="M272" s="216">
        <f>'Form Data'!M285</f>
        <v>8472532.7540341914</v>
      </c>
      <c r="N272" s="110">
        <f>'Form Data'!N285</f>
        <v>7.8078768598543583E-2</v>
      </c>
      <c r="O272" s="215">
        <f>'Form Data'!O285</f>
        <v>35126136.936519474</v>
      </c>
      <c r="P272" s="214">
        <f>'Form Data'!P285</f>
        <v>-141266.30822879076</v>
      </c>
      <c r="Q272" s="110">
        <f>'Form Data'!Q285</f>
        <v>-4.0055772535457935E-3</v>
      </c>
    </row>
    <row r="273" spans="2:17">
      <c r="B273" s="580"/>
      <c r="C273" s="231" t="s">
        <v>124</v>
      </c>
      <c r="D273" s="113">
        <f>'Form Data'!D286</f>
        <v>67131361.288031906</v>
      </c>
      <c r="E273" s="112">
        <f>'Form Data'!E286</f>
        <v>175744.68062797189</v>
      </c>
      <c r="F273" s="110">
        <f>'Form Data'!F286</f>
        <v>2.6247936996601131E-3</v>
      </c>
      <c r="G273" s="218">
        <f>'Form Data'!G286</f>
        <v>5.8230090708355426</v>
      </c>
      <c r="H273" s="111">
        <f>'Form Data'!H286</f>
        <v>-0.15796634246070695</v>
      </c>
      <c r="I273" s="254">
        <f>'Form Data'!I286</f>
        <v>4.7781210442587598</v>
      </c>
      <c r="J273" s="255">
        <f>'Form Data'!J286</f>
        <v>0.39008882786804211</v>
      </c>
      <c r="K273" s="110">
        <f>'Form Data'!K286</f>
        <v>8.8898350930727982E-2</v>
      </c>
      <c r="L273" s="217">
        <f>'Form Data'!L286</f>
        <v>320761770.10008311</v>
      </c>
      <c r="M273" s="216">
        <f>'Form Data'!M286</f>
        <v>26958367.358489275</v>
      </c>
      <c r="N273" s="110">
        <f>'Form Data'!N286</f>
        <v>9.1756484461821275E-2</v>
      </c>
      <c r="O273" s="215">
        <f>'Form Data'!O286</f>
        <v>61033385.082218409</v>
      </c>
      <c r="P273" s="214">
        <f>'Form Data'!P286</f>
        <v>-1296737.2760834023</v>
      </c>
      <c r="Q273" s="110">
        <f>'Form Data'!Q286</f>
        <v>-2.0804343502314474E-2</v>
      </c>
    </row>
    <row r="274" spans="2:17" ht="15" thickBot="1">
      <c r="B274" s="574"/>
      <c r="C274" s="243" t="s">
        <v>123</v>
      </c>
      <c r="D274" s="108">
        <f>'Form Data'!D287</f>
        <v>12315051.562987112</v>
      </c>
      <c r="E274" s="107">
        <f>'Form Data'!E287</f>
        <v>521687.95269969478</v>
      </c>
      <c r="F274" s="105">
        <f>'Form Data'!F287</f>
        <v>4.4235721880450073E-2</v>
      </c>
      <c r="G274" s="230">
        <f>'Form Data'!G287</f>
        <v>1.068213955194528</v>
      </c>
      <c r="H274" s="106">
        <f>'Form Data'!H287</f>
        <v>1.474269516894422E-2</v>
      </c>
      <c r="I274" s="256">
        <f>'Form Data'!I287</f>
        <v>2.8427821705646403</v>
      </c>
      <c r="J274" s="257">
        <f>'Form Data'!J287</f>
        <v>0.20607781690251192</v>
      </c>
      <c r="K274" s="105">
        <f>'Form Data'!K287</f>
        <v>7.8157346922983484E-2</v>
      </c>
      <c r="L274" s="229">
        <f>'Form Data'!L287</f>
        <v>35009009.012843966</v>
      </c>
      <c r="M274" s="228">
        <f>'Form Data'!M287</f>
        <v>3913395.8372786157</v>
      </c>
      <c r="N274" s="105">
        <f>'Form Data'!N287</f>
        <v>0.12585041546483239</v>
      </c>
      <c r="O274" s="227">
        <f>'Form Data'!O287</f>
        <v>8749325.5856012069</v>
      </c>
      <c r="P274" s="226">
        <f>'Form Data'!P287</f>
        <v>452944.73787135631</v>
      </c>
      <c r="Q274" s="105">
        <f>'Form Data'!Q287</f>
        <v>5.4595461103415489E-2</v>
      </c>
    </row>
    <row r="275" spans="2:17">
      <c r="B275" s="573" t="s">
        <v>62</v>
      </c>
      <c r="C275" s="225" t="s">
        <v>122</v>
      </c>
      <c r="D275" s="118">
        <f>Package!D101</f>
        <v>492182336.83247942</v>
      </c>
      <c r="E275" s="117">
        <f>Package!E101</f>
        <v>22469533.038749635</v>
      </c>
      <c r="F275" s="115">
        <f>Package!F101</f>
        <v>4.7836748024047755E-2</v>
      </c>
      <c r="G275" s="224">
        <f>Package!G101</f>
        <v>42.692150984155631</v>
      </c>
      <c r="H275" s="116">
        <f>Package!H101</f>
        <v>0.7338975448155125</v>
      </c>
      <c r="I275" s="258">
        <f>Package!I101</f>
        <v>4.4594205689419972</v>
      </c>
      <c r="J275" s="259">
        <f>Package!J101</f>
        <v>0.48956658887016458</v>
      </c>
      <c r="K275" s="115">
        <f>Package!K101</f>
        <v>0.12332105697784534</v>
      </c>
      <c r="L275" s="223">
        <f>Package!L101</f>
        <v>2194848036.5406971</v>
      </c>
      <c r="M275" s="222">
        <f>Package!M101</f>
        <v>330156792.90945911</v>
      </c>
      <c r="N275" s="115">
        <f>Package!N101</f>
        <v>0.17705708333060152</v>
      </c>
      <c r="O275" s="221">
        <f>Package!O101</f>
        <v>550560228.38617432</v>
      </c>
      <c r="P275" s="220">
        <f>Package!P101</f>
        <v>99695955.224393249</v>
      </c>
      <c r="Q275" s="115">
        <f>Package!Q101</f>
        <v>0.2211218789310013</v>
      </c>
    </row>
    <row r="276" spans="2:17">
      <c r="B276" s="574"/>
      <c r="C276" s="219" t="s">
        <v>121</v>
      </c>
      <c r="D276" s="113">
        <f>Package!D102</f>
        <v>6092234.4539288785</v>
      </c>
      <c r="E276" s="112">
        <f>Package!E102</f>
        <v>993369.52298454102</v>
      </c>
      <c r="F276" s="110">
        <f>Package!F102</f>
        <v>0.19482169785591155</v>
      </c>
      <c r="G276" s="218">
        <f>Package!G102</f>
        <v>0.52844357400524067</v>
      </c>
      <c r="H276" s="111">
        <f>Package!H102</f>
        <v>7.2974901877078779E-2</v>
      </c>
      <c r="I276" s="254">
        <f>Package!I102</f>
        <v>11.44435004130904</v>
      </c>
      <c r="J276" s="255">
        <f>Package!J102</f>
        <v>0.21748307130416578</v>
      </c>
      <c r="K276" s="110">
        <f>Package!K102</f>
        <v>1.9371661914692782E-2</v>
      </c>
      <c r="L276" s="217">
        <f>Package!L102</f>
        <v>69721663.624485314</v>
      </c>
      <c r="M276" s="216">
        <f>Package!M102</f>
        <v>12477385.346750148</v>
      </c>
      <c r="N276" s="110">
        <f>Package!N102</f>
        <v>0.21796737983511541</v>
      </c>
      <c r="O276" s="215">
        <f>Package!O102</f>
        <v>6991011.5382983796</v>
      </c>
      <c r="P276" s="214">
        <f>Package!P102</f>
        <v>1549250.2012554761</v>
      </c>
      <c r="Q276" s="110">
        <f>Package!Q102</f>
        <v>0.28469646228501283</v>
      </c>
    </row>
    <row r="277" spans="2:17">
      <c r="B277" s="574"/>
      <c r="C277" s="219" t="s">
        <v>120</v>
      </c>
      <c r="D277" s="113">
        <f>Package!D103</f>
        <v>2006052.1539389184</v>
      </c>
      <c r="E277" s="112">
        <f>Package!E103</f>
        <v>657367.71115692821</v>
      </c>
      <c r="F277" s="110">
        <f>Package!F103</f>
        <v>0.48741402384752597</v>
      </c>
      <c r="G277" s="218">
        <f>Package!G103</f>
        <v>0.17400600352547904</v>
      </c>
      <c r="H277" s="111">
        <f>Package!H103</f>
        <v>5.3531442894186848E-2</v>
      </c>
      <c r="I277" s="254">
        <f>Package!I103</f>
        <v>6.7233241988739767</v>
      </c>
      <c r="J277" s="255">
        <f>Package!J103</f>
        <v>0.65131642154037639</v>
      </c>
      <c r="K277" s="110">
        <f>Package!K103</f>
        <v>0.10726541292843812</v>
      </c>
      <c r="L277" s="217">
        <f>Package!L103</f>
        <v>13487338.990780793</v>
      </c>
      <c r="M277" s="216">
        <f>Package!M103</f>
        <v>5298116.5650397157</v>
      </c>
      <c r="N277" s="110">
        <f>Package!N103</f>
        <v>0.64696210331108039</v>
      </c>
      <c r="O277" s="215">
        <f>Package!O103</f>
        <v>4189080.3943875358</v>
      </c>
      <c r="P277" s="214">
        <f>Package!P103</f>
        <v>1552995.4074688144</v>
      </c>
      <c r="Q277" s="110">
        <f>Package!Q103</f>
        <v>0.5891294913386258</v>
      </c>
    </row>
    <row r="278" spans="2:17">
      <c r="B278" s="574"/>
      <c r="C278" s="219" t="s">
        <v>119</v>
      </c>
      <c r="D278" s="113">
        <f>Package!D104</f>
        <v>105766849.01146498</v>
      </c>
      <c r="E278" s="112">
        <f>Package!E104</f>
        <v>1055289.4758522511</v>
      </c>
      <c r="F278" s="110">
        <f>Package!F104</f>
        <v>1.007806091832052E-2</v>
      </c>
      <c r="G278" s="218">
        <f>Package!G104</f>
        <v>9.1742712998917195</v>
      </c>
      <c r="H278" s="111">
        <f>Package!H104</f>
        <v>-0.17934673550925595</v>
      </c>
      <c r="I278" s="254">
        <f>Package!I104</f>
        <v>5.9313396056809493</v>
      </c>
      <c r="J278" s="255">
        <f>Package!J104</f>
        <v>8.1728780948735924E-2</v>
      </c>
      <c r="K278" s="110">
        <f>Package!K104</f>
        <v>1.397166126046981E-2</v>
      </c>
      <c r="L278" s="217">
        <f>Package!L104</f>
        <v>627339100.50977921</v>
      </c>
      <c r="M278" s="216">
        <f>Package!M104</f>
        <v>14817228.375667334</v>
      </c>
      <c r="N278" s="110">
        <f>Package!N104</f>
        <v>2.4190529432103439E-2</v>
      </c>
      <c r="O278" s="215">
        <f>Package!O104</f>
        <v>135464435.04742682</v>
      </c>
      <c r="P278" s="214">
        <f>Package!P104</f>
        <v>737173.16271442175</v>
      </c>
      <c r="Q278" s="110">
        <f>Package!Q104</f>
        <v>5.4715961150107019E-3</v>
      </c>
    </row>
    <row r="279" spans="2:17">
      <c r="B279" s="574"/>
      <c r="C279" s="219" t="s">
        <v>118</v>
      </c>
      <c r="D279" s="113">
        <f>Package!D105</f>
        <v>198578392.46829575</v>
      </c>
      <c r="E279" s="112">
        <f>Package!E105</f>
        <v>-1929382.7346558273</v>
      </c>
      <c r="F279" s="110">
        <f>Package!F105</f>
        <v>-9.6224833810206571E-3</v>
      </c>
      <c r="G279" s="218">
        <f>Package!G105</f>
        <v>17.224792681523848</v>
      </c>
      <c r="H279" s="111">
        <f>Package!H105</f>
        <v>-0.68605833334044775</v>
      </c>
      <c r="I279" s="254">
        <f>Package!I105</f>
        <v>4.7516858262420536</v>
      </c>
      <c r="J279" s="255">
        <f>Package!J105</f>
        <v>0.1886378902158512</v>
      </c>
      <c r="K279" s="110">
        <f>Package!K105</f>
        <v>4.1340326216281059E-2</v>
      </c>
      <c r="L279" s="217">
        <f>Package!L105</f>
        <v>943582132.88953269</v>
      </c>
      <c r="M279" s="216">
        <f>Package!M105</f>
        <v>28655543.09249866</v>
      </c>
      <c r="N279" s="110">
        <f>Package!N105</f>
        <v>3.1320046233278193E-2</v>
      </c>
      <c r="O279" s="215">
        <f>Package!O105</f>
        <v>172398546.60704246</v>
      </c>
      <c r="P279" s="214">
        <f>Package!P105</f>
        <v>-2036996.0932177603</v>
      </c>
      <c r="Q279" s="110">
        <f>Package!Q105</f>
        <v>-1.1677643567847951E-2</v>
      </c>
    </row>
    <row r="280" spans="2:17">
      <c r="B280" s="574"/>
      <c r="C280" s="219" t="s">
        <v>117</v>
      </c>
      <c r="D280" s="113">
        <f>Package!D106</f>
        <v>210300195.58934698</v>
      </c>
      <c r="E280" s="112">
        <f>Package!E106</f>
        <v>15926110.169252962</v>
      </c>
      <c r="F280" s="110">
        <f>Package!F106</f>
        <v>8.1935357456897659E-2</v>
      </c>
      <c r="G280" s="218">
        <f>Package!G106</f>
        <v>18.241547959397202</v>
      </c>
      <c r="H280" s="111">
        <f>Package!H106</f>
        <v>0.87860389607610401</v>
      </c>
      <c r="I280" s="254">
        <f>Package!I106</f>
        <v>4.8363646549750952</v>
      </c>
      <c r="J280" s="255">
        <f>Package!J106</f>
        <v>0.14001731753119362</v>
      </c>
      <c r="K280" s="110">
        <f>Package!K106</f>
        <v>2.9814089008033499E-2</v>
      </c>
      <c r="L280" s="217">
        <f>Package!L106</f>
        <v>1017088432.8826671</v>
      </c>
      <c r="M280" s="216">
        <f>Package!M106</f>
        <v>104240214.35191512</v>
      </c>
      <c r="N280" s="110">
        <f>Package!N106</f>
        <v>0.11419227450505616</v>
      </c>
      <c r="O280" s="215">
        <f>Package!O106</f>
        <v>232764209.22025084</v>
      </c>
      <c r="P280" s="214">
        <f>Package!P106</f>
        <v>7004961.2371585965</v>
      </c>
      <c r="Q280" s="110">
        <f>Package!Q106</f>
        <v>3.1028457526059875E-2</v>
      </c>
    </row>
    <row r="281" spans="2:17" ht="15" thickBot="1">
      <c r="B281" s="575"/>
      <c r="C281" s="213" t="s">
        <v>116</v>
      </c>
      <c r="D281" s="212">
        <f>Package!D107</f>
        <v>16555290.697627358</v>
      </c>
      <c r="E281" s="154">
        <f>Package!E107</f>
        <v>5501755.9849980287</v>
      </c>
      <c r="F281" s="152">
        <f>Package!F107</f>
        <v>0.49773725129862223</v>
      </c>
      <c r="G281" s="211">
        <f>Package!G107</f>
        <v>1.4360144953561316</v>
      </c>
      <c r="H281" s="153">
        <f>Package!H107</f>
        <v>0.44863027434453462</v>
      </c>
      <c r="I281" s="260">
        <f>Package!I107</f>
        <v>5.3985163769645075</v>
      </c>
      <c r="J281" s="261">
        <f>Package!J107</f>
        <v>-1.0550099987782531</v>
      </c>
      <c r="K281" s="152">
        <f>Package!K107</f>
        <v>-0.16347806413928664</v>
      </c>
      <c r="L281" s="210">
        <f>Package!L107</f>
        <v>89374007.956549466</v>
      </c>
      <c r="M281" s="209">
        <f>Package!M107</f>
        <v>18039730.143407911</v>
      </c>
      <c r="N281" s="152">
        <f>Package!N107</f>
        <v>0.25289006486702725</v>
      </c>
      <c r="O281" s="208">
        <f>Package!O107</f>
        <v>12360373.748465426</v>
      </c>
      <c r="P281" s="207">
        <f>Package!P107</f>
        <v>4680924.7157085054</v>
      </c>
      <c r="Q281" s="152">
        <f>Package!Q107</f>
        <v>0.60953913434959728</v>
      </c>
    </row>
    <row r="282" spans="2:17">
      <c r="B282" s="573" t="s">
        <v>115</v>
      </c>
      <c r="C282" s="234" t="s">
        <v>12</v>
      </c>
      <c r="D282" s="151">
        <f>'NB &amp; PL'!D31</f>
        <v>498412363.33973169</v>
      </c>
      <c r="E282" s="133">
        <f>'NB &amp; PL'!E31</f>
        <v>28613524.115374327</v>
      </c>
      <c r="F282" s="131">
        <f>'NB &amp; PL'!F31</f>
        <v>6.0905906371789983E-2</v>
      </c>
      <c r="G282" s="196">
        <f>'NB &amp; PL'!G31</f>
        <v>43.232546712280701</v>
      </c>
      <c r="H282" s="132">
        <f>'NB &amp; PL'!H31</f>
        <v>1.2666079461326731</v>
      </c>
      <c r="I282" s="262">
        <f>'NB &amp; PL'!I31</f>
        <v>5.4876586158384475</v>
      </c>
      <c r="J282" s="263">
        <f>'NB &amp; PL'!J31</f>
        <v>9.1470392070279516E-2</v>
      </c>
      <c r="K282" s="131">
        <f>'NB &amp; PL'!K31</f>
        <v>1.6950926890835098E-2</v>
      </c>
      <c r="L282" s="195">
        <f>'NB &amp; PL'!L31</f>
        <v>2735116899.9216814</v>
      </c>
      <c r="M282" s="194">
        <f>'NB &amp; PL'!M31</f>
        <v>199993936.15924931</v>
      </c>
      <c r="N282" s="131">
        <f>'NB &amp; PL'!N31</f>
        <v>7.8889244828753341E-2</v>
      </c>
      <c r="O282" s="193">
        <f>'NB &amp; PL'!O31</f>
        <v>488002762.51398194</v>
      </c>
      <c r="P282" s="192">
        <f>'NB &amp; PL'!P31</f>
        <v>33733187.063252568</v>
      </c>
      <c r="Q282" s="131">
        <f>'NB &amp; PL'!Q31</f>
        <v>7.4258081294091227E-2</v>
      </c>
    </row>
    <row r="283" spans="2:17" ht="15" thickBot="1">
      <c r="B283" s="575"/>
      <c r="C283" s="244" t="s">
        <v>11</v>
      </c>
      <c r="D283" s="149">
        <f>'NB &amp; PL'!D32</f>
        <v>612359293.09848344</v>
      </c>
      <c r="E283" s="127">
        <f>'NB &amp; PL'!E32</f>
        <v>6568405.8433246613</v>
      </c>
      <c r="F283" s="125">
        <f>'NB &amp; PL'!F32</f>
        <v>1.0842695031426005E-2</v>
      </c>
      <c r="G283" s="186">
        <f>'NB &amp; PL'!G32</f>
        <v>53.116362455748437</v>
      </c>
      <c r="H283" s="126">
        <f>'NB &amp; PL'!H32</f>
        <v>-0.99740104697416854</v>
      </c>
      <c r="I283" s="250">
        <f>'NB &amp; PL'!I32</f>
        <v>3.8694940490737295</v>
      </c>
      <c r="J283" s="251">
        <f>'NB &amp; PL'!J32</f>
        <v>0.20723494084468497</v>
      </c>
      <c r="K283" s="125">
        <f>'NB &amp; PL'!K32</f>
        <v>5.6586640846637795E-2</v>
      </c>
      <c r="L283" s="185">
        <f>'NB &amp; PL'!L32</f>
        <v>2369520640.5395775</v>
      </c>
      <c r="M283" s="184">
        <f>'NB &amp; PL'!M32</f>
        <v>150957446.00721788</v>
      </c>
      <c r="N283" s="125">
        <f>'NB &amp; PL'!N32</f>
        <v>6.80428875676167E-2</v>
      </c>
      <c r="O283" s="183">
        <f>'NB &amp; PL'!O32</f>
        <v>601318669.3095696</v>
      </c>
      <c r="P283" s="182">
        <f>'NB &amp; PL'!P32</f>
        <v>14206249.675644279</v>
      </c>
      <c r="Q283" s="125">
        <f>'NB &amp; PL'!Q32</f>
        <v>2.4196813422039547E-2</v>
      </c>
    </row>
    <row r="284" spans="2:17">
      <c r="B284" s="573" t="s">
        <v>114</v>
      </c>
      <c r="C284" s="135" t="s">
        <v>113</v>
      </c>
      <c r="D284" s="181">
        <f>Sodium!D59</f>
        <v>1170751334.1185513</v>
      </c>
      <c r="E284" s="180">
        <f>Sodium!E59</f>
        <v>44329288.14767313</v>
      </c>
      <c r="F284" s="173">
        <f>Sodium!F59</f>
        <v>3.935406653859045E-2</v>
      </c>
      <c r="G284" s="179">
        <f>Sodium!G59</f>
        <v>101.55157749617257</v>
      </c>
      <c r="H284" s="178">
        <f>Sodium!H59</f>
        <v>0.93115305217315836</v>
      </c>
      <c r="I284" s="264">
        <f>Sodium!I59</f>
        <v>4.8546581225528929</v>
      </c>
      <c r="J284" s="265">
        <f>Sodium!J59</f>
        <v>0.27156431282979554</v>
      </c>
      <c r="K284" s="173">
        <f>Sodium!K59</f>
        <v>5.9253492096030869E-2</v>
      </c>
      <c r="L284" s="177">
        <f>Sodium!L59</f>
        <v>5683597473.6682606</v>
      </c>
      <c r="M284" s="176">
        <f>Sodium!M59</f>
        <v>521099567.64350319</v>
      </c>
      <c r="N284" s="173">
        <f>Sodium!N59</f>
        <v>0.10093942450521241</v>
      </c>
      <c r="O284" s="175">
        <f>Sodium!O59</f>
        <v>1250683353.9621611</v>
      </c>
      <c r="P284" s="174">
        <f>Sodium!P59</f>
        <v>111262513.90555</v>
      </c>
      <c r="Q284" s="173">
        <f>Sodium!Q59</f>
        <v>9.7648305168810179E-2</v>
      </c>
    </row>
    <row r="285" spans="2:17">
      <c r="B285" s="574"/>
      <c r="C285" s="134" t="s">
        <v>112</v>
      </c>
      <c r="D285" s="172">
        <f>Sodium!D60</f>
        <v>189064.45413374389</v>
      </c>
      <c r="E285" s="171">
        <f>Sodium!E60</f>
        <v>-2643.7514971960336</v>
      </c>
      <c r="F285" s="164">
        <f>Sodium!F60</f>
        <v>-1.3790497326366695E-2</v>
      </c>
      <c r="G285" s="170">
        <f>Sodium!G60</f>
        <v>1.6399548739519324E-2</v>
      </c>
      <c r="H285" s="169">
        <f>Sodium!H60</f>
        <v>-7.2525904365628932E-4</v>
      </c>
      <c r="I285" s="266">
        <f>Sodium!I60</f>
        <v>7.4545855587044896</v>
      </c>
      <c r="J285" s="267">
        <f>Sodium!J60</f>
        <v>-8.3625200190140525E-2</v>
      </c>
      <c r="K285" s="164">
        <f>Sodium!K60</f>
        <v>-1.1093507844877894E-2</v>
      </c>
      <c r="L285" s="168">
        <f>Sodium!L60</f>
        <v>1409397.1494497545</v>
      </c>
      <c r="M285" s="167">
        <f>Sodium!M60</f>
        <v>-35739.708805780858</v>
      </c>
      <c r="N285" s="164">
        <f>Sodium!N60</f>
        <v>-2.4731020180969746E-2</v>
      </c>
      <c r="O285" s="166">
        <f>Sodium!O60</f>
        <v>265838.51357589522</v>
      </c>
      <c r="P285" s="165">
        <f>Sodium!P60</f>
        <v>-7654.37210779218</v>
      </c>
      <c r="Q285" s="164">
        <f>Sodium!Q60</f>
        <v>-2.7987463325261659E-2</v>
      </c>
    </row>
    <row r="286" spans="2:17">
      <c r="B286" s="574"/>
      <c r="C286" s="134" t="s">
        <v>111</v>
      </c>
      <c r="D286" s="172">
        <f>Sodium!D61</f>
        <v>73860.344623166602</v>
      </c>
      <c r="E286" s="171">
        <f>Sodium!E61</f>
        <v>16980.601957557257</v>
      </c>
      <c r="F286" s="164">
        <f>Sodium!F61</f>
        <v>0.29853514031145706</v>
      </c>
      <c r="G286" s="170">
        <f>Sodium!G61</f>
        <v>6.4066845728095448E-3</v>
      </c>
      <c r="H286" s="169">
        <f>Sodium!H61</f>
        <v>1.3257614234884413E-3</v>
      </c>
      <c r="I286" s="266">
        <f>Sodium!I61</f>
        <v>7.493717683253875</v>
      </c>
      <c r="J286" s="267">
        <f>Sodium!J61</f>
        <v>0.53434315568530533</v>
      </c>
      <c r="K286" s="164">
        <f>Sodium!K61</f>
        <v>7.6780341906960328E-2</v>
      </c>
      <c r="L286" s="168">
        <f>Sodium!L61</f>
        <v>553488.57059384882</v>
      </c>
      <c r="M286" s="167">
        <f>Sodium!M61</f>
        <v>157641.13835215196</v>
      </c>
      <c r="N286" s="164">
        <f>Sodium!N61</f>
        <v>0.39823711236277337</v>
      </c>
      <c r="O286" s="166">
        <f>Sodium!O61</f>
        <v>101332.30898350291</v>
      </c>
      <c r="P286" s="165">
        <f>Sodium!P61</f>
        <v>24739.418114589527</v>
      </c>
      <c r="Q286" s="164">
        <f>Sodium!Q61</f>
        <v>0.32299888193188003</v>
      </c>
    </row>
    <row r="287" spans="2:17" ht="15" thickBot="1">
      <c r="B287" s="575"/>
      <c r="C287" s="206" t="s">
        <v>110</v>
      </c>
      <c r="D287" s="205">
        <f>Sodium!D62</f>
        <v>12.31174713402288</v>
      </c>
      <c r="E287" s="204">
        <f>Sodium!E62</f>
        <v>-194.58191627234919</v>
      </c>
      <c r="F287" s="197">
        <f>Sodium!F62</f>
        <v>-0.94049239144728836</v>
      </c>
      <c r="G287" s="203">
        <f>Sodium!G62</f>
        <v>1.0679273273135565E-6</v>
      </c>
      <c r="H287" s="202">
        <f>Sodium!H62</f>
        <v>-1.7413358884356807E-5</v>
      </c>
      <c r="I287" s="268">
        <f>Sodium!I62</f>
        <v>6.3779863481157708</v>
      </c>
      <c r="J287" s="269">
        <f>Sodium!J62</f>
        <v>3.3275808421351165</v>
      </c>
      <c r="K287" s="197">
        <f>Sodium!K62</f>
        <v>1.0908650786300476</v>
      </c>
      <c r="L287" s="201">
        <f>Sodium!L62</f>
        <v>78.524155142251402</v>
      </c>
      <c r="M287" s="200">
        <f>Sodium!M62</f>
        <v>-552.58541486505419</v>
      </c>
      <c r="N287" s="197">
        <f>Sodium!N62</f>
        <v>-0.87557761936434841</v>
      </c>
      <c r="O287" s="199">
        <f>Sodium!O62</f>
        <v>26.262259244918823</v>
      </c>
      <c r="P287" s="198">
        <f>Sodium!P62</f>
        <v>-201.09098172187805</v>
      </c>
      <c r="Q287" s="197">
        <f>Sodium!Q62</f>
        <v>-0.88448698099379974</v>
      </c>
    </row>
    <row r="288" spans="2:17" ht="15.75" hidden="1" customHeight="1" thickBot="1">
      <c r="B288" s="582" t="s">
        <v>109</v>
      </c>
      <c r="C288" s="329" t="s">
        <v>108</v>
      </c>
      <c r="D288" s="330" t="e">
        <f>'Flavor Groups'!#REF!</f>
        <v>#REF!</v>
      </c>
      <c r="E288" s="331" t="e">
        <f>'Flavor Groups'!#REF!</f>
        <v>#REF!</v>
      </c>
      <c r="F288" s="332" t="e">
        <f>'Flavor Groups'!#REF!</f>
        <v>#REF!</v>
      </c>
      <c r="G288" s="333" t="e">
        <f>'Flavor Groups'!#REF!</f>
        <v>#REF!</v>
      </c>
      <c r="H288" s="334" t="e">
        <f>'Flavor Groups'!#REF!</f>
        <v>#REF!</v>
      </c>
      <c r="I288" s="335" t="e">
        <f>'Flavor Groups'!#REF!</f>
        <v>#REF!</v>
      </c>
      <c r="J288" s="336" t="e">
        <f>'Flavor Groups'!#REF!</f>
        <v>#REF!</v>
      </c>
      <c r="K288" s="332" t="e">
        <f>'Flavor Groups'!#REF!</f>
        <v>#REF!</v>
      </c>
      <c r="L288" s="337" t="e">
        <f>'Flavor Groups'!#REF!</f>
        <v>#REF!</v>
      </c>
      <c r="M288" s="338" t="e">
        <f>'Flavor Groups'!#REF!</f>
        <v>#REF!</v>
      </c>
      <c r="N288" s="332" t="e">
        <f>'Flavor Groups'!#REF!</f>
        <v>#REF!</v>
      </c>
      <c r="O288" s="339" t="e">
        <f>'Flavor Groups'!#REF!</f>
        <v>#REF!</v>
      </c>
      <c r="P288" s="340" t="e">
        <f>'Flavor Groups'!#REF!</f>
        <v>#REF!</v>
      </c>
      <c r="Q288" s="332" t="e">
        <f>'Flavor Groups'!#REF!</f>
        <v>#REF!</v>
      </c>
    </row>
    <row r="289" spans="2:17" hidden="1">
      <c r="B289" s="583"/>
      <c r="C289" s="328" t="s">
        <v>106</v>
      </c>
      <c r="D289" s="316">
        <f>'Flavor Groups'!D172</f>
        <v>709164.60512195341</v>
      </c>
      <c r="E289" s="317">
        <f>'Flavor Groups'!E172</f>
        <v>41700.119323556311</v>
      </c>
      <c r="F289" s="318">
        <f>'Flavor Groups'!F172</f>
        <v>6.247541286586375E-2</v>
      </c>
      <c r="G289" s="319">
        <f>'Flavor Groups'!G172</f>
        <v>6.1513305392733496E-2</v>
      </c>
      <c r="H289" s="320">
        <f>'Flavor Groups'!H172</f>
        <v>1.8903957537056149E-3</v>
      </c>
      <c r="I289" s="321">
        <f>'Flavor Groups'!I172</f>
        <v>8.1314969019971173</v>
      </c>
      <c r="J289" s="322">
        <f>'Flavor Groups'!J172</f>
        <v>-0.34929081473838508</v>
      </c>
      <c r="K289" s="318">
        <f>'Flavor Groups'!K172</f>
        <v>-4.1186128742394357E-2</v>
      </c>
      <c r="L289" s="323">
        <f>'Flavor Groups'!L172</f>
        <v>5766569.7895551734</v>
      </c>
      <c r="M289" s="324">
        <f>'Flavor Groups'!M172</f>
        <v>105945.17703894898</v>
      </c>
      <c r="N289" s="318">
        <f>'Flavor Groups'!N172</f>
        <v>1.8716163725941707E-2</v>
      </c>
      <c r="O289" s="325">
        <f>'Flavor Groups'!O172</f>
        <v>1135889.3157322155</v>
      </c>
      <c r="P289" s="326">
        <f>'Flavor Groups'!P172</f>
        <v>106531.17711703852</v>
      </c>
      <c r="Q289" s="318">
        <f>'Flavor Groups'!Q172</f>
        <v>0.10349282054577988</v>
      </c>
    </row>
    <row r="290" spans="2:17" hidden="1">
      <c r="B290" s="583"/>
      <c r="C290" s="233" t="s">
        <v>105</v>
      </c>
      <c r="D290" s="150">
        <f>'Flavor Groups'!D173</f>
        <v>909444.02634229639</v>
      </c>
      <c r="E290" s="130">
        <f>'Flavor Groups'!E173</f>
        <v>285357.95882034616</v>
      </c>
      <c r="F290" s="128">
        <f>'Flavor Groups'!F173</f>
        <v>0.45724135447120778</v>
      </c>
      <c r="G290" s="191">
        <f>'Flavor Groups'!G173</f>
        <v>7.8885646189815792E-2</v>
      </c>
      <c r="H290" s="129">
        <f>'Flavor Groups'!H173</f>
        <v>2.3137620635574611E-2</v>
      </c>
      <c r="I290" s="248">
        <f>'Flavor Groups'!I173</f>
        <v>12.355618510276662</v>
      </c>
      <c r="J290" s="249">
        <f>'Flavor Groups'!J173</f>
        <v>2.6879659591175553E-2</v>
      </c>
      <c r="K290" s="128">
        <f>'Flavor Groups'!K173</f>
        <v>2.1802440555127038E-3</v>
      </c>
      <c r="L290" s="190">
        <f>'Flavor Groups'!L173</f>
        <v>11236743.445935413</v>
      </c>
      <c r="M290" s="189">
        <f>'Flavor Groups'!M173</f>
        <v>3542549.2991060205</v>
      </c>
      <c r="N290" s="128">
        <f>'Flavor Groups'!N173</f>
        <v>0.46041849627174103</v>
      </c>
      <c r="O290" s="188">
        <f>'Flavor Groups'!O173</f>
        <v>2788426.576384509</v>
      </c>
      <c r="P290" s="187">
        <f>'Flavor Groups'!P173</f>
        <v>432743.13900975371</v>
      </c>
      <c r="Q290" s="128">
        <f>'Flavor Groups'!Q173</f>
        <v>0.1837017368904269</v>
      </c>
    </row>
    <row r="291" spans="2:17" hidden="1">
      <c r="B291" s="583"/>
      <c r="C291" s="233" t="s">
        <v>104</v>
      </c>
      <c r="D291" s="150">
        <f>'Flavor Groups'!D174</f>
        <v>149635.68547954375</v>
      </c>
      <c r="E291" s="130">
        <f>'Flavor Groups'!E174</f>
        <v>-50148.901930555003</v>
      </c>
      <c r="F291" s="128">
        <f>'Flavor Groups'!F174</f>
        <v>-0.25101486846737642</v>
      </c>
      <c r="G291" s="191">
        <f>'Flavor Groups'!G174</f>
        <v>1.2979476911388293E-2</v>
      </c>
      <c r="H291" s="129">
        <f>'Flavor Groups'!H174</f>
        <v>-4.8667735721477593E-3</v>
      </c>
      <c r="I291" s="248">
        <f>'Flavor Groups'!I174</f>
        <v>8.5129718898252058</v>
      </c>
      <c r="J291" s="249">
        <f>'Flavor Groups'!J174</f>
        <v>1.0331398185073519</v>
      </c>
      <c r="K291" s="128">
        <f>'Flavor Groups'!K174</f>
        <v>0.13812339751169381</v>
      </c>
      <c r="L291" s="190">
        <f>'Flavor Groups'!L174</f>
        <v>1273844.3842020817</v>
      </c>
      <c r="M291" s="189">
        <f>'Flavor Groups'!M174</f>
        <v>-220510.78006298002</v>
      </c>
      <c r="N291" s="128">
        <f>'Flavor Groups'!N174</f>
        <v>-0.14756249741434752</v>
      </c>
      <c r="O291" s="188">
        <f>'Flavor Groups'!O174</f>
        <v>369623.25528943492</v>
      </c>
      <c r="P291" s="187">
        <f>'Flavor Groups'!P174</f>
        <v>-110105.1318039638</v>
      </c>
      <c r="Q291" s="128">
        <f>'Flavor Groups'!Q174</f>
        <v>-0.22951556498683356</v>
      </c>
    </row>
    <row r="292" spans="2:17" hidden="1">
      <c r="B292" s="583"/>
      <c r="C292" s="233" t="s">
        <v>103</v>
      </c>
      <c r="D292" s="150">
        <f>'Flavor Groups'!D175</f>
        <v>52126819.798986539</v>
      </c>
      <c r="E292" s="130">
        <f>'Flavor Groups'!E175</f>
        <v>12269548.583852589</v>
      </c>
      <c r="F292" s="128">
        <f>'Flavor Groups'!F175</f>
        <v>0.30783714513786875</v>
      </c>
      <c r="G292" s="191">
        <f>'Flavor Groups'!G175</f>
        <v>4.521507365551094</v>
      </c>
      <c r="H292" s="129">
        <f>'Flavor Groups'!H175</f>
        <v>0.96115841713388184</v>
      </c>
      <c r="I292" s="248">
        <f>'Flavor Groups'!I175</f>
        <v>6.3159085437700737</v>
      </c>
      <c r="J292" s="249">
        <f>'Flavor Groups'!J175</f>
        <v>1.8591092626562506</v>
      </c>
      <c r="K292" s="128">
        <f>'Flavor Groups'!K175</f>
        <v>0.41714000236322746</v>
      </c>
      <c r="L292" s="190">
        <f>'Flavor Groups'!L175</f>
        <v>329228226.52798212</v>
      </c>
      <c r="M292" s="189">
        <f>'Flavor Groups'!M175</f>
        <v>151592368.82921445</v>
      </c>
      <c r="N292" s="128">
        <f>'Flavor Groups'!N175</f>
        <v>0.85338833495139599</v>
      </c>
      <c r="O292" s="188">
        <f>'Flavor Groups'!O175</f>
        <v>97447159.0363563</v>
      </c>
      <c r="P292" s="187">
        <f>'Flavor Groups'!P175</f>
        <v>55017489.570136502</v>
      </c>
      <c r="Q292" s="128">
        <f>'Flavor Groups'!Q175</f>
        <v>1.2966749508604691</v>
      </c>
    </row>
    <row r="293" spans="2:17" hidden="1">
      <c r="B293" s="583"/>
      <c r="C293" s="233" t="s">
        <v>102</v>
      </c>
      <c r="D293" s="150">
        <f>'Flavor Groups'!D176</f>
        <v>37616788.410711877</v>
      </c>
      <c r="E293" s="130">
        <f>'Flavor Groups'!E176</f>
        <v>2459596.6899211109</v>
      </c>
      <c r="F293" s="128">
        <f>'Flavor Groups'!F176</f>
        <v>6.9959987403276844E-2</v>
      </c>
      <c r="G293" s="191">
        <f>'Flavor Groups'!G176</f>
        <v>3.262899722701242</v>
      </c>
      <c r="H293" s="129">
        <f>'Flavor Groups'!H176</f>
        <v>0.12239695479244617</v>
      </c>
      <c r="I293" s="248">
        <f>'Flavor Groups'!I176</f>
        <v>5.3130980446869511</v>
      </c>
      <c r="J293" s="249">
        <f>'Flavor Groups'!J176</f>
        <v>0.1502470563686682</v>
      </c>
      <c r="K293" s="128">
        <f>'Flavor Groups'!K176</f>
        <v>2.9101567468947771E-2</v>
      </c>
      <c r="L293" s="190">
        <f>'Flavor Groups'!L176</f>
        <v>199861684.95235604</v>
      </c>
      <c r="M293" s="189">
        <f>'Flavor Groups'!M176</f>
        <v>18350342.930176079</v>
      </c>
      <c r="N293" s="128">
        <f>'Flavor Groups'!N176</f>
        <v>0.10109750016576782</v>
      </c>
      <c r="O293" s="188">
        <f>'Flavor Groups'!O176</f>
        <v>57335942.631211445</v>
      </c>
      <c r="P293" s="187">
        <f>'Flavor Groups'!P176</f>
        <v>6079447.1511128396</v>
      </c>
      <c r="Q293" s="128">
        <f>'Flavor Groups'!Q176</f>
        <v>0.11860832649928849</v>
      </c>
    </row>
    <row r="294" spans="2:17" hidden="1">
      <c r="B294" s="583"/>
      <c r="C294" s="233" t="s">
        <v>101</v>
      </c>
      <c r="D294" s="150">
        <f>'Flavor Groups'!D177</f>
        <v>1048494661.581701</v>
      </c>
      <c r="E294" s="130">
        <f>'Flavor Groups'!E177</f>
        <v>29619615.48404336</v>
      </c>
      <c r="F294" s="128">
        <f>'Flavor Groups'!F177</f>
        <v>2.9070900889650763E-2</v>
      </c>
      <c r="G294" s="191">
        <f>'Flavor Groups'!G177</f>
        <v>90.946970357375122</v>
      </c>
      <c r="H294" s="129">
        <f>'Flavor Groups'!H177</f>
        <v>-6.6553357337696184E-2</v>
      </c>
      <c r="I294" s="248">
        <f>'Flavor Groups'!I177</f>
        <v>4.713961288781598</v>
      </c>
      <c r="J294" s="249">
        <f>'Flavor Groups'!J177</f>
        <v>0.20021066860239678</v>
      </c>
      <c r="K294" s="128">
        <f>'Flavor Groups'!K177</f>
        <v>4.4355722203024181E-2</v>
      </c>
      <c r="L294" s="190">
        <f>'Flavor Groups'!L177</f>
        <v>4942563246.1903009</v>
      </c>
      <c r="M294" s="189">
        <f>'Flavor Groups'!M177</f>
        <v>343615374.98188591</v>
      </c>
      <c r="N294" s="128">
        <f>'Flavor Groups'!N177</f>
        <v>7.4716083896727861E-2</v>
      </c>
      <c r="O294" s="188">
        <f>'Flavor Groups'!O177</f>
        <v>1042937757.4991357</v>
      </c>
      <c r="P294" s="187">
        <f>'Flavor Groups'!P177</f>
        <v>50410897.533571959</v>
      </c>
      <c r="Q294" s="128">
        <f>'Flavor Groups'!Q177</f>
        <v>5.0790461766768699E-2</v>
      </c>
    </row>
    <row r="295" spans="2:17" hidden="1">
      <c r="B295" s="583"/>
      <c r="C295" s="233" t="s">
        <v>100</v>
      </c>
      <c r="D295" s="150">
        <f>'Flavor Groups'!D178</f>
        <v>6844588.1130772159</v>
      </c>
      <c r="E295" s="130">
        <f>'Flavor Groups'!E178</f>
        <v>-1855260.9636259899</v>
      </c>
      <c r="F295" s="128">
        <f>'Flavor Groups'!F178</f>
        <v>-0.21325208601538614</v>
      </c>
      <c r="G295" s="191">
        <f>'Flavor Groups'!G178</f>
        <v>0.59370312032816153</v>
      </c>
      <c r="H295" s="129">
        <f>'Flavor Groups'!H178</f>
        <v>-0.18343233243378232</v>
      </c>
      <c r="I295" s="248">
        <f>'Flavor Groups'!I178</f>
        <v>5.8802637890558067</v>
      </c>
      <c r="J295" s="249">
        <f>'Flavor Groups'!J178</f>
        <v>0.17988428757604247</v>
      </c>
      <c r="K295" s="128">
        <f>'Flavor Groups'!K178</f>
        <v>3.1556545933362191E-2</v>
      </c>
      <c r="L295" s="190">
        <f>'Flavor Groups'!L178</f>
        <v>40247983.632329762</v>
      </c>
      <c r="M295" s="189">
        <f>'Flavor Groups'!M178</f>
        <v>-9344457.7104768455</v>
      </c>
      <c r="N295" s="128">
        <f>'Flavor Groups'!N178</f>
        <v>-0.18842503932975385</v>
      </c>
      <c r="O295" s="188">
        <f>'Flavor Groups'!O178</f>
        <v>9219074.2673025876</v>
      </c>
      <c r="P295" s="187">
        <f>'Flavor Groups'!P178</f>
        <v>-2679324.7859344408</v>
      </c>
      <c r="Q295" s="128">
        <f>'Flavor Groups'!Q178</f>
        <v>-0.22518363806309849</v>
      </c>
    </row>
    <row r="296" spans="2:17" hidden="1">
      <c r="B296" s="583"/>
      <c r="C296" s="233" t="s">
        <v>99</v>
      </c>
      <c r="D296" s="150">
        <f>'Flavor Groups'!D179</f>
        <v>5193578.114982985</v>
      </c>
      <c r="E296" s="130">
        <f>'Flavor Groups'!E179</f>
        <v>112970.80846623518</v>
      </c>
      <c r="F296" s="128">
        <f>'Flavor Groups'!F179</f>
        <v>2.2235689879304538E-2</v>
      </c>
      <c r="G296" s="191">
        <f>'Flavor Groups'!G179</f>
        <v>0.45049365741121028</v>
      </c>
      <c r="H296" s="129">
        <f>'Flavor Groups'!H179</f>
        <v>-3.344107433297161E-3</v>
      </c>
      <c r="I296" s="248">
        <f>'Flavor Groups'!I179</f>
        <v>4.1792030442963721</v>
      </c>
      <c r="J296" s="249">
        <f>'Flavor Groups'!J179</f>
        <v>-0.10342765966328482</v>
      </c>
      <c r="K296" s="128">
        <f>'Flavor Groups'!K179</f>
        <v>-2.4150496928828615E-2</v>
      </c>
      <c r="L296" s="190">
        <f>'Flavor Groups'!L179</f>
        <v>21705017.468927905</v>
      </c>
      <c r="M296" s="189">
        <f>'Flavor Groups'!M179</f>
        <v>-53347.376722499728</v>
      </c>
      <c r="N296" s="128">
        <f>'Flavor Groups'!N179</f>
        <v>-2.4518100096645869E-3</v>
      </c>
      <c r="O296" s="188">
        <f>'Flavor Groups'!O179</f>
        <v>6790495.4829014614</v>
      </c>
      <c r="P296" s="187">
        <f>'Flavor Groups'!P179</f>
        <v>178184.35231412202</v>
      </c>
      <c r="Q296" s="128">
        <f>'Flavor Groups'!Q179</f>
        <v>2.69473636063303E-2</v>
      </c>
    </row>
    <row r="297" spans="2:17" hidden="1">
      <c r="B297" s="583"/>
      <c r="C297" s="233" t="s">
        <v>98</v>
      </c>
      <c r="D297" s="150">
        <f>'Flavor Groups'!D180</f>
        <v>2719605.5870190868</v>
      </c>
      <c r="E297" s="130">
        <f>'Flavor Groups'!E180</f>
        <v>565248.33415092062</v>
      </c>
      <c r="F297" s="128">
        <f>'Flavor Groups'!F180</f>
        <v>0.26237446616543614</v>
      </c>
      <c r="G297" s="191">
        <f>'Flavor Groups'!G180</f>
        <v>0.23589999812994125</v>
      </c>
      <c r="H297" s="129">
        <f>'Flavor Groups'!H180</f>
        <v>4.3456728786109622E-2</v>
      </c>
      <c r="I297" s="248">
        <f>'Flavor Groups'!I180</f>
        <v>4.2569269519816455</v>
      </c>
      <c r="J297" s="249">
        <f>'Flavor Groups'!J180</f>
        <v>1.9163636661907901E-2</v>
      </c>
      <c r="K297" s="128">
        <f>'Flavor Groups'!K180</f>
        <v>4.5221111317449809E-3</v>
      </c>
      <c r="L297" s="190">
        <f>'Flavor Groups'!L180</f>
        <v>11577162.322141415</v>
      </c>
      <c r="M297" s="189">
        <f>'Flavor Groups'!M180</f>
        <v>2447506.1878436916</v>
      </c>
      <c r="N297" s="128">
        <f>'Flavor Groups'!N180</f>
        <v>0.26808306379131336</v>
      </c>
      <c r="O297" s="188">
        <f>'Flavor Groups'!O180</f>
        <v>2193461.9981950498</v>
      </c>
      <c r="P297" s="187">
        <f>'Flavor Groups'!P180</f>
        <v>492803.06091843499</v>
      </c>
      <c r="Q297" s="128">
        <f>'Flavor Groups'!Q180</f>
        <v>0.2897718349733282</v>
      </c>
    </row>
    <row r="298" spans="2:17" hidden="1">
      <c r="B298" s="583"/>
      <c r="C298" s="233" t="s">
        <v>97</v>
      </c>
      <c r="D298" s="150">
        <f>'Flavor Groups'!D181</f>
        <v>2827005.6443990795</v>
      </c>
      <c r="E298" s="130">
        <f>'Flavor Groups'!E181</f>
        <v>449527.40932008438</v>
      </c>
      <c r="F298" s="128">
        <f>'Flavor Groups'!F181</f>
        <v>0.18907740255512714</v>
      </c>
      <c r="G298" s="191">
        <f>'Flavor Groups'!G181</f>
        <v>0.24521593477017511</v>
      </c>
      <c r="H298" s="129">
        <f>'Flavor Groups'!H181</f>
        <v>3.2841833982907659E-2</v>
      </c>
      <c r="I298" s="248">
        <f>'Flavor Groups'!I181</f>
        <v>6.954098594084261</v>
      </c>
      <c r="J298" s="249">
        <f>'Flavor Groups'!J181</f>
        <v>0.3471115855121587</v>
      </c>
      <c r="K298" s="128">
        <f>'Flavor Groups'!K181</f>
        <v>5.2537046775149664E-2</v>
      </c>
      <c r="L298" s="190">
        <f>'Flavor Groups'!L181</f>
        <v>19659275.977183908</v>
      </c>
      <c r="M298" s="189">
        <f>'Flavor Groups'!M181</f>
        <v>3951308.1648540571</v>
      </c>
      <c r="N298" s="128">
        <f>'Flavor Groups'!N181</f>
        <v>0.25154801767243928</v>
      </c>
      <c r="O298" s="188">
        <f>'Flavor Groups'!O181</f>
        <v>4845851.5870834198</v>
      </c>
      <c r="P298" s="187">
        <f>'Flavor Groups'!P181</f>
        <v>582104.8953961134</v>
      </c>
      <c r="Q298" s="128">
        <f>'Flavor Groups'!Q181</f>
        <v>0.13652426785366911</v>
      </c>
    </row>
    <row r="299" spans="2:17" ht="15" hidden="1" thickBot="1">
      <c r="B299" s="584"/>
      <c r="C299" s="232" t="s">
        <v>96</v>
      </c>
      <c r="D299" s="149">
        <f>'Flavor Groups'!D182</f>
        <v>475624.38226632006</v>
      </c>
      <c r="E299" s="127">
        <f>'Flavor Groups'!E182</f>
        <v>18067.163741404656</v>
      </c>
      <c r="F299" s="125">
        <f>'Flavor Groups'!F182</f>
        <v>3.9486129843279573E-2</v>
      </c>
      <c r="G299" s="186">
        <f>'Flavor Groups'!G182</f>
        <v>4.1255905423462386E-2</v>
      </c>
      <c r="H299" s="126">
        <f>'Flavor Groups'!H182</f>
        <v>3.8347958620822686E-4</v>
      </c>
      <c r="I299" s="250">
        <f>'Flavor Groups'!I182</f>
        <v>7.275814539797099</v>
      </c>
      <c r="J299" s="251">
        <f>'Flavor Groups'!J182</f>
        <v>0.68918759310161981</v>
      </c>
      <c r="K299" s="125">
        <f>'Flavor Groups'!K182</f>
        <v>0.10463437487489499</v>
      </c>
      <c r="L299" s="185">
        <f>'Flavor Groups'!L182</f>
        <v>3460554.7959753051</v>
      </c>
      <c r="M299" s="184">
        <f>'Flavor Groups'!M182</f>
        <v>446796.09078406543</v>
      </c>
      <c r="N299" s="125">
        <f>'Flavor Groups'!N182</f>
        <v>0.14825211123055512</v>
      </c>
      <c r="O299" s="183">
        <f>'Flavor Groups'!O182</f>
        <v>597199.40107304649</v>
      </c>
      <c r="P299" s="182">
        <f>'Flavor Groups'!P182</f>
        <v>-3184.8987648552284</v>
      </c>
      <c r="Q299" s="125">
        <f>'Flavor Groups'!Q182</f>
        <v>-5.3047669063217041E-3</v>
      </c>
    </row>
    <row r="300" spans="2:17" hidden="1">
      <c r="B300" s="582" t="s">
        <v>95</v>
      </c>
      <c r="C300" s="135" t="s">
        <v>94</v>
      </c>
      <c r="D300" s="181">
        <f>'Cheddar Sharpness'!D73</f>
        <v>1171014271.2290564</v>
      </c>
      <c r="E300" s="180">
        <f>'Cheddar Sharpness'!E73</f>
        <v>44343430.416214466</v>
      </c>
      <c r="F300" s="173">
        <f>'Cheddar Sharpness'!F73</f>
        <v>3.9357928518166579E-2</v>
      </c>
      <c r="G300" s="179">
        <f>'Cheddar Sharpness'!G73</f>
        <v>101.57438479741229</v>
      </c>
      <c r="H300" s="178">
        <f>'Cheddar Sharpness'!H73</f>
        <v>0.93173614119378101</v>
      </c>
      <c r="I300" s="264">
        <f>'Cheddar Sharpness'!I73</f>
        <v>4.8552443617489702</v>
      </c>
      <c r="J300" s="265">
        <f>'Cheddar Sharpness'!J73</f>
        <v>0.27152804075232684</v>
      </c>
      <c r="K300" s="173">
        <f>'Cheddar Sharpness'!K73</f>
        <v>5.9237531674579756E-2</v>
      </c>
      <c r="L300" s="177">
        <f>'Cheddar Sharpness'!L73</f>
        <v>5685560437.9124556</v>
      </c>
      <c r="M300" s="176">
        <f>'Cheddar Sharpness'!M73</f>
        <v>521220916.48762131</v>
      </c>
      <c r="N300" s="173">
        <f>'Cheddar Sharpness'!N73</f>
        <v>0.10092692672998718</v>
      </c>
      <c r="O300" s="175">
        <f>'Cheddar Sharpness'!O73</f>
        <v>1251050551.0469804</v>
      </c>
      <c r="P300" s="174">
        <f>'Cheddar Sharpness'!P73</f>
        <v>111279397.8605721</v>
      </c>
      <c r="Q300" s="173">
        <f>'Cheddar Sharpness'!Q73</f>
        <v>9.7633106040167061E-2</v>
      </c>
    </row>
    <row r="301" spans="2:17">
      <c r="B301" s="583"/>
      <c r="C301" s="120" t="s">
        <v>93</v>
      </c>
      <c r="D301" s="172">
        <f>'Cheddar Sharpness'!D74</f>
        <v>28811144.993700452</v>
      </c>
      <c r="E301" s="171">
        <f>'Cheddar Sharpness'!E74</f>
        <v>1298396.5988492966</v>
      </c>
      <c r="F301" s="164">
        <f>'Cheddar Sharpness'!F74</f>
        <v>4.7192544351268219E-2</v>
      </c>
      <c r="G301" s="170">
        <f>'Cheddar Sharpness'!G74</f>
        <v>2.4990936489378917</v>
      </c>
      <c r="H301" s="169">
        <f>'Cheddar Sharpness'!H74</f>
        <v>4.144961488064336E-2</v>
      </c>
      <c r="I301" s="266">
        <f>'Cheddar Sharpness'!I74</f>
        <v>5.3963826957968157</v>
      </c>
      <c r="J301" s="267">
        <f>'Cheddar Sharpness'!J74</f>
        <v>0.19658082674896082</v>
      </c>
      <c r="K301" s="164">
        <f>'Cheddar Sharpness'!K74</f>
        <v>3.7805445611133852E-2</v>
      </c>
      <c r="L301" s="168">
        <f>'Cheddar Sharpness'!L74</f>
        <v>155475964.29009819</v>
      </c>
      <c r="M301" s="167">
        <f>'Cheddar Sharpness'!M74</f>
        <v>12415123.76390779</v>
      </c>
      <c r="N301" s="164">
        <f>'Cheddar Sharpness'!N74</f>
        <v>8.6782125131125112E-2</v>
      </c>
      <c r="O301" s="166">
        <f>'Cheddar Sharpness'!O74</f>
        <v>36026411.504536048</v>
      </c>
      <c r="P301" s="165">
        <f>'Cheddar Sharpness'!P74</f>
        <v>1548693.5471985489</v>
      </c>
      <c r="Q301" s="164">
        <f>'Cheddar Sharpness'!Q74</f>
        <v>4.4918679046997603E-2</v>
      </c>
    </row>
    <row r="302" spans="2:17">
      <c r="B302" s="583"/>
      <c r="C302" s="120" t="s">
        <v>92</v>
      </c>
      <c r="D302" s="172">
        <f>'Cheddar Sharpness'!D75</f>
        <v>86650280.885792136</v>
      </c>
      <c r="E302" s="171">
        <f>'Cheddar Sharpness'!E75</f>
        <v>4408544.3485608548</v>
      </c>
      <c r="F302" s="164">
        <f>'Cheddar Sharpness'!F75</f>
        <v>5.3604708924951783E-2</v>
      </c>
      <c r="G302" s="170">
        <f>'Cheddar Sharpness'!G75</f>
        <v>7.5160902729730283</v>
      </c>
      <c r="H302" s="169">
        <f>'Cheddar Sharpness'!H75</f>
        <v>0.16964453623739217</v>
      </c>
      <c r="I302" s="266">
        <f>'Cheddar Sharpness'!I75</f>
        <v>4.5627295497240805</v>
      </c>
      <c r="J302" s="267">
        <f>'Cheddar Sharpness'!J75</f>
        <v>8.5975744761262796E-2</v>
      </c>
      <c r="K302" s="164">
        <f>'Cheddar Sharpness'!K75</f>
        <v>1.9204930292559808E-2</v>
      </c>
      <c r="L302" s="168">
        <f>'Cheddar Sharpness'!L75</f>
        <v>395361797.08949542</v>
      </c>
      <c r="M302" s="167">
        <f>'Cheddar Sharpness'!M75</f>
        <v>27185790.119695663</v>
      </c>
      <c r="N302" s="164">
        <f>'Cheddar Sharpness'!N75</f>
        <v>7.383911391576807E-2</v>
      </c>
      <c r="O302" s="166">
        <f>'Cheddar Sharpness'!O75</f>
        <v>100149219.14114499</v>
      </c>
      <c r="P302" s="165">
        <f>'Cheddar Sharpness'!P75</f>
        <v>3556137.8720439076</v>
      </c>
      <c r="Q302" s="164">
        <f>'Cheddar Sharpness'!Q75</f>
        <v>3.6815658278223612E-2</v>
      </c>
    </row>
    <row r="303" spans="2:17">
      <c r="B303" s="583"/>
      <c r="C303" s="120" t="s">
        <v>91</v>
      </c>
      <c r="D303" s="172">
        <f>'Cheddar Sharpness'!D76</f>
        <v>30642615.873781092</v>
      </c>
      <c r="E303" s="171">
        <f>'Cheddar Sharpness'!E76</f>
        <v>3302486.1211170964</v>
      </c>
      <c r="F303" s="164">
        <f>'Cheddar Sharpness'!F76</f>
        <v>0.12079262794264191</v>
      </c>
      <c r="G303" s="170">
        <f>'Cheddar Sharpness'!G76</f>
        <v>2.6579563822872601</v>
      </c>
      <c r="H303" s="169">
        <f>'Cheddar Sharpness'!H76</f>
        <v>0.21573193372724742</v>
      </c>
      <c r="I303" s="266">
        <f>'Cheddar Sharpness'!I76</f>
        <v>4.4252956668273526</v>
      </c>
      <c r="J303" s="267">
        <f>'Cheddar Sharpness'!J76</f>
        <v>-0.20562262307861268</v>
      </c>
      <c r="K303" s="164">
        <f>'Cheddar Sharpness'!K76</f>
        <v>-4.4402127225351674E-2</v>
      </c>
      <c r="L303" s="168">
        <f>'Cheddar Sharpness'!L76</f>
        <v>135602635.24649853</v>
      </c>
      <c r="M303" s="167">
        <f>'Cheddar Sharpness'!M76</f>
        <v>8992728.326484561</v>
      </c>
      <c r="N303" s="164">
        <f>'Cheddar Sharpness'!N76</f>
        <v>7.102705108349644E-2</v>
      </c>
      <c r="O303" s="166">
        <f>'Cheddar Sharpness'!O76</f>
        <v>25600437.901701018</v>
      </c>
      <c r="P303" s="165">
        <f>'Cheddar Sharpness'!P76</f>
        <v>838039.36658811569</v>
      </c>
      <c r="Q303" s="164">
        <f>'Cheddar Sharpness'!Q76</f>
        <v>3.3843222634502949E-2</v>
      </c>
    </row>
    <row r="304" spans="2:17" ht="15" thickBot="1">
      <c r="B304" s="584"/>
      <c r="C304" s="119" t="s">
        <v>90</v>
      </c>
      <c r="D304" s="163">
        <f>'Cheddar Sharpness'!D77</f>
        <v>45834874.705997624</v>
      </c>
      <c r="E304" s="162">
        <f>'Cheddar Sharpness'!E77</f>
        <v>-2250751.8203011975</v>
      </c>
      <c r="F304" s="155">
        <f>'Cheddar Sharpness'!F77</f>
        <v>-4.680716427954254E-2</v>
      </c>
      <c r="G304" s="161">
        <f>'Cheddar Sharpness'!G77</f>
        <v>3.9757407872081458</v>
      </c>
      <c r="H304" s="160">
        <f>'Cheddar Sharpness'!H77</f>
        <v>-0.31962627173604297</v>
      </c>
      <c r="I304" s="270">
        <f>'Cheddar Sharpness'!I77</f>
        <v>4.3772141654833767</v>
      </c>
      <c r="J304" s="271">
        <f>'Cheddar Sharpness'!J77</f>
        <v>0.13910811616346308</v>
      </c>
      <c r="K304" s="155">
        <f>'Cheddar Sharpness'!K77</f>
        <v>3.2823179633691725E-2</v>
      </c>
      <c r="L304" s="159">
        <f>'Cheddar Sharpness'!L77</f>
        <v>200629062.83624852</v>
      </c>
      <c r="M304" s="158">
        <f>'Cheddar Sharpness'!M77</f>
        <v>-3162921.830196619</v>
      </c>
      <c r="N304" s="155">
        <f>'Cheddar Sharpness'!N77</f>
        <v>-1.5520344607141962E-2</v>
      </c>
      <c r="O304" s="157">
        <f>'Cheddar Sharpness'!O77</f>
        <v>56962700.697017595</v>
      </c>
      <c r="P304" s="156">
        <f>'Cheddar Sharpness'!P77</f>
        <v>-1837539.5184070468</v>
      </c>
      <c r="Q304" s="155">
        <f>'Cheddar Sharpness'!Q77</f>
        <v>-3.125054441401786E-2</v>
      </c>
    </row>
    <row r="305" spans="2:17">
      <c r="B305" s="573" t="s">
        <v>63</v>
      </c>
      <c r="C305" s="402" t="s">
        <v>287</v>
      </c>
      <c r="D305" s="348">
        <f>Size!D87</f>
        <v>3649556.505674215</v>
      </c>
      <c r="E305" s="349">
        <f>Size!E87</f>
        <v>2939696.6666304534</v>
      </c>
      <c r="F305" s="352">
        <f>Size!F87</f>
        <v>4.1412353607586265</v>
      </c>
      <c r="G305" s="364">
        <f>Size!G87</f>
        <v>0.31656442278724467</v>
      </c>
      <c r="H305" s="365">
        <f>Size!H87</f>
        <v>0.25315444376932783</v>
      </c>
      <c r="I305" s="363">
        <f>Size!I87</f>
        <v>14.703105612313474</v>
      </c>
      <c r="J305" s="350">
        <f>Size!J87</f>
        <v>-3.9193307406671583</v>
      </c>
      <c r="K305" s="352">
        <f>Size!K87</f>
        <v>-0.21046283452808504</v>
      </c>
      <c r="L305" s="368">
        <f>Size!L87</f>
        <v>53659814.741033703</v>
      </c>
      <c r="M305" s="371">
        <f>Size!M87</f>
        <v>40440495.068904176</v>
      </c>
      <c r="N305" s="352">
        <f>Size!N87</f>
        <v>3.0591963937573441</v>
      </c>
      <c r="O305" s="360">
        <f>Size!O87</f>
        <v>21628994.612242341</v>
      </c>
      <c r="P305" s="351">
        <f>Size!P87</f>
        <v>16444077.580118597</v>
      </c>
      <c r="Q305" s="352">
        <f>Size!Q87</f>
        <v>3.1715218350144156</v>
      </c>
    </row>
    <row r="306" spans="2:17">
      <c r="B306" s="574"/>
      <c r="C306" s="402" t="s">
        <v>288</v>
      </c>
      <c r="D306" s="172">
        <f>Size!D88</f>
        <v>46577148.390193343</v>
      </c>
      <c r="E306" s="397">
        <f>Size!E88</f>
        <v>1616375.2430361211</v>
      </c>
      <c r="F306" s="356">
        <f>Size!F88</f>
        <v>3.5950788429409408E-2</v>
      </c>
      <c r="G306" s="344">
        <f>Size!G88</f>
        <v>4.0401259912794485</v>
      </c>
      <c r="H306" s="366">
        <f>Size!H88</f>
        <v>2.3894159188436959E-2</v>
      </c>
      <c r="I306" s="346">
        <f>Size!I88</f>
        <v>8.6015721768262736</v>
      </c>
      <c r="J306" s="398">
        <f>Size!J88</f>
        <v>0.16303804093965368</v>
      </c>
      <c r="K306" s="356">
        <f>Size!K88</f>
        <v>1.9320659052180701E-2</v>
      </c>
      <c r="L306" s="369">
        <f>Size!L88</f>
        <v>400636703.66899574</v>
      </c>
      <c r="M306" s="399">
        <f>Size!M88</f>
        <v>21233684.690855026</v>
      </c>
      <c r="N306" s="356">
        <f>Size!N88</f>
        <v>5.5966040407491868E-2</v>
      </c>
      <c r="O306" s="400">
        <f>Size!O88</f>
        <v>117923129.99271747</v>
      </c>
      <c r="P306" s="401">
        <f>Size!P88</f>
        <v>4307257.4129462391</v>
      </c>
      <c r="Q306" s="356">
        <f>Size!Q88</f>
        <v>3.7910701340801267E-2</v>
      </c>
    </row>
    <row r="307" spans="2:17">
      <c r="B307" s="574"/>
      <c r="C307" s="114" t="s">
        <v>89</v>
      </c>
      <c r="D307" s="172">
        <f>Size!D89</f>
        <v>215549202.80764592</v>
      </c>
      <c r="E307" s="353">
        <f>Size!E89</f>
        <v>5325938.7400074899</v>
      </c>
      <c r="F307" s="356">
        <f>Size!F89</f>
        <v>2.5334678174789883E-2</v>
      </c>
      <c r="G307" s="344">
        <f>Size!G89</f>
        <v>18.696849565957731</v>
      </c>
      <c r="H307" s="366">
        <f>Size!H89</f>
        <v>-8.186142798138718E-2</v>
      </c>
      <c r="I307" s="346">
        <f>Size!I89</f>
        <v>5.3616886711718355</v>
      </c>
      <c r="J307" s="354">
        <f>Size!J89</f>
        <v>5.930379420994214E-2</v>
      </c>
      <c r="K307" s="356">
        <f>Size!K89</f>
        <v>1.1184362430499657E-2</v>
      </c>
      <c r="L307" s="369">
        <f>Size!L89</f>
        <v>1155707718.7738755</v>
      </c>
      <c r="M307" s="372">
        <f>Size!M89</f>
        <v>41023062.596062899</v>
      </c>
      <c r="N307" s="356">
        <f>Size!N89</f>
        <v>3.6802392828056446E-2</v>
      </c>
      <c r="O307" s="361">
        <f>Size!O89</f>
        <v>420549440.96606094</v>
      </c>
      <c r="P307" s="355">
        <f>Size!P89</f>
        <v>10359957.120961308</v>
      </c>
      <c r="Q307" s="356">
        <f>Size!Q89</f>
        <v>2.5256515656733786E-2</v>
      </c>
    </row>
    <row r="308" spans="2:17">
      <c r="B308" s="574"/>
      <c r="C308" s="114" t="s">
        <v>88</v>
      </c>
      <c r="D308" s="172">
        <f>Size!D90</f>
        <v>57767103.029381156</v>
      </c>
      <c r="E308" s="353">
        <f>Size!E90</f>
        <v>437121.14848169684</v>
      </c>
      <c r="F308" s="356">
        <f>Size!F90</f>
        <v>7.6246517815023382E-3</v>
      </c>
      <c r="G308" s="344">
        <f>Size!G90</f>
        <v>5.0107484561905737</v>
      </c>
      <c r="H308" s="366">
        <f>Size!H90</f>
        <v>-0.11039342029932353</v>
      </c>
      <c r="I308" s="346">
        <f>Size!I90</f>
        <v>5.3133201135259611</v>
      </c>
      <c r="J308" s="354">
        <f>Size!J90</f>
        <v>0.26199675408636214</v>
      </c>
      <c r="K308" s="356">
        <f>Size!K90</f>
        <v>5.1866953557181981E-2</v>
      </c>
      <c r="L308" s="369">
        <f>Size!L90</f>
        <v>306935110.42613739</v>
      </c>
      <c r="M308" s="372">
        <f>Size!M90</f>
        <v>17342833.754900992</v>
      </c>
      <c r="N308" s="356">
        <f>Size!N90</f>
        <v>5.9887072798525225E-2</v>
      </c>
      <c r="O308" s="361">
        <f>Size!O90</f>
        <v>73625502.8921749</v>
      </c>
      <c r="P308" s="355">
        <f>Size!P90</f>
        <v>320213.9930190891</v>
      </c>
      <c r="Q308" s="356">
        <f>Size!Q90</f>
        <v>4.3682249647716311E-3</v>
      </c>
    </row>
    <row r="309" spans="2:17">
      <c r="B309" s="574"/>
      <c r="C309" s="114" t="s">
        <v>87</v>
      </c>
      <c r="D309" s="172">
        <f>Size!D91</f>
        <v>301374963.40543032</v>
      </c>
      <c r="E309" s="353">
        <f>Size!E91</f>
        <v>15922617.705534101</v>
      </c>
      <c r="F309" s="356">
        <f>Size!F91</f>
        <v>5.5780300794143693E-2</v>
      </c>
      <c r="G309" s="344">
        <f>Size!G91</f>
        <v>26.141420521818194</v>
      </c>
      <c r="H309" s="366">
        <f>Size!H91</f>
        <v>0.64268646774292293</v>
      </c>
      <c r="I309" s="346">
        <f>Size!I91</f>
        <v>4.9352365886004064</v>
      </c>
      <c r="J309" s="354">
        <f>Size!J91</f>
        <v>0.10578675940656534</v>
      </c>
      <c r="K309" s="356">
        <f>Size!K91</f>
        <v>2.1904515658717146E-2</v>
      </c>
      <c r="L309" s="369">
        <f>Size!L91</f>
        <v>1487356746.2865882</v>
      </c>
      <c r="M309" s="372">
        <f>Size!M91</f>
        <v>108778964.10324311</v>
      </c>
      <c r="N309" s="356">
        <f>Size!N91</f>
        <v>7.8906656925054053E-2</v>
      </c>
      <c r="O309" s="361">
        <f>Size!O91</f>
        <v>272683229.29159826</v>
      </c>
      <c r="P309" s="355">
        <f>Size!P91</f>
        <v>14154491.213887602</v>
      </c>
      <c r="Q309" s="356">
        <f>Size!Q91</f>
        <v>5.4750165568181172E-2</v>
      </c>
    </row>
    <row r="310" spans="2:17" ht="15" thickBot="1">
      <c r="B310" s="575"/>
      <c r="C310" s="109" t="s">
        <v>86</v>
      </c>
      <c r="D310" s="163">
        <f>Size!D92</f>
        <v>477628664.42108953</v>
      </c>
      <c r="E310" s="162">
        <f>Size!E92</f>
        <v>9203702.5204188228</v>
      </c>
      <c r="F310" s="359">
        <f>Size!F92</f>
        <v>1.9648189718741896E-2</v>
      </c>
      <c r="G310" s="345">
        <f>Size!G92</f>
        <v>41.429757896342593</v>
      </c>
      <c r="H310" s="367">
        <f>Size!H92</f>
        <v>-0.413455893019119</v>
      </c>
      <c r="I310" s="347">
        <f>Size!I92</f>
        <v>3.5175647391930878</v>
      </c>
      <c r="J310" s="357">
        <f>Size!J92</f>
        <v>0.19242151537957364</v>
      </c>
      <c r="K310" s="359">
        <f>Size!K92</f>
        <v>5.7868639763098917E-2</v>
      </c>
      <c r="L310" s="370">
        <f>Size!L92</f>
        <v>1680089748.3955126</v>
      </c>
      <c r="M310" s="373">
        <f>Size!M92</f>
        <v>122509660.46639395</v>
      </c>
      <c r="N310" s="359">
        <f>Size!N92</f>
        <v>7.8653843494671735E-2</v>
      </c>
      <c r="O310" s="362">
        <f>Size!O92</f>
        <v>179841635.62083125</v>
      </c>
      <c r="P310" s="358">
        <f>Size!P92</f>
        <v>3565362.9019765556</v>
      </c>
      <c r="Q310" s="359">
        <f>Size!Q92</f>
        <v>2.022599438361735E-2</v>
      </c>
    </row>
    <row r="311" spans="2:17">
      <c r="B311" s="573" t="s">
        <v>85</v>
      </c>
      <c r="C311" s="135" t="s">
        <v>182</v>
      </c>
      <c r="D311" s="144">
        <f>Variety!D689</f>
        <v>310665.1538133024</v>
      </c>
      <c r="E311" s="143">
        <f>Variety!E689</f>
        <v>53921.403813302546</v>
      </c>
      <c r="F311" s="142">
        <f>Variety!F689</f>
        <v>0.21002031719682593</v>
      </c>
      <c r="G311" s="148">
        <f>Variety!G689</f>
        <v>2.6947256452698878E-2</v>
      </c>
      <c r="H311" s="147">
        <f>Variety!H689</f>
        <v>4.0129884394359688E-3</v>
      </c>
      <c r="I311" s="272">
        <f>Variety!I689</f>
        <v>3.25520791358952</v>
      </c>
      <c r="J311" s="273">
        <f>Variety!J689</f>
        <v>0.54802520709715052</v>
      </c>
      <c r="K311" s="142">
        <f>Variety!K689</f>
        <v>0.2024337721214293</v>
      </c>
      <c r="L311" s="146">
        <f>Variety!L689</f>
        <v>1011279.6671695674</v>
      </c>
      <c r="M311" s="145">
        <f>Variety!M689</f>
        <v>316227.42716956756</v>
      </c>
      <c r="N311" s="142">
        <f>Variety!N689</f>
        <v>0.45496929435054784</v>
      </c>
      <c r="O311" s="144">
        <f>Variety!O689</f>
        <v>62157.30762660515</v>
      </c>
      <c r="P311" s="143">
        <f>Variety!P689</f>
        <v>10804.307626605208</v>
      </c>
      <c r="Q311" s="142">
        <f>Variety!Q689</f>
        <v>0.21039292011382432</v>
      </c>
    </row>
    <row r="312" spans="2:17">
      <c r="B312" s="574"/>
      <c r="C312" s="135" t="s">
        <v>169</v>
      </c>
      <c r="D312" s="139">
        <f>Variety!D690</f>
        <v>244154.36599155865</v>
      </c>
      <c r="E312" s="102">
        <f>Variety!E690</f>
        <v>-43599.423142247135</v>
      </c>
      <c r="F312" s="101">
        <f>Variety!F690</f>
        <v>-0.15151641711996142</v>
      </c>
      <c r="G312" s="141">
        <f>Variety!G690</f>
        <v>2.1178076245958785E-2</v>
      </c>
      <c r="H312" s="104">
        <f>Variety!H690</f>
        <v>-4.5262399129609374E-3</v>
      </c>
      <c r="I312" s="274">
        <f>Variety!I690</f>
        <v>9.7581219187900654</v>
      </c>
      <c r="J312" s="275">
        <f>Variety!J690</f>
        <v>1.1262817081137744</v>
      </c>
      <c r="K312" s="101">
        <f>Variety!K690</f>
        <v>0.13047990702153325</v>
      </c>
      <c r="L312" s="140">
        <f>Variety!L690</f>
        <v>2382488.0703505203</v>
      </c>
      <c r="M312" s="103">
        <f>Variety!M690</f>
        <v>-101356.65746913105</v>
      </c>
      <c r="N312" s="101">
        <f>Variety!N690</f>
        <v>-4.0806358116476607E-2</v>
      </c>
      <c r="O312" s="139">
        <f>Variety!O690</f>
        <v>408670.03390675504</v>
      </c>
      <c r="P312" s="102">
        <f>Variety!P690</f>
        <v>-38754.6817284883</v>
      </c>
      <c r="Q312" s="101">
        <f>Variety!Q690</f>
        <v>-8.6617212626408646E-2</v>
      </c>
    </row>
    <row r="313" spans="2:17">
      <c r="B313" s="574"/>
      <c r="C313" s="135" t="s">
        <v>164</v>
      </c>
      <c r="D313" s="139">
        <f>Variety!D691</f>
        <v>3296918.6513919458</v>
      </c>
      <c r="E313" s="102">
        <f>Variety!E691</f>
        <v>-2004010.6759516448</v>
      </c>
      <c r="F313" s="101">
        <f>Variety!F691</f>
        <v>-0.37804893297000386</v>
      </c>
      <c r="G313" s="141">
        <f>Variety!G691</f>
        <v>0.2859764325423379</v>
      </c>
      <c r="H313" s="104">
        <f>Variety!H691</f>
        <v>-0.18754213962412547</v>
      </c>
      <c r="I313" s="274">
        <f>Variety!I691</f>
        <v>5.8350647972804239</v>
      </c>
      <c r="J313" s="275">
        <f>Variety!J691</f>
        <v>0.97156816485224251</v>
      </c>
      <c r="K313" s="101">
        <f>Variety!K691</f>
        <v>0.19976741802886189</v>
      </c>
      <c r="L313" s="140">
        <f>Variety!L691</f>
        <v>19237733.962234393</v>
      </c>
      <c r="M313" s="103">
        <f>Variety!M691</f>
        <v>-6543317.9700409472</v>
      </c>
      <c r="N313" s="101">
        <f>Variety!N691</f>
        <v>-0.25380337416912602</v>
      </c>
      <c r="O313" s="139">
        <f>Variety!O691</f>
        <v>3786785.4928069599</v>
      </c>
      <c r="P313" s="102">
        <f>Variety!P691</f>
        <v>-3291327.3501032852</v>
      </c>
      <c r="Q313" s="101">
        <f>Variety!Q691</f>
        <v>-0.46500068918794168</v>
      </c>
    </row>
    <row r="314" spans="2:17">
      <c r="B314" s="574"/>
      <c r="C314" s="135" t="s">
        <v>166</v>
      </c>
      <c r="D314" s="139">
        <f>Variety!D692</f>
        <v>1372166.886480222</v>
      </c>
      <c r="E314" s="102">
        <f>Variety!E692</f>
        <v>257317.23634658847</v>
      </c>
      <c r="F314" s="101">
        <f>Variety!F692</f>
        <v>0.23080891339540238</v>
      </c>
      <c r="G314" s="141">
        <f>Variety!G692</f>
        <v>0.11902246689728549</v>
      </c>
      <c r="H314" s="104">
        <f>Variety!H692</f>
        <v>1.9435775222582025E-2</v>
      </c>
      <c r="I314" s="274">
        <f>Variety!I692</f>
        <v>9.990290000955742</v>
      </c>
      <c r="J314" s="275">
        <f>Variety!J692</f>
        <v>-0.18799304480225487</v>
      </c>
      <c r="K314" s="101">
        <f>Variety!K692</f>
        <v>-1.8470015419801547E-2</v>
      </c>
      <c r="L314" s="140">
        <f>Variety!L692</f>
        <v>13708345.125645936</v>
      </c>
      <c r="M314" s="103">
        <f>Variety!M692</f>
        <v>2361089.8331215382</v>
      </c>
      <c r="N314" s="101">
        <f>Variety!N692</f>
        <v>0.20807585378616011</v>
      </c>
      <c r="O314" s="139">
        <f>Variety!O692</f>
        <v>2891321.9163411222</v>
      </c>
      <c r="P314" s="102">
        <f>Variety!P692</f>
        <v>174824.35884573683</v>
      </c>
      <c r="Q314" s="101">
        <f>Variety!Q692</f>
        <v>6.4356530843681356E-2</v>
      </c>
    </row>
    <row r="315" spans="2:17">
      <c r="B315" s="574"/>
      <c r="C315" s="135" t="s">
        <v>162</v>
      </c>
      <c r="D315" s="139">
        <f>Variety!D693</f>
        <v>3284324.4785894156</v>
      </c>
      <c r="E315" s="102">
        <f>Variety!E693</f>
        <v>-169622.58812503144</v>
      </c>
      <c r="F315" s="101">
        <f>Variety!F693</f>
        <v>-4.9109782185047857E-2</v>
      </c>
      <c r="G315" s="141">
        <f>Variety!G693</f>
        <v>0.28488400746616294</v>
      </c>
      <c r="H315" s="104">
        <f>Variety!H693</f>
        <v>-2.3648323823897421E-2</v>
      </c>
      <c r="I315" s="274">
        <f>Variety!I693</f>
        <v>7.9892346581279012</v>
      </c>
      <c r="J315" s="275">
        <f>Variety!J693</f>
        <v>0.12706277979930825</v>
      </c>
      <c r="K315" s="101">
        <f>Variety!K693</f>
        <v>1.6161282374091309E-2</v>
      </c>
      <c r="L315" s="140">
        <f>Variety!L693</f>
        <v>26239238.952884406</v>
      </c>
      <c r="M315" s="103">
        <f>Variety!M693</f>
        <v>-916286.54427345097</v>
      </c>
      <c r="N315" s="101">
        <f>Variety!N693</f>
        <v>-3.3742176868179222E-2</v>
      </c>
      <c r="O315" s="139">
        <f>Variety!O693</f>
        <v>3614162.7174756248</v>
      </c>
      <c r="P315" s="102">
        <f>Variety!P693</f>
        <v>-261150.93476787768</v>
      </c>
      <c r="Q315" s="101">
        <f>Variety!Q693</f>
        <v>-6.7388335036234245E-2</v>
      </c>
    </row>
    <row r="316" spans="2:17">
      <c r="B316" s="574"/>
      <c r="C316" s="135" t="s">
        <v>226</v>
      </c>
      <c r="D316" s="139">
        <f>Variety!D694</f>
        <v>1073381.667310358</v>
      </c>
      <c r="E316" s="102">
        <f>Variety!E694</f>
        <v>176219.01494561322</v>
      </c>
      <c r="F316" s="101">
        <f>Variety!F694</f>
        <v>0.19641813497378036</v>
      </c>
      <c r="G316" s="141">
        <f>Variety!G694</f>
        <v>9.3105682132667927E-2</v>
      </c>
      <c r="H316" s="104">
        <f>Variety!H694</f>
        <v>1.2964417853311996E-2</v>
      </c>
      <c r="I316" s="274">
        <f>Variety!I694</f>
        <v>8.2616806812423267</v>
      </c>
      <c r="J316" s="275">
        <f>Variety!J694</f>
        <v>0.30977015175157696</v>
      </c>
      <c r="K316" s="101">
        <f>Variety!K694</f>
        <v>3.895543726287562E-2</v>
      </c>
      <c r="L316" s="140">
        <f>Variety!L694</f>
        <v>8867936.5844176635</v>
      </c>
      <c r="M316" s="103">
        <f>Variety!M694</f>
        <v>1733779.4424125999</v>
      </c>
      <c r="N316" s="101">
        <f>Variety!N694</f>
        <v>0.2430251265709181</v>
      </c>
      <c r="O316" s="139">
        <f>Variety!O694</f>
        <v>1240717.823636651</v>
      </c>
      <c r="P316" s="102">
        <f>Variety!P694</f>
        <v>232416.26795622893</v>
      </c>
      <c r="Q316" s="101">
        <f>Variety!Q694</f>
        <v>0.23050273665341095</v>
      </c>
    </row>
    <row r="317" spans="2:17">
      <c r="B317" s="574"/>
      <c r="C317" s="135" t="s">
        <v>146</v>
      </c>
      <c r="D317" s="139">
        <f>Variety!D695</f>
        <v>188201204.93472737</v>
      </c>
      <c r="E317" s="102">
        <f>Variety!E695</f>
        <v>4856056.4500274062</v>
      </c>
      <c r="F317" s="101">
        <f>Variety!F695</f>
        <v>2.6485873720474479E-2</v>
      </c>
      <c r="G317" s="141">
        <f>Variety!G695</f>
        <v>16.324670056593511</v>
      </c>
      <c r="H317" s="104">
        <f>Variety!H695</f>
        <v>-5.3087042769551118E-2</v>
      </c>
      <c r="I317" s="274">
        <f>Variety!I695</f>
        <v>4.7093265068652785</v>
      </c>
      <c r="J317" s="275">
        <f>Variety!J695</f>
        <v>7.9383836063645852E-2</v>
      </c>
      <c r="K317" s="101">
        <f>Variety!K695</f>
        <v>1.7145749247452616E-2</v>
      </c>
      <c r="L317" s="140">
        <f>Variety!L695</f>
        <v>886300923.02309608</v>
      </c>
      <c r="M317" s="103">
        <f>Variety!M695</f>
        <v>37423396.569322348</v>
      </c>
      <c r="N317" s="101">
        <f>Variety!N695</f>
        <v>4.4085743117337983E-2</v>
      </c>
      <c r="O317" s="139">
        <f>Variety!O695</f>
        <v>216034802.67940766</v>
      </c>
      <c r="P317" s="102">
        <f>Variety!P695</f>
        <v>610802.8063647747</v>
      </c>
      <c r="Q317" s="101">
        <f>Variety!Q695</f>
        <v>2.8353517097665197E-3</v>
      </c>
    </row>
    <row r="318" spans="2:17">
      <c r="B318" s="574"/>
      <c r="C318" s="135" t="s">
        <v>227</v>
      </c>
      <c r="D318" s="139">
        <f>Variety!D696</f>
        <v>29461900.023587409</v>
      </c>
      <c r="E318" s="102">
        <f>Variety!E696</f>
        <v>-1556791.078894861</v>
      </c>
      <c r="F318" s="101">
        <f>Variety!F696</f>
        <v>-5.0188806283005247E-2</v>
      </c>
      <c r="G318" s="141">
        <f>Variety!G696</f>
        <v>2.5555404775023409</v>
      </c>
      <c r="H318" s="104">
        <f>Variety!H696</f>
        <v>-0.21528052657250951</v>
      </c>
      <c r="I318" s="274">
        <f>Variety!I696</f>
        <v>2.2694321572221874</v>
      </c>
      <c r="J318" s="275">
        <f>Variety!J696</f>
        <v>0.17952465152905583</v>
      </c>
      <c r="K318" s="101">
        <f>Variety!K696</f>
        <v>8.5900764048175093E-2</v>
      </c>
      <c r="L318" s="140">
        <f>Variety!L696</f>
        <v>66861783.326394394</v>
      </c>
      <c r="M318" s="103">
        <f>Variety!M696</f>
        <v>2035587.9745399356</v>
      </c>
      <c r="N318" s="101">
        <f>Variety!N696</f>
        <v>3.1400700958793881E-2</v>
      </c>
      <c r="O318" s="139">
        <f>Variety!O696</f>
        <v>13569170.472290158</v>
      </c>
      <c r="P318" s="102">
        <f>Variety!P696</f>
        <v>-384794.01079940796</v>
      </c>
      <c r="Q318" s="101">
        <f>Variety!Q696</f>
        <v>-2.7575963179907004E-2</v>
      </c>
    </row>
    <row r="319" spans="2:17">
      <c r="B319" s="574"/>
      <c r="C319" s="135" t="s">
        <v>228</v>
      </c>
      <c r="D319" s="139">
        <f>Variety!D697</f>
        <v>77801651.336769685</v>
      </c>
      <c r="E319" s="102">
        <f>Variety!E697</f>
        <v>-84634.995160058141</v>
      </c>
      <c r="F319" s="101">
        <f>Variety!F697</f>
        <v>-1.0866482296943427E-3</v>
      </c>
      <c r="G319" s="141">
        <f>Variety!G697</f>
        <v>6.7485555598402716</v>
      </c>
      <c r="H319" s="104">
        <f>Variety!H697</f>
        <v>-0.2088288567003973</v>
      </c>
      <c r="I319" s="274">
        <f>Variety!I697</f>
        <v>3.7244152737727512</v>
      </c>
      <c r="J319" s="275">
        <f>Variety!J697</f>
        <v>0.16744967994364046</v>
      </c>
      <c r="K319" s="101">
        <f>Variety!K697</f>
        <v>4.7076553181775123E-2</v>
      </c>
      <c r="L319" s="140">
        <f>Variety!L697</f>
        <v>289765658.56340718</v>
      </c>
      <c r="M319" s="103">
        <f>Variety!M697</f>
        <v>12726817.849610567</v>
      </c>
      <c r="N319" s="101">
        <f>Variety!N697</f>
        <v>4.5938749298905679E-2</v>
      </c>
      <c r="O319" s="139">
        <f>Variety!O697</f>
        <v>59553407.454226092</v>
      </c>
      <c r="P319" s="102">
        <f>Variety!P697</f>
        <v>2498901.698938325</v>
      </c>
      <c r="Q319" s="101">
        <f>Variety!Q697</f>
        <v>4.3798498748834201E-2</v>
      </c>
    </row>
    <row r="320" spans="2:17">
      <c r="B320" s="574"/>
      <c r="C320" s="135" t="s">
        <v>229</v>
      </c>
      <c r="D320" s="139">
        <f>Variety!D698</f>
        <v>1711417.3503952285</v>
      </c>
      <c r="E320" s="102">
        <f>Variety!E698</f>
        <v>-271306.12037640857</v>
      </c>
      <c r="F320" s="101">
        <f>Variety!F698</f>
        <v>-0.13683507779873183</v>
      </c>
      <c r="G320" s="141">
        <f>Variety!G698</f>
        <v>0.14844922796334523</v>
      </c>
      <c r="H320" s="104">
        <f>Variety!H698</f>
        <v>-2.8662430937265171E-2</v>
      </c>
      <c r="I320" s="274">
        <f>Variety!I698</f>
        <v>5.7573226248371157</v>
      </c>
      <c r="J320" s="275">
        <f>Variety!J698</f>
        <v>-0.33569875375672353</v>
      </c>
      <c r="K320" s="101">
        <f>Variety!K698</f>
        <v>-5.5095613965201094E-2</v>
      </c>
      <c r="L320" s="140">
        <f>Variety!L698</f>
        <v>9853181.8319692388</v>
      </c>
      <c r="M320" s="103">
        <f>Variety!M698</f>
        <v>-2227594.6632821225</v>
      </c>
      <c r="N320" s="101">
        <f>Variety!N698</f>
        <v>-0.1843916791406357</v>
      </c>
      <c r="O320" s="139">
        <f>Variety!O698</f>
        <v>3126612.1182769537</v>
      </c>
      <c r="P320" s="102">
        <f>Variety!P698</f>
        <v>-204056.77074198332</v>
      </c>
      <c r="Q320" s="101">
        <f>Variety!Q698</f>
        <v>-6.1266003178745615E-2</v>
      </c>
    </row>
    <row r="321" spans="2:17">
      <c r="B321" s="574"/>
      <c r="C321" s="135" t="s">
        <v>153</v>
      </c>
      <c r="D321" s="139">
        <f>Variety!D699</f>
        <v>11993048.296195757</v>
      </c>
      <c r="E321" s="102">
        <f>Variety!E699</f>
        <v>-516263.93634947017</v>
      </c>
      <c r="F321" s="101">
        <f>Variety!F699</f>
        <v>-4.1270369365816663E-2</v>
      </c>
      <c r="G321" s="141">
        <f>Variety!G699</f>
        <v>1.0402832249458167</v>
      </c>
      <c r="H321" s="104">
        <f>Variety!H699</f>
        <v>-7.7141909659331764E-2</v>
      </c>
      <c r="I321" s="274">
        <f>Variety!I699</f>
        <v>4.4543640729547054</v>
      </c>
      <c r="J321" s="275">
        <f>Variety!J699</f>
        <v>-4.2623648243401924E-2</v>
      </c>
      <c r="K321" s="101">
        <f>Variety!K699</f>
        <v>-9.4782665388390124E-3</v>
      </c>
      <c r="L321" s="140">
        <f>Variety!L699</f>
        <v>53421403.455785021</v>
      </c>
      <c r="M321" s="103">
        <f>Variety!M699</f>
        <v>-2832820.0546041429</v>
      </c>
      <c r="N321" s="101">
        <f>Variety!N699</f>
        <v>-5.0357464343650057E-2</v>
      </c>
      <c r="O321" s="139">
        <f>Variety!O699</f>
        <v>12379049.209135227</v>
      </c>
      <c r="P321" s="102">
        <f>Variety!P699</f>
        <v>-822675.47486215085</v>
      </c>
      <c r="Q321" s="101">
        <f>Variety!Q699</f>
        <v>-6.2315757566082736E-2</v>
      </c>
    </row>
    <row r="322" spans="2:17">
      <c r="B322" s="574"/>
      <c r="C322" s="135" t="s">
        <v>148</v>
      </c>
      <c r="D322" s="139">
        <f>Variety!D700</f>
        <v>110869453.56252626</v>
      </c>
      <c r="E322" s="102">
        <f>Variety!E700</f>
        <v>-1653467.9293762594</v>
      </c>
      <c r="F322" s="101">
        <f>Variety!F700</f>
        <v>-1.4694498751485473E-2</v>
      </c>
      <c r="G322" s="141">
        <f>Variety!G700</f>
        <v>9.6168738632187623</v>
      </c>
      <c r="H322" s="104">
        <f>Variety!H700</f>
        <v>-0.43451332393042819</v>
      </c>
      <c r="I322" s="274">
        <f>Variety!I700</f>
        <v>3.9960763520996472</v>
      </c>
      <c r="J322" s="275">
        <f>Variety!J700</f>
        <v>1.955426294623841E-2</v>
      </c>
      <c r="K322" s="101">
        <f>Variety!K700</f>
        <v>4.9174284733827451E-3</v>
      </c>
      <c r="L322" s="140">
        <f>Variety!L700</f>
        <v>443042801.55142117</v>
      </c>
      <c r="M322" s="103">
        <f>Variety!M700</f>
        <v>-4407081.2972040176</v>
      </c>
      <c r="N322" s="101">
        <f>Variety!N700</f>
        <v>-9.8493294246653276E-3</v>
      </c>
      <c r="O322" s="139">
        <f>Variety!O700</f>
        <v>92194761.623830169</v>
      </c>
      <c r="P322" s="102">
        <f>Variety!P700</f>
        <v>-725459.76018260419</v>
      </c>
      <c r="Q322" s="101">
        <f>Variety!Q700</f>
        <v>-7.8073399888328497E-3</v>
      </c>
    </row>
    <row r="323" spans="2:17">
      <c r="B323" s="574"/>
      <c r="C323" s="135" t="s">
        <v>161</v>
      </c>
      <c r="D323" s="139">
        <f>Variety!D701</f>
        <v>1755454.4784716265</v>
      </c>
      <c r="E323" s="102">
        <f>Variety!E701</f>
        <v>-445211.89569439553</v>
      </c>
      <c r="F323" s="101">
        <f>Variety!F701</f>
        <v>-0.20230776501191178</v>
      </c>
      <c r="G323" s="141">
        <f>Variety!G701</f>
        <v>0.15226903127616928</v>
      </c>
      <c r="H323" s="104">
        <f>Variety!H701</f>
        <v>-4.4310914420265746E-2</v>
      </c>
      <c r="I323" s="274">
        <f>Variety!I701</f>
        <v>5.6880028925844597</v>
      </c>
      <c r="J323" s="275">
        <f>Variety!J701</f>
        <v>0.62815106251460229</v>
      </c>
      <c r="K323" s="101">
        <f>Variety!K701</f>
        <v>0.12414416145184431</v>
      </c>
      <c r="L323" s="140">
        <f>Variety!L701</f>
        <v>9985030.1513469554</v>
      </c>
      <c r="M323" s="103">
        <f>Variety!M701</f>
        <v>-1150015.6293501891</v>
      </c>
      <c r="N323" s="101">
        <f>Variety!N701</f>
        <v>-0.10327893140266808</v>
      </c>
      <c r="O323" s="139">
        <f>Variety!O701</f>
        <v>2516136.7108578067</v>
      </c>
      <c r="P323" s="102">
        <f>Variety!P701</f>
        <v>-635973.01185507514</v>
      </c>
      <c r="Q323" s="101">
        <f>Variety!Q701</f>
        <v>-0.20176106411287015</v>
      </c>
    </row>
    <row r="324" spans="2:17">
      <c r="B324" s="574"/>
      <c r="C324" s="135" t="s">
        <v>150</v>
      </c>
      <c r="D324" s="139">
        <f>Variety!D702</f>
        <v>83190166.100438133</v>
      </c>
      <c r="E324" s="102">
        <f>Variety!E702</f>
        <v>2940857.039781794</v>
      </c>
      <c r="F324" s="101">
        <f>Variety!F702</f>
        <v>3.6646509162576724E-2</v>
      </c>
      <c r="G324" s="141">
        <f>Variety!G702</f>
        <v>7.2159581231898473</v>
      </c>
      <c r="H324" s="104">
        <f>Variety!H702</f>
        <v>4.7490879581148171E-2</v>
      </c>
      <c r="I324" s="274">
        <f>Variety!I702</f>
        <v>4.6686825878321851</v>
      </c>
      <c r="J324" s="275">
        <f>Variety!J702</f>
        <v>0.10726304197127146</v>
      </c>
      <c r="K324" s="101">
        <f>Variety!K702</f>
        <v>2.3515276525835738E-2</v>
      </c>
      <c r="L324" s="140">
        <f>Variety!L702</f>
        <v>388388479.95198286</v>
      </c>
      <c r="M324" s="103">
        <f>Variety!M702</f>
        <v>22337713.06087172</v>
      </c>
      <c r="N324" s="101">
        <f>Variety!N702</f>
        <v>6.102353848507714E-2</v>
      </c>
      <c r="O324" s="139">
        <f>Variety!O702</f>
        <v>104693200.5118556</v>
      </c>
      <c r="P324" s="102">
        <f>Variety!P702</f>
        <v>1977201.9782042503</v>
      </c>
      <c r="Q324" s="101">
        <f>Variety!Q702</f>
        <v>1.924921148049287E-2</v>
      </c>
    </row>
    <row r="325" spans="2:17" ht="15" customHeight="1">
      <c r="B325" s="574"/>
      <c r="C325" s="135" t="s">
        <v>171</v>
      </c>
      <c r="D325" s="139">
        <f>Variety!D703</f>
        <v>4810893.2925458346</v>
      </c>
      <c r="E325" s="102">
        <f>Variety!E703</f>
        <v>716373.54781791521</v>
      </c>
      <c r="F325" s="101">
        <f>Variety!F703</f>
        <v>0.17495911425028876</v>
      </c>
      <c r="G325" s="141">
        <f>Variety!G703</f>
        <v>0.4172993775758651</v>
      </c>
      <c r="H325" s="104">
        <f>Variety!H703</f>
        <v>5.1546313631029128E-2</v>
      </c>
      <c r="I325" s="274">
        <f>Variety!I703</f>
        <v>3.5162528331663911</v>
      </c>
      <c r="J325" s="275">
        <f>Variety!J703</f>
        <v>9.0577178015760484E-2</v>
      </c>
      <c r="K325" s="101">
        <f>Variety!K703</f>
        <v>2.6440675397734849E-2</v>
      </c>
      <c r="L325" s="140">
        <f>Variety!L703</f>
        <v>16916317.169975478</v>
      </c>
      <c r="M325" s="103">
        <f>Variety!M703</f>
        <v>2889820.5609274693</v>
      </c>
      <c r="N325" s="101">
        <f>Variety!N703</f>
        <v>0.2060258267957906</v>
      </c>
      <c r="O325" s="139">
        <f>Variety!O703</f>
        <v>3025994.3080550414</v>
      </c>
      <c r="P325" s="102">
        <f>Variety!P703</f>
        <v>376871.57761686714</v>
      </c>
      <c r="Q325" s="101">
        <f>Variety!Q703</f>
        <v>0.14226278506716494</v>
      </c>
    </row>
    <row r="326" spans="2:17">
      <c r="B326" s="574"/>
      <c r="C326" s="135" t="s">
        <v>147</v>
      </c>
      <c r="D326" s="139">
        <f>Variety!D704</f>
        <v>109566436.5918898</v>
      </c>
      <c r="E326" s="102">
        <f>Variety!E704</f>
        <v>3214924.5353623331</v>
      </c>
      <c r="F326" s="101">
        <f>Variety!F704</f>
        <v>3.0229232036245533E-2</v>
      </c>
      <c r="G326" s="141">
        <f>Variety!G704</f>
        <v>9.5038494958606474</v>
      </c>
      <c r="H326" s="104">
        <f>Variety!H704</f>
        <v>3.7386611464089725E-3</v>
      </c>
      <c r="I326" s="274">
        <f>Variety!I704</f>
        <v>4.6150899292279766</v>
      </c>
      <c r="J326" s="275">
        <f>Variety!J704</f>
        <v>4.0706672356786378E-2</v>
      </c>
      <c r="K326" s="101">
        <f>Variety!K704</f>
        <v>8.8988329291475095E-3</v>
      </c>
      <c r="L326" s="140">
        <f>Variety!L704</f>
        <v>505658958.09662628</v>
      </c>
      <c r="M326" s="103">
        <f>Variety!M704</f>
        <v>19166382.002312541</v>
      </c>
      <c r="N326" s="101">
        <f>Variety!N704</f>
        <v>3.9397069850860077E-2</v>
      </c>
      <c r="O326" s="139">
        <f>Variety!O704</f>
        <v>123315124.4619925</v>
      </c>
      <c r="P326" s="102">
        <f>Variety!P704</f>
        <v>1617165.1803327501</v>
      </c>
      <c r="Q326" s="101">
        <f>Variety!Q704</f>
        <v>1.3288350847280491E-2</v>
      </c>
    </row>
    <row r="327" spans="2:17">
      <c r="B327" s="574"/>
      <c r="C327" s="135" t="s">
        <v>230</v>
      </c>
      <c r="D327" s="139">
        <f>Variety!D705</f>
        <v>3354582.6809545853</v>
      </c>
      <c r="E327" s="102">
        <f>Variety!E705</f>
        <v>467607.59421446128</v>
      </c>
      <c r="F327" s="101">
        <f>Variety!F705</f>
        <v>0.16197146846267668</v>
      </c>
      <c r="G327" s="141">
        <f>Variety!G705</f>
        <v>0.2909782403526025</v>
      </c>
      <c r="H327" s="104">
        <f>Variety!H705</f>
        <v>3.3092078033515937E-2</v>
      </c>
      <c r="I327" s="274">
        <f>Variety!I705</f>
        <v>6.845707350230664</v>
      </c>
      <c r="J327" s="275">
        <f>Variety!J705</f>
        <v>9.3561730724331937E-3</v>
      </c>
      <c r="K327" s="101">
        <f>Variety!K705</f>
        <v>1.3685916404783663E-3</v>
      </c>
      <c r="L327" s="140">
        <f>Variety!L705</f>
        <v>22964491.315967292</v>
      </c>
      <c r="M327" s="103">
        <f>Variety!M705</f>
        <v>3228115.7833049595</v>
      </c>
      <c r="N327" s="101">
        <f>Variety!N705</f>
        <v>0.16356173290088913</v>
      </c>
      <c r="O327" s="139">
        <f>Variety!O705</f>
        <v>2203953.9275581855</v>
      </c>
      <c r="P327" s="102">
        <f>Variety!P705</f>
        <v>304258.80779949087</v>
      </c>
      <c r="Q327" s="101">
        <f>Variety!Q705</f>
        <v>0.16016191473826535</v>
      </c>
    </row>
    <row r="328" spans="2:17">
      <c r="B328" s="574"/>
      <c r="C328" s="135" t="s">
        <v>176</v>
      </c>
      <c r="D328" s="139">
        <f>Variety!D706</f>
        <v>42837.673202571459</v>
      </c>
      <c r="E328" s="102">
        <f>Variety!E706</f>
        <v>6838.9503409290919</v>
      </c>
      <c r="F328" s="101">
        <f>Variety!F706</f>
        <v>0.18997758246074287</v>
      </c>
      <c r="G328" s="141">
        <f>Variety!G706</f>
        <v>3.7157619754171829E-3</v>
      </c>
      <c r="H328" s="104">
        <f>Variety!H706</f>
        <v>5.0008736505536807E-4</v>
      </c>
      <c r="I328" s="274">
        <f>Variety!I706</f>
        <v>5.0316371742197328</v>
      </c>
      <c r="J328" s="275">
        <f>Variety!J706</f>
        <v>2.0138540896160073E-2</v>
      </c>
      <c r="K328" s="101">
        <f>Variety!K706</f>
        <v>4.0184668039716506E-3</v>
      </c>
      <c r="L328" s="140">
        <f>Variety!L706</f>
        <v>215543.62894313503</v>
      </c>
      <c r="M328" s="103">
        <f>Variety!M706</f>
        <v>35136.078520620242</v>
      </c>
      <c r="N328" s="101">
        <f>Variety!N706</f>
        <v>0.19475946787333173</v>
      </c>
      <c r="O328" s="139">
        <f>Variety!O706</f>
        <v>33107.002355277538</v>
      </c>
      <c r="P328" s="102">
        <f>Variety!P706</f>
        <v>4534.6822483181022</v>
      </c>
      <c r="Q328" s="101">
        <f>Variety!Q706</f>
        <v>0.15870892637849096</v>
      </c>
    </row>
    <row r="329" spans="2:17">
      <c r="B329" s="574"/>
      <c r="C329" s="135" t="s">
        <v>160</v>
      </c>
      <c r="D329" s="139">
        <f>Variety!D707</f>
        <v>12211912.710812371</v>
      </c>
      <c r="E329" s="102">
        <f>Variety!E707</f>
        <v>73664.356822427362</v>
      </c>
      <c r="F329" s="101">
        <f>Variety!F707</f>
        <v>6.0687798333120503E-3</v>
      </c>
      <c r="G329" s="141">
        <f>Variety!G707</f>
        <v>1.0592676377022858</v>
      </c>
      <c r="H329" s="104">
        <f>Variety!H707</f>
        <v>-2.5011301753700588E-2</v>
      </c>
      <c r="I329" s="274">
        <f>Variety!I707</f>
        <v>6.5269946940107735</v>
      </c>
      <c r="J329" s="275">
        <f>Variety!J707</f>
        <v>0.11648267632275733</v>
      </c>
      <c r="K329" s="101">
        <f>Variety!K707</f>
        <v>1.81705729591265E-2</v>
      </c>
      <c r="L329" s="140">
        <f>Variety!L707</f>
        <v>79707089.467195064</v>
      </c>
      <c r="M329" s="103">
        <f>Variety!M707</f>
        <v>1894702.5202607512</v>
      </c>
      <c r="N329" s="101">
        <f>Variety!N707</f>
        <v>2.4349625999172612E-2</v>
      </c>
      <c r="O329" s="139">
        <f>Variety!O707</f>
        <v>13812039.821557775</v>
      </c>
      <c r="P329" s="102">
        <f>Variety!P707</f>
        <v>109411.79369109869</v>
      </c>
      <c r="Q329" s="101">
        <f>Variety!Q707</f>
        <v>7.9847306274818813E-3</v>
      </c>
    </row>
    <row r="330" spans="2:17">
      <c r="B330" s="574"/>
      <c r="C330" s="135" t="s">
        <v>180</v>
      </c>
      <c r="D330" s="139">
        <f>Variety!D708</f>
        <v>21224.486775234225</v>
      </c>
      <c r="E330" s="102">
        <f>Variety!E708</f>
        <v>-33901.450418722117</v>
      </c>
      <c r="F330" s="101">
        <f>Variety!F708</f>
        <v>-0.61498184238469245</v>
      </c>
      <c r="G330" s="141">
        <f>Variety!G708</f>
        <v>1.8410229830696332E-3</v>
      </c>
      <c r="H330" s="104">
        <f>Variety!H708</f>
        <v>-3.0832371716118098E-3</v>
      </c>
      <c r="I330" s="274">
        <f>Variety!I708</f>
        <v>10.076110682790839</v>
      </c>
      <c r="J330" s="275">
        <f>Variety!J708</f>
        <v>1.091428099528148</v>
      </c>
      <c r="K330" s="101">
        <f>Variety!K708</f>
        <v>0.12147653402484561</v>
      </c>
      <c r="L330" s="140">
        <f>Variety!L708</f>
        <v>213860.27793269046</v>
      </c>
      <c r="M330" s="103">
        <f>Variety!M708</f>
        <v>-281428.76985988207</v>
      </c>
      <c r="N330" s="101">
        <f>Variety!N708</f>
        <v>-0.5682111710609532</v>
      </c>
      <c r="O330" s="139">
        <f>Variety!O708</f>
        <v>44939.989830556558</v>
      </c>
      <c r="P330" s="102">
        <f>Variety!P708</f>
        <v>-58096.180032894714</v>
      </c>
      <c r="Q330" s="101">
        <f>Variety!Q708</f>
        <v>-0.56384258178352997</v>
      </c>
    </row>
    <row r="331" spans="2:17">
      <c r="B331" s="574"/>
      <c r="C331" s="135" t="s">
        <v>158</v>
      </c>
      <c r="D331" s="139">
        <f>Variety!D709</f>
        <v>17456154.522618629</v>
      </c>
      <c r="E331" s="102">
        <f>Variety!E709</f>
        <v>576372.88371223956</v>
      </c>
      <c r="F331" s="101">
        <f>Variety!F709</f>
        <v>3.4145754728470631E-2</v>
      </c>
      <c r="G331" s="141">
        <f>Variety!G709</f>
        <v>1.5141558904338297</v>
      </c>
      <c r="H331" s="104">
        <f>Variety!H709</f>
        <v>6.327808495969256E-3</v>
      </c>
      <c r="I331" s="274">
        <f>Variety!I709</f>
        <v>5.6137396651140037</v>
      </c>
      <c r="J331" s="275">
        <f>Variety!J709</f>
        <v>0.19921298594517456</v>
      </c>
      <c r="K331" s="101">
        <f>Variety!K709</f>
        <v>3.6792317731409771E-2</v>
      </c>
      <c r="L331" s="140">
        <f>Variety!L709</f>
        <v>97994307.0439834</v>
      </c>
      <c r="M331" s="103">
        <f>Variety!M709</f>
        <v>6598279.0215806067</v>
      </c>
      <c r="N331" s="101">
        <f>Variety!N709</f>
        <v>7.2194373917028987E-2</v>
      </c>
      <c r="O331" s="139">
        <f>Variety!O709</f>
        <v>14356864.557218641</v>
      </c>
      <c r="P331" s="102">
        <f>Variety!P709</f>
        <v>525011.42152014375</v>
      </c>
      <c r="Q331" s="101">
        <f>Variety!Q709</f>
        <v>3.795669433224004E-2</v>
      </c>
    </row>
    <row r="332" spans="2:17">
      <c r="B332" s="574"/>
      <c r="C332" s="135" t="s">
        <v>231</v>
      </c>
      <c r="D332" s="139">
        <f>Variety!D710</f>
        <v>2999072.5978482524</v>
      </c>
      <c r="E332" s="102">
        <f>Variety!E710</f>
        <v>-90297.856243394315</v>
      </c>
      <c r="F332" s="101">
        <f>Variety!F710</f>
        <v>-2.9228562124623599E-2</v>
      </c>
      <c r="G332" s="141">
        <f>Variety!G710</f>
        <v>0.26014111149088331</v>
      </c>
      <c r="H332" s="104">
        <f>Variety!H710</f>
        <v>-1.5824515662235694E-2</v>
      </c>
      <c r="I332" s="274">
        <f>Variety!I710</f>
        <v>8.6285961183395354</v>
      </c>
      <c r="J332" s="275">
        <f>Variety!J710</f>
        <v>0.39771470975130541</v>
      </c>
      <c r="K332" s="101">
        <f>Variety!K710</f>
        <v>4.8319820200097119E-2</v>
      </c>
      <c r="L332" s="140">
        <f>Variety!L710</f>
        <v>25877786.176411897</v>
      </c>
      <c r="M332" s="103">
        <f>Variety!M710</f>
        <v>449544.34158718586</v>
      </c>
      <c r="N332" s="101">
        <f>Variety!N710</f>
        <v>1.7678939208904405E-2</v>
      </c>
      <c r="O332" s="139">
        <f>Variety!O710</f>
        <v>4534724.3774413727</v>
      </c>
      <c r="P332" s="102">
        <f>Variety!P710</f>
        <v>55045.353930197656</v>
      </c>
      <c r="Q332" s="101">
        <f>Variety!Q710</f>
        <v>1.2287789737009567E-2</v>
      </c>
    </row>
    <row r="333" spans="2:17">
      <c r="B333" s="574"/>
      <c r="C333" s="135" t="s">
        <v>177</v>
      </c>
      <c r="D333" s="139">
        <f>Variety!D711</f>
        <v>312388.95263143198</v>
      </c>
      <c r="E333" s="102">
        <f>Variety!E711</f>
        <v>-230373.82015157468</v>
      </c>
      <c r="F333" s="101">
        <f>Variety!F711</f>
        <v>-0.4244466122286481</v>
      </c>
      <c r="G333" s="141">
        <f>Variety!G711</f>
        <v>2.7096779655590542E-2</v>
      </c>
      <c r="H333" s="104">
        <f>Variety!H711</f>
        <v>-2.1386842238329762E-2</v>
      </c>
      <c r="I333" s="274">
        <f>Variety!I711</f>
        <v>7.9433304004974952</v>
      </c>
      <c r="J333" s="275">
        <f>Variety!J711</f>
        <v>1.322215497562147</v>
      </c>
      <c r="K333" s="101">
        <f>Variety!K711</f>
        <v>0.19969680589230784</v>
      </c>
      <c r="L333" s="140">
        <f>Variety!L711</f>
        <v>2481408.6642168257</v>
      </c>
      <c r="M333" s="103">
        <f>Variety!M711</f>
        <v>-1112286.0194152519</v>
      </c>
      <c r="N333" s="101">
        <f>Variety!N711</f>
        <v>-0.30951043907021225</v>
      </c>
      <c r="O333" s="139">
        <f>Variety!O711</f>
        <v>479680.27426349977</v>
      </c>
      <c r="P333" s="102">
        <f>Variety!P711</f>
        <v>-117196.62265121331</v>
      </c>
      <c r="Q333" s="101">
        <f>Variety!Q711</f>
        <v>-0.19634973854241736</v>
      </c>
    </row>
    <row r="334" spans="2:17">
      <c r="B334" s="574"/>
      <c r="C334" s="135" t="s">
        <v>163</v>
      </c>
      <c r="D334" s="139">
        <f>Variety!D712</f>
        <v>6937792.9049638156</v>
      </c>
      <c r="E334" s="102">
        <f>Variety!E712</f>
        <v>-837792.74540422857</v>
      </c>
      <c r="F334" s="101">
        <f>Variety!F712</f>
        <v>-0.10774657795256529</v>
      </c>
      <c r="G334" s="141">
        <f>Variety!G712</f>
        <v>0.60178775228240422</v>
      </c>
      <c r="H334" s="104">
        <f>Variety!H712</f>
        <v>-9.2785592796578276E-2</v>
      </c>
      <c r="I334" s="274">
        <f>Variety!I712</f>
        <v>6.7659641711123939</v>
      </c>
      <c r="J334" s="275">
        <f>Variety!J712</f>
        <v>1.3330496138457271E-2</v>
      </c>
      <c r="K334" s="101">
        <f>Variety!K712</f>
        <v>1.9741180671271528E-3</v>
      </c>
      <c r="L334" s="140">
        <f>Variety!L712</f>
        <v>46940858.221582949</v>
      </c>
      <c r="M334" s="103">
        <f>Variety!M712</f>
        <v>-5564823.2837364227</v>
      </c>
      <c r="N334" s="101">
        <f>Variety!N712</f>
        <v>-0.10598516435164541</v>
      </c>
      <c r="O334" s="139">
        <f>Variety!O712</f>
        <v>9840908.912613187</v>
      </c>
      <c r="P334" s="102">
        <f>Variety!P712</f>
        <v>-1089570.5569008179</v>
      </c>
      <c r="Q334" s="101">
        <f>Variety!Q712</f>
        <v>-9.9681862990522854E-2</v>
      </c>
    </row>
    <row r="335" spans="2:17">
      <c r="B335" s="574"/>
      <c r="C335" s="135" t="s">
        <v>167</v>
      </c>
      <c r="D335" s="139">
        <f>Variety!D713</f>
        <v>2360756.6131340764</v>
      </c>
      <c r="E335" s="102">
        <f>Variety!E713</f>
        <v>-92005.421171052847</v>
      </c>
      <c r="F335" s="101">
        <f>Variety!F713</f>
        <v>-3.751094475706776E-2</v>
      </c>
      <c r="G335" s="141">
        <f>Variety!G713</f>
        <v>0.20477325215160583</v>
      </c>
      <c r="H335" s="104">
        <f>Variety!H713</f>
        <v>-1.4325759479679512E-2</v>
      </c>
      <c r="I335" s="274">
        <f>Variety!I713</f>
        <v>11.734252997297089</v>
      </c>
      <c r="J335" s="275">
        <f>Variety!J713</f>
        <v>1.0167084068586831</v>
      </c>
      <c r="K335" s="101">
        <f>Variety!K713</f>
        <v>9.4863930658682163E-2</v>
      </c>
      <c r="L335" s="140">
        <f>Variety!L713</f>
        <v>27701715.363557458</v>
      </c>
      <c r="M335" s="103">
        <f>Variety!M713</f>
        <v>1414128.8911578208</v>
      </c>
      <c r="N335" s="101">
        <f>Variety!N713</f>
        <v>5.3794550239238202E-2</v>
      </c>
      <c r="O335" s="139">
        <f>Variety!O713</f>
        <v>3995414.2549900375</v>
      </c>
      <c r="P335" s="102">
        <f>Variety!P713</f>
        <v>200810.56178470701</v>
      </c>
      <c r="Q335" s="101">
        <f>Variety!Q713</f>
        <v>5.2920035402980597E-2</v>
      </c>
    </row>
    <row r="336" spans="2:17">
      <c r="B336" s="574"/>
      <c r="C336" s="135" t="s">
        <v>175</v>
      </c>
      <c r="D336" s="139">
        <f>Variety!D714</f>
        <v>1469718.260578861</v>
      </c>
      <c r="E336" s="102">
        <f>Variety!E714</f>
        <v>223894.17119943071</v>
      </c>
      <c r="F336" s="101">
        <f>Variety!F714</f>
        <v>0.17971571838120168</v>
      </c>
      <c r="G336" s="141">
        <f>Variety!G714</f>
        <v>0.12748412364533829</v>
      </c>
      <c r="H336" s="104">
        <f>Variety!H714</f>
        <v>1.6197817500759992E-2</v>
      </c>
      <c r="I336" s="274">
        <f>Variety!I714</f>
        <v>12.768677574867798</v>
      </c>
      <c r="J336" s="275">
        <f>Variety!J714</f>
        <v>-0.52339153510162006</v>
      </c>
      <c r="K336" s="101">
        <f>Variety!K714</f>
        <v>-3.9376227340637435E-2</v>
      </c>
      <c r="L336" s="140">
        <f>Variety!L714</f>
        <v>18766358.595227011</v>
      </c>
      <c r="M336" s="103">
        <f>Variety!M714</f>
        <v>2206778.7003309056</v>
      </c>
      <c r="N336" s="101">
        <f>Variety!N714</f>
        <v>0.13326296405690014</v>
      </c>
      <c r="O336" s="139">
        <f>Variety!O714</f>
        <v>2043464.4399700873</v>
      </c>
      <c r="P336" s="102">
        <f>Variety!P714</f>
        <v>238975.80158822238</v>
      </c>
      <c r="Q336" s="101">
        <f>Variety!Q714</f>
        <v>0.13243408492863587</v>
      </c>
    </row>
    <row r="337" spans="2:17">
      <c r="B337" s="574"/>
      <c r="C337" s="135" t="s">
        <v>165</v>
      </c>
      <c r="D337" s="139">
        <f>Variety!D715</f>
        <v>6409859.0316367187</v>
      </c>
      <c r="E337" s="102">
        <f>Variety!E715</f>
        <v>-329068.87389414292</v>
      </c>
      <c r="F337" s="101">
        <f>Variety!F715</f>
        <v>-4.8831042341922842E-2</v>
      </c>
      <c r="G337" s="141">
        <f>Variety!G715</f>
        <v>0.55599449449346861</v>
      </c>
      <c r="H337" s="104">
        <f>Variety!H715</f>
        <v>-4.5976843494316189E-2</v>
      </c>
      <c r="I337" s="274">
        <f>Variety!I715</f>
        <v>5.4548796249442697</v>
      </c>
      <c r="J337" s="275">
        <f>Variety!J715</f>
        <v>0.51529688051371902</v>
      </c>
      <c r="K337" s="101">
        <f>Variety!K715</f>
        <v>0.10431992076551881</v>
      </c>
      <c r="L337" s="140">
        <f>Variety!L715</f>
        <v>34965009.430440143</v>
      </c>
      <c r="M337" s="103">
        <f>Variety!M715</f>
        <v>1677517.4323183894</v>
      </c>
      <c r="N337" s="101">
        <f>Variety!N715</f>
        <v>5.0394827955588944E-2</v>
      </c>
      <c r="O337" s="139">
        <f>Variety!O715</f>
        <v>5435653.1767569352</v>
      </c>
      <c r="P337" s="102">
        <f>Variety!P715</f>
        <v>-632005.30296106078</v>
      </c>
      <c r="Q337" s="101">
        <f>Variety!Q715</f>
        <v>-0.10415966967712958</v>
      </c>
    </row>
    <row r="338" spans="2:17">
      <c r="B338" s="574"/>
      <c r="C338" s="135" t="s">
        <v>155</v>
      </c>
      <c r="D338" s="139">
        <f>Variety!D716</f>
        <v>11499567.077493858</v>
      </c>
      <c r="E338" s="102">
        <f>Variety!E716</f>
        <v>755193.9444680661</v>
      </c>
      <c r="F338" s="101">
        <f>Variety!F716</f>
        <v>7.0287389977807951E-2</v>
      </c>
      <c r="G338" s="141">
        <f>Variety!G716</f>
        <v>0.99747840827512557</v>
      </c>
      <c r="H338" s="104">
        <f>Variety!H716</f>
        <v>3.7710807048942141E-2</v>
      </c>
      <c r="I338" s="274">
        <f>Variety!I716</f>
        <v>5.3820659492574556</v>
      </c>
      <c r="J338" s="275">
        <f>Variety!J716</f>
        <v>5.1174015778895132E-2</v>
      </c>
      <c r="K338" s="101">
        <f>Variety!K716</f>
        <v>9.5995222595897968E-3</v>
      </c>
      <c r="L338" s="140">
        <f>Variety!L716</f>
        <v>61891428.398981765</v>
      </c>
      <c r="M338" s="103">
        <f>Variety!M716</f>
        <v>4614336.333850801</v>
      </c>
      <c r="N338" s="101">
        <f>Variety!N716</f>
        <v>8.0561637602058145E-2</v>
      </c>
      <c r="O338" s="139">
        <f>Variety!O716</f>
        <v>16201717.69021637</v>
      </c>
      <c r="P338" s="102">
        <f>Variety!P716</f>
        <v>1158892.7771718949</v>
      </c>
      <c r="Q338" s="101">
        <f>Variety!Q716</f>
        <v>7.7039570949666125E-2</v>
      </c>
    </row>
    <row r="339" spans="2:17">
      <c r="B339" s="574"/>
      <c r="C339" s="135" t="s">
        <v>181</v>
      </c>
      <c r="D339" s="139">
        <f>Variety!D717</f>
        <v>2123237.1524358932</v>
      </c>
      <c r="E339" s="102">
        <f>Variety!E717</f>
        <v>-379427.28879561322</v>
      </c>
      <c r="F339" s="101">
        <f>Variety!F717</f>
        <v>-0.15160933385416439</v>
      </c>
      <c r="G339" s="141">
        <f>Variety!G717</f>
        <v>0.18417069102952027</v>
      </c>
      <c r="H339" s="104">
        <f>Variety!H717</f>
        <v>-3.9385976045983068E-2</v>
      </c>
      <c r="I339" s="274">
        <f>Variety!I717</f>
        <v>6.8052964505464377</v>
      </c>
      <c r="J339" s="275">
        <f>Variety!J717</f>
        <v>0.30371447078226232</v>
      </c>
      <c r="K339" s="101">
        <f>Variety!K717</f>
        <v>4.6713933889868234E-2</v>
      </c>
      <c r="L339" s="140">
        <f>Variety!L717</f>
        <v>14449258.25714031</v>
      </c>
      <c r="M339" s="103">
        <f>Variety!M717</f>
        <v>-1822019.7753670309</v>
      </c>
      <c r="N339" s="101">
        <f>Variety!N717</f>
        <v>-0.1119776683630465</v>
      </c>
      <c r="O339" s="139">
        <f>Variety!O717</f>
        <v>1014287.203901323</v>
      </c>
      <c r="P339" s="102">
        <f>Variety!P717</f>
        <v>-256648.095629232</v>
      </c>
      <c r="Q339" s="101">
        <f>Variety!Q717</f>
        <v>-0.20193639733197277</v>
      </c>
    </row>
    <row r="340" spans="2:17">
      <c r="B340" s="574"/>
      <c r="C340" s="135" t="s">
        <v>172</v>
      </c>
      <c r="D340" s="139">
        <f>Variety!D718</f>
        <v>426155.07792531769</v>
      </c>
      <c r="E340" s="102">
        <f>Variety!E718</f>
        <v>64833.69825339946</v>
      </c>
      <c r="F340" s="101">
        <f>Variety!F718</f>
        <v>0.17943499029110541</v>
      </c>
      <c r="G340" s="141">
        <f>Variety!G718</f>
        <v>3.696491232606882E-2</v>
      </c>
      <c r="H340" s="104">
        <f>Variety!H718</f>
        <v>4.6889898924450182E-3</v>
      </c>
      <c r="I340" s="274">
        <f>Variety!I718</f>
        <v>7.5087127679108976</v>
      </c>
      <c r="J340" s="275">
        <f>Variety!J718</f>
        <v>0.10469592742042266</v>
      </c>
      <c r="K340" s="101">
        <f>Variety!K718</f>
        <v>1.4140422648402181E-2</v>
      </c>
      <c r="L340" s="140">
        <f>Variety!L718</f>
        <v>3199876.0747278966</v>
      </c>
      <c r="M340" s="103">
        <f>Variety!M718</f>
        <v>524646.49480776116</v>
      </c>
      <c r="N340" s="101">
        <f>Variety!N718</f>
        <v>0.19611269954013577</v>
      </c>
      <c r="O340" s="139">
        <f>Variety!O718</f>
        <v>727133.28670847416</v>
      </c>
      <c r="P340" s="102">
        <f>Variety!P718</f>
        <v>119403.70042398106</v>
      </c>
      <c r="Q340" s="101">
        <f>Variety!Q718</f>
        <v>0.19647504929616058</v>
      </c>
    </row>
    <row r="341" spans="2:17">
      <c r="B341" s="574"/>
      <c r="C341" s="135" t="s">
        <v>151</v>
      </c>
      <c r="D341" s="139">
        <f>Variety!D719</f>
        <v>36913525.869867101</v>
      </c>
      <c r="E341" s="102">
        <f>Variety!E719</f>
        <v>-108913.71017897129</v>
      </c>
      <c r="F341" s="101">
        <f>Variety!F719</f>
        <v>-2.9418296420874531E-3</v>
      </c>
      <c r="G341" s="141">
        <f>Variety!G719</f>
        <v>3.2018983654228239</v>
      </c>
      <c r="H341" s="104">
        <f>Variety!H719</f>
        <v>-0.10522226296096271</v>
      </c>
      <c r="I341" s="274">
        <f>Variety!I719</f>
        <v>4.4514750094423725</v>
      </c>
      <c r="J341" s="275">
        <f>Variety!J719</f>
        <v>0.11414796644359892</v>
      </c>
      <c r="K341" s="101">
        <f>Variety!K719</f>
        <v>2.6317583459115515E-2</v>
      </c>
      <c r="L341" s="140">
        <f>Variety!L719</f>
        <v>164319637.92011791</v>
      </c>
      <c r="M341" s="103">
        <f>Variety!M719</f>
        <v>3741209.5317959189</v>
      </c>
      <c r="N341" s="101">
        <f>Variety!N719</f>
        <v>2.3298331969899867E-2</v>
      </c>
      <c r="O341" s="139">
        <f>Variety!O719</f>
        <v>48060875.922964871</v>
      </c>
      <c r="P341" s="102">
        <f>Variety!P719</f>
        <v>-1072459.9004095495</v>
      </c>
      <c r="Q341" s="101">
        <f>Variety!Q719</f>
        <v>-2.1827540964546994E-2</v>
      </c>
    </row>
    <row r="342" spans="2:17">
      <c r="B342" s="574"/>
      <c r="C342" s="135" t="s">
        <v>149</v>
      </c>
      <c r="D342" s="139">
        <f>Variety!D720</f>
        <v>126006497.15513177</v>
      </c>
      <c r="E342" s="102">
        <f>Variety!E720</f>
        <v>3298185.1401311755</v>
      </c>
      <c r="F342" s="101">
        <f>Variety!F720</f>
        <v>2.6878253689350609E-2</v>
      </c>
      <c r="G342" s="141">
        <f>Variety!G720</f>
        <v>10.929868869638941</v>
      </c>
      <c r="H342" s="104">
        <f>Variety!H720</f>
        <v>-3.135341992843621E-2</v>
      </c>
      <c r="I342" s="274">
        <f>Variety!I720</f>
        <v>3.7555055391918217</v>
      </c>
      <c r="J342" s="275">
        <f>Variety!J720</f>
        <v>0.20020580475733896</v>
      </c>
      <c r="K342" s="101">
        <f>Variety!K720</f>
        <v>5.6311934214228587E-2</v>
      </c>
      <c r="L342" s="140">
        <f>Variety!L720</f>
        <v>473218098.0402559</v>
      </c>
      <c r="M342" s="103">
        <f>Variety!M720</f>
        <v>36953268.920420647</v>
      </c>
      <c r="N342" s="101">
        <f>Variety!N720</f>
        <v>8.4703754357127306E-2</v>
      </c>
      <c r="O342" s="139">
        <f>Variety!O720</f>
        <v>92958926.457671285</v>
      </c>
      <c r="P342" s="102">
        <f>Variety!P720</f>
        <v>4730663.5832969546</v>
      </c>
      <c r="Q342" s="101">
        <f>Variety!Q720</f>
        <v>5.3618459994308282E-2</v>
      </c>
    </row>
    <row r="343" spans="2:17">
      <c r="B343" s="574"/>
      <c r="C343" s="135" t="s">
        <v>159</v>
      </c>
      <c r="D343" s="139">
        <f>Variety!D721</f>
        <v>8272374.3447739221</v>
      </c>
      <c r="E343" s="102">
        <f>Variety!E721</f>
        <v>65700.778289178386</v>
      </c>
      <c r="F343" s="101">
        <f>Variety!F721</f>
        <v>8.0057745390890132E-3</v>
      </c>
      <c r="G343" s="141">
        <f>Variety!G721</f>
        <v>0.71755003805581163</v>
      </c>
      <c r="H343" s="104">
        <f>Variety!H721</f>
        <v>-1.5531297209881778E-2</v>
      </c>
      <c r="I343" s="274">
        <f>Variety!I721</f>
        <v>4.8427390508489925</v>
      </c>
      <c r="J343" s="275">
        <f>Variety!J721</f>
        <v>0.12633605682116045</v>
      </c>
      <c r="K343" s="101">
        <f>Variety!K721</f>
        <v>2.6786527143913292E-2</v>
      </c>
      <c r="L343" s="140">
        <f>Variety!L721</f>
        <v>40060950.282678023</v>
      </c>
      <c r="M343" s="103">
        <f>Variety!M721</f>
        <v>1354970.5027003139</v>
      </c>
      <c r="N343" s="101">
        <f>Variety!N721</f>
        <v>3.5006748580001822E-2</v>
      </c>
      <c r="O343" s="139">
        <f>Variety!O721</f>
        <v>10297914.507075485</v>
      </c>
      <c r="P343" s="102">
        <f>Variety!P721</f>
        <v>-207446.9124875702</v>
      </c>
      <c r="Q343" s="101">
        <f>Variety!Q721</f>
        <v>-1.9746765884823641E-2</v>
      </c>
    </row>
    <row r="344" spans="2:17">
      <c r="B344" s="574"/>
      <c r="C344" s="135" t="s">
        <v>179</v>
      </c>
      <c r="D344" s="139">
        <f>Variety!D722</f>
        <v>1679976.0698993569</v>
      </c>
      <c r="E344" s="102">
        <f>Variety!E722</f>
        <v>55510.385569304693</v>
      </c>
      <c r="F344" s="101">
        <f>Variety!F722</f>
        <v>3.4171473183317994E-2</v>
      </c>
      <c r="G344" s="141">
        <f>Variety!G722</f>
        <v>0.14572199499780747</v>
      </c>
      <c r="H344" s="104">
        <f>Variety!H722</f>
        <v>6.1259551768780285E-4</v>
      </c>
      <c r="I344" s="274">
        <f>Variety!I722</f>
        <v>4.1170336157643561</v>
      </c>
      <c r="J344" s="275">
        <f>Variety!J722</f>
        <v>0.27185536249129116</v>
      </c>
      <c r="K344" s="101">
        <f>Variety!K722</f>
        <v>7.0700327679187408E-2</v>
      </c>
      <c r="L344" s="140">
        <f>Variety!L722</f>
        <v>6916517.953455342</v>
      </c>
      <c r="M344" s="103">
        <f>Variety!M722</f>
        <v>670157.8308810778</v>
      </c>
      <c r="N344" s="101">
        <f>Variety!N722</f>
        <v>0.10728773521384656</v>
      </c>
      <c r="O344" s="139">
        <f>Variety!O722</f>
        <v>1111137.5890880891</v>
      </c>
      <c r="P344" s="102">
        <f>Variety!P722</f>
        <v>-1921.6669412590563</v>
      </c>
      <c r="Q344" s="101">
        <f>Variety!Q722</f>
        <v>-1.7264731691952145E-3</v>
      </c>
    </row>
    <row r="345" spans="2:17">
      <c r="B345" s="574"/>
      <c r="C345" s="135" t="s">
        <v>174</v>
      </c>
      <c r="D345" s="139">
        <f>Variety!D723</f>
        <v>7040565.7276481558</v>
      </c>
      <c r="E345" s="102">
        <f>Variety!E723</f>
        <v>2314203.6240409948</v>
      </c>
      <c r="F345" s="101">
        <f>Variety!F723</f>
        <v>0.48963739411222723</v>
      </c>
      <c r="G345" s="141">
        <f>Variety!G723</f>
        <v>0.61070232018694304</v>
      </c>
      <c r="H345" s="104">
        <f>Variety!H723</f>
        <v>0.18850838085305172</v>
      </c>
      <c r="I345" s="274">
        <f>Variety!I723</f>
        <v>3.3709766387164075</v>
      </c>
      <c r="J345" s="275">
        <f>Variety!J723</f>
        <v>-1.1407909864979331</v>
      </c>
      <c r="K345" s="101">
        <f>Variety!K723</f>
        <v>-0.25284790380660122</v>
      </c>
      <c r="L345" s="140">
        <f>Variety!L723</f>
        <v>23733582.591249317</v>
      </c>
      <c r="M345" s="103">
        <f>Variety!M723</f>
        <v>2409335.0671545826</v>
      </c>
      <c r="N345" s="101">
        <f>Variety!N723</f>
        <v>0.11298570157902275</v>
      </c>
      <c r="O345" s="139">
        <f>Variety!O723</f>
        <v>3558469.4536157283</v>
      </c>
      <c r="P345" s="102">
        <f>Variety!P723</f>
        <v>723657.84979111282</v>
      </c>
      <c r="Q345" s="101">
        <f>Variety!Q723</f>
        <v>0.25527546480153473</v>
      </c>
    </row>
    <row r="346" spans="2:17">
      <c r="B346" s="574"/>
      <c r="C346" s="135" t="s">
        <v>152</v>
      </c>
      <c r="D346" s="139">
        <f>Variety!D724</f>
        <v>40010361.342004873</v>
      </c>
      <c r="E346" s="102">
        <f>Variety!E724</f>
        <v>428253.97886379808</v>
      </c>
      <c r="F346" s="101">
        <f>Variety!F724</f>
        <v>1.0819382983701088E-2</v>
      </c>
      <c r="G346" s="141">
        <f>Variety!G724</f>
        <v>3.4705194792979328</v>
      </c>
      <c r="H346" s="104">
        <f>Variety!H724</f>
        <v>-6.524978011354321E-2</v>
      </c>
      <c r="I346" s="274">
        <f>Variety!I724</f>
        <v>8.2961884384966034</v>
      </c>
      <c r="J346" s="275">
        <f>Variety!J724</f>
        <v>0.32973341147385238</v>
      </c>
      <c r="K346" s="101">
        <f>Variety!K724</f>
        <v>4.1390230705549015E-2</v>
      </c>
      <c r="L346" s="140">
        <f>Variety!L724</f>
        <v>331933497.18561226</v>
      </c>
      <c r="M346" s="103">
        <f>Variety!M724</f>
        <v>16604419.002362788</v>
      </c>
      <c r="N346" s="101">
        <f>Variety!N724</f>
        <v>5.2657430447037114E-2</v>
      </c>
      <c r="O346" s="139">
        <f>Variety!O724</f>
        <v>64116362.411749616</v>
      </c>
      <c r="P346" s="102">
        <f>Variety!P724</f>
        <v>984124.00085641444</v>
      </c>
      <c r="Q346" s="101">
        <f>Variety!Q724</f>
        <v>1.5588295704823417E-2</v>
      </c>
    </row>
    <row r="347" spans="2:17">
      <c r="B347" s="574"/>
      <c r="C347" s="135" t="s">
        <v>154</v>
      </c>
      <c r="D347" s="139">
        <f>Variety!D725</f>
        <v>27209804.655473486</v>
      </c>
      <c r="E347" s="102">
        <f>Variety!E725</f>
        <v>-1670808.9033095241</v>
      </c>
      <c r="F347" s="101">
        <f>Variety!F725</f>
        <v>-5.7852264804166775E-2</v>
      </c>
      <c r="G347" s="141">
        <f>Variety!G725</f>
        <v>2.3601925580605223</v>
      </c>
      <c r="H347" s="104">
        <f>Variety!H725</f>
        <v>-0.21963940180064156</v>
      </c>
      <c r="I347" s="274">
        <f>Variety!I725</f>
        <v>3.6996068883350772</v>
      </c>
      <c r="J347" s="275">
        <f>Variety!J725</f>
        <v>0.2002189554513949</v>
      </c>
      <c r="K347" s="101">
        <f>Variety!K725</f>
        <v>5.721542146554863E-2</v>
      </c>
      <c r="L347" s="140">
        <f>Variety!L725</f>
        <v>100665580.73364156</v>
      </c>
      <c r="M347" s="103">
        <f>Variety!M725</f>
        <v>-398889.84824055433</v>
      </c>
      <c r="N347" s="101">
        <f>Variety!N725</f>
        <v>-3.9468850521249699E-3</v>
      </c>
      <c r="O347" s="139">
        <f>Variety!O725</f>
        <v>16911157.96210742</v>
      </c>
      <c r="P347" s="102">
        <f>Variety!P725</f>
        <v>-349834.44094634056</v>
      </c>
      <c r="Q347" s="101">
        <f>Variety!Q725</f>
        <v>-2.0267342269639662E-2</v>
      </c>
    </row>
    <row r="348" spans="2:17">
      <c r="B348" s="574"/>
      <c r="C348" s="135" t="s">
        <v>170</v>
      </c>
      <c r="D348" s="139">
        <f>Variety!D726</f>
        <v>1541992.45876254</v>
      </c>
      <c r="E348" s="102">
        <f>Variety!E726</f>
        <v>-382714.69853096874</v>
      </c>
      <c r="F348" s="101">
        <f>Variety!F726</f>
        <v>-0.19884307962419373</v>
      </c>
      <c r="G348" s="141">
        <f>Variety!G726</f>
        <v>0.13375322505392176</v>
      </c>
      <c r="H348" s="104">
        <f>Variety!H726</f>
        <v>-3.8175983709347938E-2</v>
      </c>
      <c r="I348" s="274">
        <f>Variety!I726</f>
        <v>10.890939451576372</v>
      </c>
      <c r="J348" s="275">
        <f>Variety!J726</f>
        <v>-0.37085940105398052</v>
      </c>
      <c r="K348" s="101">
        <f>Variety!K726</f>
        <v>-3.2930742762055376E-2</v>
      </c>
      <c r="L348" s="140">
        <f>Variety!L726</f>
        <v>16793746.5031702</v>
      </c>
      <c r="M348" s="103">
        <f>Variety!M726</f>
        <v>-4881918.3524872661</v>
      </c>
      <c r="N348" s="101">
        <f>Variety!N726</f>
        <v>-0.2252257720811299</v>
      </c>
      <c r="O348" s="139">
        <f>Variety!O726</f>
        <v>1143266.8686955618</v>
      </c>
      <c r="P348" s="102">
        <f>Variety!P726</f>
        <v>-210908.77606839873</v>
      </c>
      <c r="Q348" s="101">
        <f>Variety!Q726</f>
        <v>-0.1557469866511749</v>
      </c>
    </row>
    <row r="349" spans="2:17">
      <c r="B349" s="574"/>
      <c r="C349" s="135" t="s">
        <v>157</v>
      </c>
      <c r="D349" s="139">
        <f>Variety!D727</f>
        <v>14996215.599280886</v>
      </c>
      <c r="E349" s="102">
        <f>Variety!E727</f>
        <v>-21232.320307508111</v>
      </c>
      <c r="F349" s="101">
        <f>Variety!F727</f>
        <v>-1.4138434453841646E-3</v>
      </c>
      <c r="G349" s="141">
        <f>Variety!G727</f>
        <v>1.3007795132911424</v>
      </c>
      <c r="H349" s="104">
        <f>Variety!H727</f>
        <v>-4.0691020901249431E-2</v>
      </c>
      <c r="I349" s="274">
        <f>Variety!I727</f>
        <v>5.179613263181424</v>
      </c>
      <c r="J349" s="275">
        <f>Variety!J727</f>
        <v>8.6267040261497563E-2</v>
      </c>
      <c r="K349" s="101">
        <f>Variety!K727</f>
        <v>1.6937203262031963E-2</v>
      </c>
      <c r="L349" s="140">
        <f>Variety!L727</f>
        <v>77674597.215563446</v>
      </c>
      <c r="M349" s="103">
        <f>Variety!M727</f>
        <v>1185535.576431185</v>
      </c>
      <c r="N349" s="101">
        <f>Variety!N727</f>
        <v>1.5499413262832577E-2</v>
      </c>
      <c r="O349" s="139">
        <f>Variety!O727</f>
        <v>21858768.998993553</v>
      </c>
      <c r="P349" s="102">
        <f>Variety!P727</f>
        <v>-4739.4000238478184</v>
      </c>
      <c r="Q349" s="101">
        <f>Variety!Q727</f>
        <v>-2.1677216379695121E-4</v>
      </c>
    </row>
    <row r="350" spans="2:17">
      <c r="B350" s="574"/>
      <c r="C350" s="135" t="s">
        <v>183</v>
      </c>
      <c r="D350" s="139">
        <f>Variety!D728</f>
        <v>0</v>
      </c>
      <c r="E350" s="102">
        <f>Variety!E728</f>
        <v>0</v>
      </c>
      <c r="F350" s="101">
        <f>Variety!F728</f>
        <v>0</v>
      </c>
      <c r="G350" s="141">
        <f>Variety!G728</f>
        <v>0</v>
      </c>
      <c r="H350" s="104">
        <f>Variety!H728</f>
        <v>0</v>
      </c>
      <c r="I350" s="274">
        <f>Variety!I728</f>
        <v>0</v>
      </c>
      <c r="J350" s="275">
        <f>Variety!J728</f>
        <v>0</v>
      </c>
      <c r="K350" s="101">
        <f>Variety!K728</f>
        <v>0</v>
      </c>
      <c r="L350" s="140">
        <f>Variety!L728</f>
        <v>0</v>
      </c>
      <c r="M350" s="103">
        <f>Variety!M728</f>
        <v>0</v>
      </c>
      <c r="N350" s="101">
        <f>Variety!N728</f>
        <v>0</v>
      </c>
      <c r="O350" s="139">
        <f>Variety!O728</f>
        <v>0</v>
      </c>
      <c r="P350" s="102">
        <f>Variety!P728</f>
        <v>0</v>
      </c>
      <c r="Q350" s="101">
        <f>Variety!Q728</f>
        <v>0</v>
      </c>
    </row>
    <row r="351" spans="2:17">
      <c r="B351" s="574"/>
      <c r="C351" s="135" t="s">
        <v>173</v>
      </c>
      <c r="D351" s="139">
        <f>Variety!D729</f>
        <v>2241904.894628163</v>
      </c>
      <c r="E351" s="102">
        <f>Variety!E729</f>
        <v>142655.11865450954</v>
      </c>
      <c r="F351" s="101">
        <f>Variety!F729</f>
        <v>6.7955285877472418E-2</v>
      </c>
      <c r="G351" s="141">
        <f>Variety!G729</f>
        <v>0.19446399249016488</v>
      </c>
      <c r="H351" s="104">
        <f>Variety!H729</f>
        <v>6.943334289285924E-3</v>
      </c>
      <c r="I351" s="274">
        <f>Variety!I729</f>
        <v>4.3439173953335528</v>
      </c>
      <c r="J351" s="275">
        <f>Variety!J729</f>
        <v>0.10795478687849869</v>
      </c>
      <c r="K351" s="101">
        <f>Variety!K729</f>
        <v>2.5485302127790051E-2</v>
      </c>
      <c r="L351" s="140">
        <f>Variety!L729</f>
        <v>9738649.6704587135</v>
      </c>
      <c r="M351" s="103">
        <f>Variety!M729</f>
        <v>846306.11362666823</v>
      </c>
      <c r="N351" s="101">
        <f>Variety!N729</f>
        <v>9.5172448997030229E-2</v>
      </c>
      <c r="O351" s="139">
        <f>Variety!O729</f>
        <v>1822701.5523930895</v>
      </c>
      <c r="P351" s="102">
        <f>Variety!P729</f>
        <v>128300.21722601354</v>
      </c>
      <c r="Q351" s="101">
        <f>Variety!Q729</f>
        <v>7.5720087421533189E-2</v>
      </c>
    </row>
    <row r="352" spans="2:17">
      <c r="B352" s="574"/>
      <c r="C352" s="135" t="s">
        <v>178</v>
      </c>
      <c r="D352" s="139">
        <f>Variety!D730</f>
        <v>2156305.3882984519</v>
      </c>
      <c r="E352" s="102">
        <f>Variety!E730</f>
        <v>231239.94405359053</v>
      </c>
      <c r="F352" s="101">
        <f>Variety!F730</f>
        <v>0.12012056252160207</v>
      </c>
      <c r="G352" s="141">
        <f>Variety!G730</f>
        <v>0.18703904694677972</v>
      </c>
      <c r="H352" s="104">
        <f>Variety!H730</f>
        <v>1.5077833318862005E-2</v>
      </c>
      <c r="I352" s="274">
        <f>Variety!I730</f>
        <v>5.2269582304153603</v>
      </c>
      <c r="J352" s="275">
        <f>Variety!J730</f>
        <v>2.2733051243482905E-2</v>
      </c>
      <c r="K352" s="101">
        <f>Variety!K730</f>
        <v>4.3681913177900386E-3</v>
      </c>
      <c r="L352" s="140">
        <f>Variety!L730</f>
        <v>11270918.196655583</v>
      </c>
      <c r="M352" s="103">
        <f>Variety!M730</f>
        <v>1252444.140162779</v>
      </c>
      <c r="N352" s="101">
        <f>Variety!N730</f>
        <v>0.12501346343768702</v>
      </c>
      <c r="O352" s="139">
        <f>Variety!O730</f>
        <v>1605670.7881039369</v>
      </c>
      <c r="P352" s="102">
        <f>Variety!P730</f>
        <v>143539.03942620591</v>
      </c>
      <c r="Q352" s="101">
        <f>Variety!Q730</f>
        <v>9.8171070805359695E-2</v>
      </c>
    </row>
    <row r="353" spans="2:17">
      <c r="B353" s="574"/>
      <c r="C353" s="135" t="s">
        <v>156</v>
      </c>
      <c r="D353" s="139">
        <f>Variety!D731</f>
        <v>26061477.702780381</v>
      </c>
      <c r="E353" s="102">
        <f>Variety!E731</f>
        <v>2021030.0386767723</v>
      </c>
      <c r="F353" s="101">
        <f>Variety!F731</f>
        <v>8.4067903681115996E-2</v>
      </c>
      <c r="G353" s="141">
        <f>Variety!G731</f>
        <v>2.2605860830312579</v>
      </c>
      <c r="H353" s="104">
        <f>Variety!H731</f>
        <v>0.11311386652210143</v>
      </c>
      <c r="I353" s="274">
        <f>Variety!I731</f>
        <v>4.5836496261433943</v>
      </c>
      <c r="J353" s="275">
        <f>Variety!J731</f>
        <v>-3.0218154132128916E-2</v>
      </c>
      <c r="K353" s="101">
        <f>Variety!K731</f>
        <v>-6.5494191795683401E-3</v>
      </c>
      <c r="L353" s="140">
        <f>Variety!L731</f>
        <v>119456682.5290937</v>
      </c>
      <c r="M353" s="103">
        <f>Variety!M731</f>
        <v>8537235.6282860935</v>
      </c>
      <c r="N353" s="101">
        <f>Variety!N731</f>
        <v>7.6967888560792438E-2</v>
      </c>
      <c r="O353" s="139">
        <f>Variety!O731</f>
        <v>21882232.744140003</v>
      </c>
      <c r="P353" s="102">
        <f>Variety!P731</f>
        <v>1793649.9031501375</v>
      </c>
      <c r="Q353" s="101">
        <f>Variety!Q731</f>
        <v>8.9287030217496191E-2</v>
      </c>
    </row>
    <row r="354" spans="2:17">
      <c r="B354" s="574"/>
      <c r="C354" s="135" t="s">
        <v>168</v>
      </c>
      <c r="D354" s="139">
        <f>Variety!D732</f>
        <v>11869895.226915164</v>
      </c>
      <c r="E354" s="102">
        <f>Variety!E732</f>
        <v>2414525.2100523263</v>
      </c>
      <c r="F354" s="101">
        <f>Variety!F732</f>
        <v>0.25536020332850312</v>
      </c>
      <c r="G354" s="141">
        <f>Variety!G732</f>
        <v>1.0296008638888843</v>
      </c>
      <c r="H354" s="104">
        <f>Variety!H732</f>
        <v>0.18497664175571593</v>
      </c>
      <c r="I354" s="274">
        <f>Variety!I732</f>
        <v>5.0453388325715158</v>
      </c>
      <c r="J354" s="275">
        <f>Variety!J732</f>
        <v>3.0731496034192674E-2</v>
      </c>
      <c r="K354" s="101">
        <f>Variety!K732</f>
        <v>6.1283953003214257E-3</v>
      </c>
      <c r="L354" s="140">
        <f>Variety!L732</f>
        <v>59887643.326910362</v>
      </c>
      <c r="M354" s="103">
        <f>Variety!M732</f>
        <v>12472675.470674947</v>
      </c>
      <c r="N354" s="101">
        <f>Variety!N732</f>
        <v>0.26305354689879218</v>
      </c>
      <c r="O354" s="139">
        <f>Variety!O732</f>
        <v>7945488.9921309976</v>
      </c>
      <c r="P354" s="102">
        <f>Variety!P732</f>
        <v>1353127.812774606</v>
      </c>
      <c r="Q354" s="101">
        <f>Variety!Q732</f>
        <v>0.20525692933995329</v>
      </c>
    </row>
    <row r="355" spans="2:17">
      <c r="B355" s="574"/>
      <c r="C355" s="135" t="s">
        <v>200</v>
      </c>
      <c r="D355" s="139">
        <f>Variety!D733</f>
        <v>12335895.320627484</v>
      </c>
      <c r="E355" s="102">
        <f>Variety!E733</f>
        <v>514898.48909761384</v>
      </c>
      <c r="F355" s="101">
        <f>Variety!F733</f>
        <v>4.35579584730314E-2</v>
      </c>
      <c r="G355" s="141">
        <f>Variety!G733</f>
        <v>1.070021953535115</v>
      </c>
      <c r="H355" s="104">
        <f>Variety!H733</f>
        <v>1.4082287941550087E-2</v>
      </c>
      <c r="I355" s="274">
        <f>Variety!I733</f>
        <v>2.8470429872987291</v>
      </c>
      <c r="J355" s="275">
        <f>Variety!J733</f>
        <v>0.20669390103684382</v>
      </c>
      <c r="K355" s="101">
        <f>Variety!K733</f>
        <v>7.8282793026233463E-2</v>
      </c>
      <c r="L355" s="140">
        <f>Variety!L733</f>
        <v>35120824.264643684</v>
      </c>
      <c r="M355" s="103">
        <f>Variety!M733</f>
        <v>3909266.0818091482</v>
      </c>
      <c r="N355" s="101">
        <f>Variety!N733</f>
        <v>0.12525059014705434</v>
      </c>
      <c r="O355" s="139">
        <f>Variety!O733</f>
        <v>8766862.2130044699</v>
      </c>
      <c r="P355" s="102">
        <f>Variety!P733</f>
        <v>449821.61246437579</v>
      </c>
      <c r="Q355" s="101">
        <f>Variety!Q733</f>
        <v>5.4084335290507678E-2</v>
      </c>
    </row>
    <row r="356" spans="2:17">
      <c r="B356" s="574"/>
      <c r="C356" s="135" t="s">
        <v>201</v>
      </c>
      <c r="D356" s="139">
        <f>Variety!D734</f>
        <v>84331.844226904213</v>
      </c>
      <c r="E356" s="102">
        <f>Variety!E734</f>
        <v>306.61955616914202</v>
      </c>
      <c r="F356" s="101">
        <f>Variety!F734</f>
        <v>3.6491369986890823E-3</v>
      </c>
      <c r="G356" s="141">
        <f>Variety!G734</f>
        <v>7.3149878755862383E-3</v>
      </c>
      <c r="H356" s="104">
        <f>Variety!H734</f>
        <v>-1.9077233268862716E-4</v>
      </c>
      <c r="I356" s="274">
        <f>Variety!I734</f>
        <v>10.966985189658169</v>
      </c>
      <c r="J356" s="275">
        <f>Variety!J734</f>
        <v>0.36268175665206037</v>
      </c>
      <c r="K356" s="101">
        <f>Variety!K734</f>
        <v>3.4201374842142487E-2</v>
      </c>
      <c r="L356" s="140">
        <f>Variety!L734</f>
        <v>924866.08665301837</v>
      </c>
      <c r="M356" s="103">
        <f>Variety!M734</f>
        <v>33837.108218032867</v>
      </c>
      <c r="N356" s="101">
        <f>Variety!N734</f>
        <v>3.7975317343174171E-2</v>
      </c>
      <c r="O356" s="139">
        <f>Variety!O734</f>
        <v>171133.34007590963</v>
      </c>
      <c r="P356" s="102">
        <f>Variety!P734</f>
        <v>790.74762431276031</v>
      </c>
      <c r="Q356" s="101">
        <f>Variety!Q734</f>
        <v>4.6421016196372174E-3</v>
      </c>
    </row>
    <row r="357" spans="2:17">
      <c r="B357" s="574"/>
      <c r="C357" s="135" t="s">
        <v>232</v>
      </c>
      <c r="D357" s="139">
        <f>Variety!D735</f>
        <v>1318187.9651049026</v>
      </c>
      <c r="E357" s="102">
        <f>Variety!E735</f>
        <v>84496.718444053782</v>
      </c>
      <c r="F357" s="101">
        <f>Variety!F735</f>
        <v>6.8490976711357482E-2</v>
      </c>
      <c r="G357" s="141">
        <f>Variety!G735</f>
        <v>0.11434030728109967</v>
      </c>
      <c r="H357" s="104">
        <f>Variety!H735</f>
        <v>4.1377972042765249E-3</v>
      </c>
      <c r="I357" s="274">
        <f>Variety!I735</f>
        <v>13.60800899411576</v>
      </c>
      <c r="J357" s="275">
        <f>Variety!J735</f>
        <v>-0.42932629072012496</v>
      </c>
      <c r="K357" s="101">
        <f>Variety!K735</f>
        <v>-3.0584600425118673E-2</v>
      </c>
      <c r="L357" s="140">
        <f>Variety!L735</f>
        <v>17937913.685082667</v>
      </c>
      <c r="M357" s="103">
        <f>Variety!M735</f>
        <v>620176.01773716137</v>
      </c>
      <c r="N357" s="101">
        <f>Variety!N735</f>
        <v>3.58116071307958E-2</v>
      </c>
      <c r="O357" s="139">
        <f>Variety!O735</f>
        <v>1453628.3052433734</v>
      </c>
      <c r="P357" s="102">
        <f>Variety!P735</f>
        <v>50996.176893513883</v>
      </c>
      <c r="Q357" s="101">
        <f>Variety!Q735</f>
        <v>3.6357485232787902E-2</v>
      </c>
    </row>
    <row r="358" spans="2:17">
      <c r="B358" s="574"/>
      <c r="C358" s="135" t="s">
        <v>202</v>
      </c>
      <c r="D358" s="139">
        <f>Variety!D736</f>
        <v>66259394.844829977</v>
      </c>
      <c r="E358" s="102">
        <f>Variety!E736</f>
        <v>907693.15902803838</v>
      </c>
      <c r="F358" s="101">
        <f>Variety!F736</f>
        <v>1.3889357669553085E-2</v>
      </c>
      <c r="G358" s="141">
        <f>Variety!G736</f>
        <v>5.7473742496311262</v>
      </c>
      <c r="H358" s="104">
        <f>Variety!H736</f>
        <v>-9.0327511696998819E-2</v>
      </c>
      <c r="I358" s="274">
        <f>Variety!I736</f>
        <v>4.7437995201403407</v>
      </c>
      <c r="J358" s="275">
        <f>Variety!J736</f>
        <v>0.41548647294955376</v>
      </c>
      <c r="K358" s="101">
        <f>Variety!K736</f>
        <v>9.5992703951766553E-2</v>
      </c>
      <c r="L358" s="140">
        <f>Variety!L736</f>
        <v>314321285.46969378</v>
      </c>
      <c r="M358" s="103">
        <f>Variety!M736</f>
        <v>31458662.406917095</v>
      </c>
      <c r="N358" s="101">
        <f>Variety!N736</f>
        <v>0.1112153386201731</v>
      </c>
      <c r="O358" s="139">
        <f>Variety!O736</f>
        <v>60098043.777321041</v>
      </c>
      <c r="P358" s="102">
        <f>Variety!P736</f>
        <v>76163.593191422522</v>
      </c>
      <c r="Q358" s="101">
        <f>Variety!Q736</f>
        <v>1.2689304793147905E-3</v>
      </c>
    </row>
    <row r="359" spans="2:17" ht="15" thickBot="1">
      <c r="B359" s="575"/>
      <c r="C359" s="109" t="s">
        <v>203</v>
      </c>
      <c r="D359" s="136">
        <f>Variety!D737</f>
        <v>14302403.671471499</v>
      </c>
      <c r="E359" s="98">
        <f>Variety!E737</f>
        <v>894724.12939616665</v>
      </c>
      <c r="F359" s="97">
        <f>Variety!F737</f>
        <v>6.673221317591807E-2</v>
      </c>
      <c r="G359" s="138">
        <f>Variety!G737</f>
        <v>1.2405979070854567</v>
      </c>
      <c r="H359" s="100">
        <f>Variety!H737</f>
        <v>4.2923899231719576E-2</v>
      </c>
      <c r="I359" s="276">
        <f>Variety!I737</f>
        <v>5.5493634645687235</v>
      </c>
      <c r="J359" s="277">
        <f>Variety!J737</f>
        <v>0.15431117288820406</v>
      </c>
      <c r="K359" s="97">
        <f>Variety!K737</f>
        <v>2.8602349809687806E-2</v>
      </c>
      <c r="L359" s="137">
        <f>Variety!L737</f>
        <v>79369236.389977515</v>
      </c>
      <c r="M359" s="99">
        <f>Variety!M737</f>
        <v>7034104.1503859758</v>
      </c>
      <c r="N359" s="97">
        <f>Variety!N737</f>
        <v>9.7243261090438224E-2</v>
      </c>
      <c r="O359" s="136">
        <f>Variety!O737</f>
        <v>23576298.012118325</v>
      </c>
      <c r="P359" s="98">
        <f>Variety!P737</f>
        <v>1541185.4509881362</v>
      </c>
      <c r="Q359" s="97">
        <f>Variety!Q737</f>
        <v>6.9942254513679164E-2</v>
      </c>
    </row>
    <row r="371" spans="9:11" s="1" customFormat="1">
      <c r="I371" s="78"/>
      <c r="J371" s="78"/>
      <c r="K371" s="78"/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C8:C12">
    <cfRule type="cellIs" dxfId="86" priority="6" operator="lessThan">
      <formula>0</formula>
    </cfRule>
  </conditionalFormatting>
  <conditionalFormatting sqref="C128:C132">
    <cfRule type="cellIs" dxfId="85" priority="5" operator="lessThan">
      <formula>0</formula>
    </cfRule>
  </conditionalFormatting>
  <conditionalFormatting sqref="C247:C251">
    <cfRule type="cellIs" dxfId="84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3" priority="3" operator="lessThan">
      <formula>0</formula>
    </cfRule>
  </conditionalFormatting>
  <conditionalFormatting sqref="D127:Q240">
    <cfRule type="cellIs" dxfId="82" priority="2" operator="lessThan">
      <formula>0</formula>
    </cfRule>
  </conditionalFormatting>
  <conditionalFormatting sqref="D246:Q359">
    <cfRule type="cellIs" dxfId="8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1:V89"/>
  <sheetViews>
    <sheetView showGridLines="0" topLeftCell="C1" zoomScale="80" zoomScaleNormal="80" workbookViewId="0">
      <selection activeCell="R38" sqref="R38"/>
    </sheetView>
  </sheetViews>
  <sheetFormatPr defaultColWidth="9.21875" defaultRowHeight="14.4"/>
  <cols>
    <col min="1" max="1" width="3.77734375" style="19" customWidth="1"/>
    <col min="2" max="2" width="34.44140625" style="19" bestFit="1" customWidth="1"/>
    <col min="3" max="3" width="26.21875" style="20" bestFit="1" customWidth="1"/>
    <col min="4" max="4" width="12.88671875" style="19" bestFit="1" customWidth="1"/>
    <col min="5" max="5" width="13.44140625" style="19" bestFit="1" customWidth="1"/>
    <col min="6" max="6" width="11.77734375" style="20" bestFit="1" customWidth="1"/>
    <col min="7" max="7" width="16.5546875" style="19" bestFit="1" customWidth="1"/>
    <col min="8" max="8" width="14.21875" style="19" bestFit="1" customWidth="1"/>
    <col min="9" max="9" width="12.21875" style="20" bestFit="1" customWidth="1"/>
    <col min="10" max="10" width="9.21875" style="20" bestFit="1" customWidth="1"/>
    <col min="11" max="11" width="13.44140625" style="20" bestFit="1" customWidth="1"/>
    <col min="12" max="12" width="3.77734375" style="19" customWidth="1"/>
    <col min="13" max="13" width="34.44140625" style="19" bestFit="1" customWidth="1"/>
    <col min="14" max="14" width="24.21875" style="19" bestFit="1" customWidth="1"/>
    <col min="15" max="15" width="13.21875" style="19" bestFit="1" customWidth="1"/>
    <col min="16" max="16" width="11.5546875" style="19" bestFit="1" customWidth="1"/>
    <col min="17" max="17" width="9.5546875" style="19" bestFit="1" customWidth="1"/>
    <col min="18" max="18" width="16" style="19" bestFit="1" customWidth="1"/>
    <col min="19" max="19" width="14" style="19" bestFit="1" customWidth="1"/>
    <col min="20" max="20" width="9.5546875" style="19" bestFit="1" customWidth="1"/>
    <col min="21" max="22" width="14.77734375" style="19" customWidth="1"/>
    <col min="23" max="16384" width="9.2187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4">
      <c r="B2" s="603" t="s">
        <v>205</v>
      </c>
      <c r="C2" s="603"/>
      <c r="D2" s="603"/>
      <c r="E2" s="603"/>
      <c r="F2" s="603"/>
      <c r="G2" s="603"/>
      <c r="H2" s="603"/>
      <c r="I2" s="603"/>
      <c r="J2" s="603"/>
      <c r="K2" s="603"/>
      <c r="M2" s="603" t="s">
        <v>205</v>
      </c>
      <c r="N2" s="603"/>
      <c r="O2" s="603"/>
      <c r="P2" s="603"/>
      <c r="Q2" s="603"/>
      <c r="R2" s="603"/>
      <c r="S2" s="603"/>
      <c r="T2" s="603"/>
      <c r="U2" s="603"/>
      <c r="V2" s="603"/>
    </row>
    <row r="3" spans="2:22" ht="15" thickBot="1">
      <c r="B3" s="604" t="s">
        <v>320</v>
      </c>
      <c r="C3" s="604"/>
      <c r="D3" s="604"/>
      <c r="E3" s="604"/>
      <c r="F3" s="604"/>
      <c r="G3" s="604"/>
      <c r="H3" s="604"/>
      <c r="I3" s="604"/>
      <c r="J3" s="604"/>
      <c r="K3" s="604"/>
      <c r="M3" s="604" t="s">
        <v>321</v>
      </c>
      <c r="N3" s="604"/>
      <c r="O3" s="604"/>
      <c r="P3" s="604"/>
      <c r="Q3" s="604"/>
      <c r="R3" s="604"/>
      <c r="S3" s="604"/>
      <c r="T3" s="604"/>
      <c r="U3" s="604"/>
      <c r="V3" s="604"/>
    </row>
    <row r="4" spans="2:22">
      <c r="B4" s="25"/>
      <c r="C4" s="594"/>
      <c r="D4" s="595" t="s">
        <v>64</v>
      </c>
      <c r="E4" s="596"/>
      <c r="F4" s="597"/>
      <c r="G4" s="598" t="s">
        <v>20</v>
      </c>
      <c r="H4" s="596"/>
      <c r="I4" s="599"/>
      <c r="J4" s="595" t="s">
        <v>25</v>
      </c>
      <c r="K4" s="597"/>
      <c r="M4" s="25"/>
      <c r="N4" s="594"/>
      <c r="O4" s="595" t="s">
        <v>64</v>
      </c>
      <c r="P4" s="596"/>
      <c r="Q4" s="597"/>
      <c r="R4" s="598" t="s">
        <v>20</v>
      </c>
      <c r="S4" s="596"/>
      <c r="T4" s="599"/>
      <c r="U4" s="595" t="s">
        <v>25</v>
      </c>
      <c r="V4" s="597"/>
    </row>
    <row r="5" spans="2:22" ht="29.4" thickBot="1">
      <c r="B5" s="25"/>
      <c r="C5" s="594"/>
      <c r="D5" s="28" t="s">
        <v>17</v>
      </c>
      <c r="E5" s="29" t="s">
        <v>23</v>
      </c>
      <c r="F5" s="23" t="s">
        <v>24</v>
      </c>
      <c r="G5" s="30" t="s">
        <v>17</v>
      </c>
      <c r="H5" s="29" t="s">
        <v>23</v>
      </c>
      <c r="I5" s="35" t="s">
        <v>24</v>
      </c>
      <c r="J5" s="28" t="s">
        <v>17</v>
      </c>
      <c r="K5" s="23" t="s">
        <v>22</v>
      </c>
      <c r="M5" s="25"/>
      <c r="N5" s="594"/>
      <c r="O5" s="28" t="s">
        <v>17</v>
      </c>
      <c r="P5" s="29" t="s">
        <v>23</v>
      </c>
      <c r="Q5" s="23" t="s">
        <v>24</v>
      </c>
      <c r="R5" s="30" t="s">
        <v>17</v>
      </c>
      <c r="S5" s="29" t="s">
        <v>23</v>
      </c>
      <c r="T5" s="35" t="s">
        <v>24</v>
      </c>
      <c r="U5" s="28" t="s">
        <v>17</v>
      </c>
      <c r="V5" s="23" t="s">
        <v>22</v>
      </c>
    </row>
    <row r="6" spans="2:22">
      <c r="B6" s="600" t="str">
        <f>'HOME PAGE'!H5</f>
        <v>4 WEEKS ENDING 06-15-2025</v>
      </c>
      <c r="C6" s="34" t="s">
        <v>65</v>
      </c>
      <c r="D6" s="8">
        <f>'Regions By Outlet Data'!C4</f>
        <v>40147387.690900154</v>
      </c>
      <c r="E6" s="5">
        <f>'Regions By Outlet Data'!D4</f>
        <v>901656.39349511266</v>
      </c>
      <c r="F6" s="7">
        <f>'Regions By Outlet Data'!E4</f>
        <v>2.2974636060730785E-2</v>
      </c>
      <c r="G6" s="10">
        <f>'Regions By Outlet Data'!F4</f>
        <v>233337052.69739285</v>
      </c>
      <c r="H6" s="6">
        <f>'Regions By Outlet Data'!G4</f>
        <v>9199573.2531712353</v>
      </c>
      <c r="I6" s="12">
        <f>'Regions By Outlet Data'!H4</f>
        <v>4.1044332594364796E-2</v>
      </c>
      <c r="J6" s="36">
        <f>'Regions By Outlet Data'!I4</f>
        <v>81.67515465935557</v>
      </c>
      <c r="K6" s="26">
        <f>'Regions By Outlet Data'!J4</f>
        <v>0.63461298759217755</v>
      </c>
      <c r="M6" s="600" t="str">
        <f>'HOME PAGE'!H5</f>
        <v>4 WEEKS ENDING 06-15-2025</v>
      </c>
      <c r="N6" s="34" t="s">
        <v>26</v>
      </c>
      <c r="O6" s="8">
        <f>'Regions By Outlet Data'!C12</f>
        <v>39635925.532325186</v>
      </c>
      <c r="P6" s="5">
        <f>'Regions By Outlet Data'!D12</f>
        <v>448030.94866147637</v>
      </c>
      <c r="Q6" s="7">
        <f>'Regions By Outlet Data'!E12</f>
        <v>1.1432891545243858E-2</v>
      </c>
      <c r="R6" s="10">
        <f>'Regions By Outlet Data'!F12</f>
        <v>225330283.37871689</v>
      </c>
      <c r="S6" s="6">
        <f>'Regions By Outlet Data'!G12</f>
        <v>2195231.2977210581</v>
      </c>
      <c r="T6" s="12">
        <f>'Regions By Outlet Data'!H12</f>
        <v>9.8381284215454008E-3</v>
      </c>
      <c r="U6" s="36">
        <f>'Regions By Outlet Data'!I12</f>
        <v>81.393924076252588</v>
      </c>
      <c r="V6" s="26">
        <f>'Regions By Outlet Data'!J12</f>
        <v>0.21700381063520524</v>
      </c>
    </row>
    <row r="7" spans="2:22">
      <c r="B7" s="601"/>
      <c r="C7" s="32" t="s">
        <v>66</v>
      </c>
      <c r="D7" s="9">
        <f>'Regions By Outlet Data'!C5</f>
        <v>62376704.209614888</v>
      </c>
      <c r="E7" s="2">
        <f>'Regions By Outlet Data'!D5</f>
        <v>671495.51201257855</v>
      </c>
      <c r="F7" s="4">
        <f>'Regions By Outlet Data'!E5</f>
        <v>1.0882314899919802E-2</v>
      </c>
      <c r="G7" s="11">
        <f>'Regions By Outlet Data'!F5</f>
        <v>341094138.40120661</v>
      </c>
      <c r="H7" s="3">
        <f>'Regions By Outlet Data'!G5</f>
        <v>13265773.586684763</v>
      </c>
      <c r="I7" s="13">
        <f>'Regions By Outlet Data'!H5</f>
        <v>4.0465606428504892E-2</v>
      </c>
      <c r="J7" s="37">
        <f>'Regions By Outlet Data'!I5</f>
        <v>105.61152419318543</v>
      </c>
      <c r="K7" s="27">
        <f>'Regions By Outlet Data'!J5</f>
        <v>-0.4329265815103156</v>
      </c>
      <c r="M7" s="601"/>
      <c r="N7" s="32" t="s">
        <v>27</v>
      </c>
      <c r="O7" s="9">
        <f>'Regions By Outlet Data'!C13</f>
        <v>61891040.901409902</v>
      </c>
      <c r="P7" s="2">
        <f>'Regions By Outlet Data'!D13</f>
        <v>473467.32457192987</v>
      </c>
      <c r="Q7" s="4">
        <f>'Regions By Outlet Data'!E13</f>
        <v>7.7089877863635702E-3</v>
      </c>
      <c r="R7" s="11">
        <f>'Regions By Outlet Data'!F13</f>
        <v>334170924.00419986</v>
      </c>
      <c r="S7" s="3">
        <f>'Regions By Outlet Data'!G13</f>
        <v>9671609.2955133915</v>
      </c>
      <c r="T7" s="13">
        <f>'Regions By Outlet Data'!H13</f>
        <v>2.9804714084514811E-2</v>
      </c>
      <c r="U7" s="37">
        <f>'Regions By Outlet Data'!I13</f>
        <v>105.77596163561974</v>
      </c>
      <c r="V7" s="27">
        <f>'Regions By Outlet Data'!J13</f>
        <v>-0.10783542330580076</v>
      </c>
    </row>
    <row r="8" spans="2:22">
      <c r="B8" s="601"/>
      <c r="C8" s="32" t="s">
        <v>67</v>
      </c>
      <c r="D8" s="9">
        <f>'Regions By Outlet Data'!C6</f>
        <v>52944890.852910914</v>
      </c>
      <c r="E8" s="2">
        <f>'Regions By Outlet Data'!D6</f>
        <v>830301.94403719157</v>
      </c>
      <c r="F8" s="4">
        <f>'Regions By Outlet Data'!E6</f>
        <v>1.5932236278195285E-2</v>
      </c>
      <c r="G8" s="11">
        <f>'Regions By Outlet Data'!F6</f>
        <v>301526733.34979415</v>
      </c>
      <c r="H8" s="3">
        <f>'Regions By Outlet Data'!G6</f>
        <v>12322652.008867741</v>
      </c>
      <c r="I8" s="13">
        <f>'Regions By Outlet Data'!H6</f>
        <v>4.260884546211248E-2</v>
      </c>
      <c r="J8" s="37">
        <f>'Regions By Outlet Data'!I6</f>
        <v>104.32427536330202</v>
      </c>
      <c r="K8" s="27">
        <f>'Regions By Outlet Data'!J6</f>
        <v>9.304333522628383E-2</v>
      </c>
      <c r="M8" s="601"/>
      <c r="N8" s="32" t="s">
        <v>28</v>
      </c>
      <c r="O8" s="9">
        <f>'Regions By Outlet Data'!C14</f>
        <v>52599896.988680869</v>
      </c>
      <c r="P8" s="2">
        <f>'Regions By Outlet Data'!D14</f>
        <v>629696.98673621565</v>
      </c>
      <c r="Q8" s="4">
        <f>'Regions By Outlet Data'!E14</f>
        <v>1.2116501123964373E-2</v>
      </c>
      <c r="R8" s="11">
        <f>'Regions By Outlet Data'!F14</f>
        <v>296269309.77874005</v>
      </c>
      <c r="S8" s="3">
        <f>'Regions By Outlet Data'!G14</f>
        <v>8875427.2993460298</v>
      </c>
      <c r="T8" s="13">
        <f>'Regions By Outlet Data'!H14</f>
        <v>3.0882450324886065E-2</v>
      </c>
      <c r="U8" s="37">
        <f>'Regions By Outlet Data'!I14</f>
        <v>104.62043522244468</v>
      </c>
      <c r="V8" s="27">
        <f>'Regions By Outlet Data'!J14</f>
        <v>0.349402804813991</v>
      </c>
    </row>
    <row r="9" spans="2:22">
      <c r="B9" s="601"/>
      <c r="C9" s="32" t="s">
        <v>68</v>
      </c>
      <c r="D9" s="9">
        <f>'Regions By Outlet Data'!C7</f>
        <v>68521767.307473451</v>
      </c>
      <c r="E9" s="2">
        <f>'Regions By Outlet Data'!D7</f>
        <v>-212947.04764297605</v>
      </c>
      <c r="F9" s="4">
        <f>'Regions By Outlet Data'!E7</f>
        <v>-3.0981004233579801E-3</v>
      </c>
      <c r="G9" s="11">
        <f>'Regions By Outlet Data'!F7</f>
        <v>429985776.44377923</v>
      </c>
      <c r="H9" s="3">
        <f>'Regions By Outlet Data'!G7</f>
        <v>4445578.4823409319</v>
      </c>
      <c r="I9" s="13">
        <f>'Regions By Outlet Data'!H7</f>
        <v>1.0446906082286924E-2</v>
      </c>
      <c r="J9" s="37">
        <f>'Regions By Outlet Data'!I7</f>
        <v>95.463494030000234</v>
      </c>
      <c r="K9" s="27">
        <f>'Regions By Outlet Data'!J7</f>
        <v>-1.7355822600400472</v>
      </c>
      <c r="M9" s="601"/>
      <c r="N9" s="32" t="s">
        <v>29</v>
      </c>
      <c r="O9" s="9">
        <f>'Regions By Outlet Data'!C15</f>
        <v>68019751.844207585</v>
      </c>
      <c r="P9" s="2">
        <f>'Regions By Outlet Data'!D15</f>
        <v>-364520.45165319741</v>
      </c>
      <c r="Q9" s="4">
        <f>'Regions By Outlet Data'!E15</f>
        <v>-5.3304720429884784E-3</v>
      </c>
      <c r="R9" s="11">
        <f>'Regions By Outlet Data'!F15</f>
        <v>423066248.81907046</v>
      </c>
      <c r="S9" s="3">
        <f>'Regions By Outlet Data'!G15</f>
        <v>1789956.5206715465</v>
      </c>
      <c r="T9" s="13">
        <f>'Regions By Outlet Data'!H15</f>
        <v>4.2488897509658161E-3</v>
      </c>
      <c r="U9" s="37">
        <f>'Regions By Outlet Data'!I15</f>
        <v>95.656419872677972</v>
      </c>
      <c r="V9" s="27">
        <f>'Regions By Outlet Data'!J15</f>
        <v>-1.3527896772673671</v>
      </c>
    </row>
    <row r="10" spans="2:22">
      <c r="B10" s="601"/>
      <c r="C10" s="32" t="s">
        <v>69</v>
      </c>
      <c r="D10" s="9">
        <f>'Regions By Outlet Data'!C8</f>
        <v>32772166.020935081</v>
      </c>
      <c r="E10" s="2">
        <f>'Regions By Outlet Data'!D8</f>
        <v>645567.78797743097</v>
      </c>
      <c r="F10" s="4">
        <f>'Regions By Outlet Data'!E8</f>
        <v>2.0094495635556073E-2</v>
      </c>
      <c r="G10" s="11">
        <f>'Regions By Outlet Data'!F8</f>
        <v>171788596.90206423</v>
      </c>
      <c r="H10" s="3">
        <f>'Regions By Outlet Data'!G8</f>
        <v>9175276.13276577</v>
      </c>
      <c r="I10" s="13">
        <f>'Regions By Outlet Data'!H8</f>
        <v>5.642389005623253E-2</v>
      </c>
      <c r="J10" s="37">
        <f>'Regions By Outlet Data'!I8</f>
        <v>120.73226948254019</v>
      </c>
      <c r="K10" s="27">
        <f>'Regions By Outlet Data'!J8</f>
        <v>0.59985779214611057</v>
      </c>
      <c r="M10" s="601"/>
      <c r="N10" s="32" t="s">
        <v>30</v>
      </c>
      <c r="O10" s="9">
        <f>'Regions By Outlet Data'!C16</f>
        <v>32496080.828868035</v>
      </c>
      <c r="P10" s="2">
        <f>'Regions By Outlet Data'!D16</f>
        <v>500618.49721125141</v>
      </c>
      <c r="Q10" s="4">
        <f>'Regions By Outlet Data'!E16</f>
        <v>1.5646546751597712E-2</v>
      </c>
      <c r="R10" s="11">
        <f>'Regions By Outlet Data'!F16</f>
        <v>167874759.98149142</v>
      </c>
      <c r="S10" s="3">
        <f>'Regions By Outlet Data'!G16</f>
        <v>6937827.1695711315</v>
      </c>
      <c r="T10" s="13">
        <f>'Regions By Outlet Data'!H16</f>
        <v>4.3108980942733986E-2</v>
      </c>
      <c r="U10" s="37">
        <f>'Regions By Outlet Data'!I16</f>
        <v>120.84244777230097</v>
      </c>
      <c r="V10" s="27">
        <f>'Regions By Outlet Data'!J16</f>
        <v>1.0466808210909306</v>
      </c>
    </row>
    <row r="11" spans="2:22">
      <c r="B11" s="601"/>
      <c r="C11" s="32" t="s">
        <v>70</v>
      </c>
      <c r="D11" s="9">
        <f>'Regions By Outlet Data'!C9</f>
        <v>44520455.253007554</v>
      </c>
      <c r="E11" s="2">
        <f>'Regions By Outlet Data'!D9</f>
        <v>1338555.2133679613</v>
      </c>
      <c r="F11" s="4">
        <f>'Regions By Outlet Data'!E9</f>
        <v>3.0998061969001151E-2</v>
      </c>
      <c r="G11" s="11">
        <f>'Regions By Outlet Data'!F9</f>
        <v>233737063.69244945</v>
      </c>
      <c r="H11" s="3">
        <f>'Regions By Outlet Data'!G9</f>
        <v>20263303.775261223</v>
      </c>
      <c r="I11" s="13">
        <f>'Regions By Outlet Data'!H9</f>
        <v>9.4921754238656134E-2</v>
      </c>
      <c r="J11" s="37">
        <f>'Regions By Outlet Data'!I9</f>
        <v>85.454125213954896</v>
      </c>
      <c r="K11" s="27">
        <f>'Regions By Outlet Data'!J9</f>
        <v>1.3238287622148732</v>
      </c>
      <c r="M11" s="601"/>
      <c r="N11" s="32" t="s">
        <v>31</v>
      </c>
      <c r="O11" s="9">
        <f>'Regions By Outlet Data'!C17</f>
        <v>43770399.76176621</v>
      </c>
      <c r="P11" s="2">
        <f>'Regions By Outlet Data'!D17</f>
        <v>658586.42668905854</v>
      </c>
      <c r="Q11" s="4">
        <f>'Regions By Outlet Data'!E17</f>
        <v>1.5276240448768401E-2</v>
      </c>
      <c r="R11" s="11">
        <f>'Regions By Outlet Data'!F17</f>
        <v>222421814.89032456</v>
      </c>
      <c r="S11" s="3">
        <f>'Regions By Outlet Data'!G17</f>
        <v>9920627.2694458961</v>
      </c>
      <c r="T11" s="13">
        <f>'Regions By Outlet Data'!H17</f>
        <v>4.6685043883826154E-2</v>
      </c>
      <c r="U11" s="37">
        <f>'Regions By Outlet Data'!I17</f>
        <v>84.805546750678758</v>
      </c>
      <c r="V11" s="27">
        <f>'Regions By Outlet Data'!J17</f>
        <v>0.54627673718680114</v>
      </c>
    </row>
    <row r="12" spans="2:22">
      <c r="B12" s="601"/>
      <c r="C12" s="32" t="s">
        <v>71</v>
      </c>
      <c r="D12" s="9">
        <f>'Regions By Outlet Data'!C10</f>
        <v>59608163.16519206</v>
      </c>
      <c r="E12" s="2">
        <f>'Regions By Outlet Data'!D10</f>
        <v>723507.2818813175</v>
      </c>
      <c r="F12" s="4">
        <f>'Regions By Outlet Data'!E10</f>
        <v>1.2286855905468168E-2</v>
      </c>
      <c r="G12" s="11">
        <f>'Regions By Outlet Data'!F10</f>
        <v>354643397.75500578</v>
      </c>
      <c r="H12" s="3">
        <f>'Regions By Outlet Data'!G10</f>
        <v>14205656.363895535</v>
      </c>
      <c r="I12" s="13">
        <f>'Regions By Outlet Data'!H10</f>
        <v>4.1727618993851322E-2</v>
      </c>
      <c r="J12" s="37">
        <f>'Regions By Outlet Data'!I10</f>
        <v>102.82506531177664</v>
      </c>
      <c r="K12" s="27">
        <f>'Regions By Outlet Data'!J10</f>
        <v>-0.27825032786878978</v>
      </c>
      <c r="M12" s="601"/>
      <c r="N12" s="32" t="s">
        <v>32</v>
      </c>
      <c r="O12" s="9">
        <f>'Regions By Outlet Data'!C18</f>
        <v>59082110.895028561</v>
      </c>
      <c r="P12" s="2">
        <f>'Regions By Outlet Data'!D18</f>
        <v>320701.43268679827</v>
      </c>
      <c r="Q12" s="4">
        <f>'Regions By Outlet Data'!E18</f>
        <v>5.4576878876999232E-3</v>
      </c>
      <c r="R12" s="11">
        <f>'Regions By Outlet Data'!F18</f>
        <v>346853211.02992219</v>
      </c>
      <c r="S12" s="3">
        <f>'Regions By Outlet Data'!G18</f>
        <v>8063598.1234457493</v>
      </c>
      <c r="T12" s="13">
        <f>'Regions By Outlet Data'!H18</f>
        <v>2.3801196424731361E-2</v>
      </c>
      <c r="U12" s="37">
        <f>'Regions By Outlet Data'!I18</f>
        <v>102.87730233513774</v>
      </c>
      <c r="V12" s="27">
        <f>'Regions By Outlet Data'!J18</f>
        <v>-0.33546564171969351</v>
      </c>
    </row>
    <row r="13" spans="2:22" ht="15" thickBot="1">
      <c r="B13" s="602"/>
      <c r="C13" s="33" t="s">
        <v>72</v>
      </c>
      <c r="D13" s="84">
        <f>'Regions By Outlet Data'!C11</f>
        <v>53971333.440714121</v>
      </c>
      <c r="E13" s="85">
        <f>'Regions By Outlet Data'!D11</f>
        <v>1243375.5004939884</v>
      </c>
      <c r="F13" s="86">
        <f>'Regions By Outlet Data'!E11</f>
        <v>2.3580953047786426E-2</v>
      </c>
      <c r="G13" s="87">
        <f>'Regions By Outlet Data'!F11</f>
        <v>298760888.85652328</v>
      </c>
      <c r="H13" s="88">
        <f>'Regions By Outlet Data'!G11</f>
        <v>10794051.163674355</v>
      </c>
      <c r="I13" s="89">
        <f>'Regions By Outlet Data'!H11</f>
        <v>3.748366044560833E-2</v>
      </c>
      <c r="J13" s="90">
        <f>'Regions By Outlet Data'!I11</f>
        <v>115.06863105751579</v>
      </c>
      <c r="K13" s="91">
        <f>'Regions By Outlet Data'!J11</f>
        <v>0.96171025037581614</v>
      </c>
      <c r="M13" s="602"/>
      <c r="N13" s="33" t="s">
        <v>33</v>
      </c>
      <c r="O13" s="84">
        <f>'Regions By Outlet Data'!C19</f>
        <v>53497633.260364287</v>
      </c>
      <c r="P13" s="85">
        <f>'Regions By Outlet Data'!D19</f>
        <v>892885.89505023509</v>
      </c>
      <c r="Q13" s="86">
        <f>'Regions By Outlet Data'!E19</f>
        <v>1.6973485089655169E-2</v>
      </c>
      <c r="R13" s="87">
        <f>'Regions By Outlet Data'!F19</f>
        <v>291555082.39360994</v>
      </c>
      <c r="S13" s="88">
        <f>'Regions By Outlet Data'!G19</f>
        <v>5393145.1484112144</v>
      </c>
      <c r="T13" s="89">
        <f>'Regions By Outlet Data'!H19</f>
        <v>1.88464797251847E-2</v>
      </c>
      <c r="U13" s="90">
        <f>'Regions By Outlet Data'!I19</f>
        <v>115.13269664675663</v>
      </c>
      <c r="V13" s="91">
        <f>'Regions By Outlet Data'!J19</f>
        <v>0.93253895005622667</v>
      </c>
    </row>
    <row r="14" spans="2:22">
      <c r="B14" s="600" t="str">
        <f>'HOME PAGE'!H6</f>
        <v>LATEST 52 WEEKS ENDING 06-15-2025</v>
      </c>
      <c r="C14" s="34" t="s">
        <v>65</v>
      </c>
      <c r="D14" s="8">
        <f>'Regions By Outlet Data'!C44</f>
        <v>526134106.76907516</v>
      </c>
      <c r="E14" s="5">
        <f>'Regions By Outlet Data'!D44</f>
        <v>11556972.024104416</v>
      </c>
      <c r="F14" s="7">
        <f>'Regions By Outlet Data'!E44</f>
        <v>2.245916354179274E-2</v>
      </c>
      <c r="G14" s="10">
        <f>'Regions By Outlet Data'!F44</f>
        <v>3082196138.2899609</v>
      </c>
      <c r="H14" s="6">
        <f>'Regions By Outlet Data'!G44</f>
        <v>92018160.555315971</v>
      </c>
      <c r="I14" s="12">
        <f>'Regions By Outlet Data'!H44</f>
        <v>3.0773472763326554E-2</v>
      </c>
      <c r="J14" s="36">
        <f>'Regions By Outlet Data'!I44</f>
        <v>80.327980438097541</v>
      </c>
      <c r="K14" s="26">
        <f>'Regions By Outlet Data'!J44</f>
        <v>0.1995973404661413</v>
      </c>
      <c r="M14" s="600" t="str">
        <f>'HOME PAGE'!H6</f>
        <v>LATEST 52 WEEKS ENDING 06-15-2025</v>
      </c>
      <c r="N14" s="34" t="s">
        <v>26</v>
      </c>
      <c r="O14" s="8">
        <f>'Regions By Outlet Data'!C52</f>
        <v>523374482.07094914</v>
      </c>
      <c r="P14" s="5">
        <f>'Regions By Outlet Data'!D52</f>
        <v>9485513.1652669907</v>
      </c>
      <c r="Q14" s="7">
        <f>'Regions By Outlet Data'!E52</f>
        <v>1.8458293015057768E-2</v>
      </c>
      <c r="R14" s="10">
        <f>'Regions By Outlet Data'!F52</f>
        <v>3038421815.5676851</v>
      </c>
      <c r="S14" s="6">
        <f>'Regions By Outlet Data'!G52</f>
        <v>59382132.244429111</v>
      </c>
      <c r="T14" s="12">
        <f>'Regions By Outlet Data'!H52</f>
        <v>1.9933313603323875E-2</v>
      </c>
      <c r="U14" s="36">
        <f>'Regions By Outlet Data'!I52</f>
        <v>80.291788479524101</v>
      </c>
      <c r="V14" s="26">
        <f>'Regions By Outlet Data'!J52</f>
        <v>2.8923023949218418E-2</v>
      </c>
    </row>
    <row r="15" spans="2:22">
      <c r="B15" s="601"/>
      <c r="C15" s="32" t="s">
        <v>66</v>
      </c>
      <c r="D15" s="9">
        <f>'Regions By Outlet Data'!C45</f>
        <v>830129871.01053941</v>
      </c>
      <c r="E15" s="2">
        <f>'Regions By Outlet Data'!D45</f>
        <v>17185942.943004489</v>
      </c>
      <c r="F15" s="4">
        <f>'Regions By Outlet Data'!E45</f>
        <v>2.1140379243446143E-2</v>
      </c>
      <c r="G15" s="11">
        <f>'Regions By Outlet Data'!F45</f>
        <v>4509834877.3069973</v>
      </c>
      <c r="H15" s="3">
        <f>'Regions By Outlet Data'!G45</f>
        <v>119438620.67101765</v>
      </c>
      <c r="I15" s="13">
        <f>'Regions By Outlet Data'!H45</f>
        <v>2.720451952155549E-2</v>
      </c>
      <c r="J15" s="37">
        <f>'Regions By Outlet Data'!I45</f>
        <v>105.48061335042908</v>
      </c>
      <c r="K15" s="27">
        <f>'Regions By Outlet Data'!J45</f>
        <v>0.1262082851536519</v>
      </c>
      <c r="M15" s="601"/>
      <c r="N15" s="32" t="s">
        <v>27</v>
      </c>
      <c r="O15" s="9">
        <f>'Regions By Outlet Data'!C53</f>
        <v>826107136.1796056</v>
      </c>
      <c r="P15" s="2">
        <f>'Regions By Outlet Data'!D53</f>
        <v>16576954.943110347</v>
      </c>
      <c r="Q15" s="4">
        <f>'Regions By Outlet Data'!E53</f>
        <v>2.0477253754505261E-2</v>
      </c>
      <c r="R15" s="11">
        <f>'Regions By Outlet Data'!F53</f>
        <v>4457633427.3495388</v>
      </c>
      <c r="S15" s="3">
        <f>'Regions By Outlet Data'!G53</f>
        <v>106449686.02894592</v>
      </c>
      <c r="T15" s="13">
        <f>'Regions By Outlet Data'!H53</f>
        <v>2.4464534792694882E-2</v>
      </c>
      <c r="U15" s="37">
        <f>'Regions By Outlet Data'!I53</f>
        <v>105.4753982811395</v>
      </c>
      <c r="V15" s="27">
        <f>'Regions By Outlet Data'!J53</f>
        <v>0.24659713737307243</v>
      </c>
    </row>
    <row r="16" spans="2:22">
      <c r="B16" s="601"/>
      <c r="C16" s="32" t="s">
        <v>67</v>
      </c>
      <c r="D16" s="9">
        <f>'Regions By Outlet Data'!C46</f>
        <v>710022792.25659323</v>
      </c>
      <c r="E16" s="2">
        <f>'Regions By Outlet Data'!D46</f>
        <v>14970749.184553623</v>
      </c>
      <c r="F16" s="4">
        <f>'Regions By Outlet Data'!E46</f>
        <v>2.153903342026715E-2</v>
      </c>
      <c r="G16" s="11">
        <f>'Regions By Outlet Data'!F46</f>
        <v>4012138194.8213325</v>
      </c>
      <c r="H16" s="3">
        <f>'Regions By Outlet Data'!G46</f>
        <v>130097255.41213465</v>
      </c>
      <c r="I16" s="13">
        <f>'Regions By Outlet Data'!H46</f>
        <v>3.3512592330346203E-2</v>
      </c>
      <c r="J16" s="37">
        <f>'Regions By Outlet Data'!I46</f>
        <v>104.99565526360075</v>
      </c>
      <c r="K16" s="27">
        <f>'Regions By Outlet Data'!J46</f>
        <v>0.16655341066686447</v>
      </c>
      <c r="M16" s="601"/>
      <c r="N16" s="32" t="s">
        <v>28</v>
      </c>
      <c r="O16" s="9">
        <f>'Regions By Outlet Data'!C54</f>
        <v>707500046.21388018</v>
      </c>
      <c r="P16" s="2">
        <f>'Regions By Outlet Data'!D54</f>
        <v>14201911.228833795</v>
      </c>
      <c r="Q16" s="4">
        <f>'Regions By Outlet Data'!E54</f>
        <v>2.0484565747663684E-2</v>
      </c>
      <c r="R16" s="11">
        <f>'Regions By Outlet Data'!F54</f>
        <v>3976408921.2379608</v>
      </c>
      <c r="S16" s="3">
        <f>'Regions By Outlet Data'!G54</f>
        <v>115501630.82236004</v>
      </c>
      <c r="T16" s="13">
        <f>'Regions By Outlet Data'!H54</f>
        <v>2.9915670627234114E-2</v>
      </c>
      <c r="U16" s="37">
        <f>'Regions By Outlet Data'!I54</f>
        <v>105.12686320883533</v>
      </c>
      <c r="V16" s="27">
        <f>'Regions By Outlet Data'!J54</f>
        <v>0.24653377241126861</v>
      </c>
    </row>
    <row r="17" spans="2:22">
      <c r="B17" s="601"/>
      <c r="C17" s="32" t="s">
        <v>68</v>
      </c>
      <c r="D17" s="9">
        <f>'Regions By Outlet Data'!C47</f>
        <v>924821773.36027205</v>
      </c>
      <c r="E17" s="2">
        <f>'Regions By Outlet Data'!D47</f>
        <v>2343680.6664478779</v>
      </c>
      <c r="F17" s="4">
        <f>'Regions By Outlet Data'!E47</f>
        <v>2.5406355825793678E-3</v>
      </c>
      <c r="G17" s="11">
        <f>'Regions By Outlet Data'!F47</f>
        <v>5741169084.2214127</v>
      </c>
      <c r="H17" s="3">
        <f>'Regions By Outlet Data'!G47</f>
        <v>33200458.292072296</v>
      </c>
      <c r="I17" s="13">
        <f>'Regions By Outlet Data'!H47</f>
        <v>5.8165102977710877E-3</v>
      </c>
      <c r="J17" s="37">
        <f>'Regions By Outlet Data'!I47</f>
        <v>96.695115101545767</v>
      </c>
      <c r="K17" s="27">
        <f>'Regions By Outlet Data'!J47</f>
        <v>-1.6761037444859141</v>
      </c>
      <c r="M17" s="601"/>
      <c r="N17" s="32" t="s">
        <v>29</v>
      </c>
      <c r="O17" s="9">
        <f>'Regions By Outlet Data'!C55</f>
        <v>919923192.88745439</v>
      </c>
      <c r="P17" s="2">
        <f>'Regions By Outlet Data'!D55</f>
        <v>1926186.4891155958</v>
      </c>
      <c r="Q17" s="4">
        <f>'Regions By Outlet Data'!E55</f>
        <v>2.0982492052700461E-3</v>
      </c>
      <c r="R17" s="11">
        <f>'Regions By Outlet Data'!F55</f>
        <v>5677186064.2212048</v>
      </c>
      <c r="S17" s="3">
        <f>'Regions By Outlet Data'!G55</f>
        <v>21952164.106078148</v>
      </c>
      <c r="T17" s="13">
        <f>'Regions By Outlet Data'!H55</f>
        <v>3.8817429117531735E-3</v>
      </c>
      <c r="U17" s="37">
        <f>'Regions By Outlet Data'!I55</f>
        <v>96.646527046914045</v>
      </c>
      <c r="V17" s="27">
        <f>'Regions By Outlet Data'!J55</f>
        <v>-1.5424479698489932</v>
      </c>
    </row>
    <row r="18" spans="2:22">
      <c r="B18" s="601"/>
      <c r="C18" s="32" t="s">
        <v>69</v>
      </c>
      <c r="D18" s="9">
        <f>'Regions By Outlet Data'!C48</f>
        <v>434302375.95515144</v>
      </c>
      <c r="E18" s="2">
        <f>'Regions By Outlet Data'!D48</f>
        <v>10848810.176296771</v>
      </c>
      <c r="F18" s="4">
        <f>'Regions By Outlet Data'!E48</f>
        <v>2.5619834270004655E-2</v>
      </c>
      <c r="G18" s="11">
        <f>'Regions By Outlet Data'!F48</f>
        <v>2270082033.046515</v>
      </c>
      <c r="H18" s="3">
        <f>'Regions By Outlet Data'!G48</f>
        <v>73074315.403606415</v>
      </c>
      <c r="I18" s="13">
        <f>'Regions By Outlet Data'!H48</f>
        <v>3.3260836917771618E-2</v>
      </c>
      <c r="J18" s="37">
        <f>'Regions By Outlet Data'!I48</f>
        <v>120.07376877397733</v>
      </c>
      <c r="K18" s="27">
        <f>'Regions By Outlet Data'!J48</f>
        <v>0.66747087000440786</v>
      </c>
      <c r="M18" s="601"/>
      <c r="N18" s="32" t="s">
        <v>30</v>
      </c>
      <c r="O18" s="9">
        <f>'Regions By Outlet Data'!C56</f>
        <v>432058305.45737147</v>
      </c>
      <c r="P18" s="2">
        <f>'Regions By Outlet Data'!D56</f>
        <v>10211509.677607179</v>
      </c>
      <c r="Q18" s="4">
        <f>'Regions By Outlet Data'!E56</f>
        <v>2.4206678300665235E-2</v>
      </c>
      <c r="R18" s="11">
        <f>'Regions By Outlet Data'!F56</f>
        <v>2239889361.661191</v>
      </c>
      <c r="S18" s="3">
        <f>'Regions By Outlet Data'!G56</f>
        <v>63487311.309446812</v>
      </c>
      <c r="T18" s="13">
        <f>'Regions By Outlet Data'!H56</f>
        <v>2.9170764335195404E-2</v>
      </c>
      <c r="U18" s="37">
        <f>'Regions By Outlet Data'!I56</f>
        <v>120.02908355123371</v>
      </c>
      <c r="V18" s="27">
        <f>'Regions By Outlet Data'!J56</f>
        <v>0.93983295368944653</v>
      </c>
    </row>
    <row r="19" spans="2:22">
      <c r="B19" s="601"/>
      <c r="C19" s="32" t="s">
        <v>70</v>
      </c>
      <c r="D19" s="9">
        <f>'Regions By Outlet Data'!C49</f>
        <v>581589629.18244505</v>
      </c>
      <c r="E19" s="2">
        <f>'Regions By Outlet Data'!D49</f>
        <v>14064550.062183261</v>
      </c>
      <c r="F19" s="4">
        <f>'Regions By Outlet Data'!E49</f>
        <v>2.4782252942874623E-2</v>
      </c>
      <c r="G19" s="11">
        <f>'Regions By Outlet Data'!F49</f>
        <v>2997470863.1788721</v>
      </c>
      <c r="H19" s="3">
        <f>'Regions By Outlet Data'!G49</f>
        <v>149974246.99863815</v>
      </c>
      <c r="I19" s="13">
        <f>'Regions By Outlet Data'!H49</f>
        <v>5.2668806047545251E-2</v>
      </c>
      <c r="J19" s="37">
        <f>'Regions By Outlet Data'!I49</f>
        <v>83.777579465308989</v>
      </c>
      <c r="K19" s="27">
        <f>'Regions By Outlet Data'!J49</f>
        <v>0.39761318851847705</v>
      </c>
      <c r="M19" s="601"/>
      <c r="N19" s="32" t="s">
        <v>31</v>
      </c>
      <c r="O19" s="9">
        <f>'Regions By Outlet Data'!C57</f>
        <v>577920474.32795</v>
      </c>
      <c r="P19" s="2">
        <f>'Regions By Outlet Data'!D57</f>
        <v>11435231.771903276</v>
      </c>
      <c r="Q19" s="4">
        <f>'Regions By Outlet Data'!E57</f>
        <v>2.0186283618450838E-2</v>
      </c>
      <c r="R19" s="11">
        <f>'Regions By Outlet Data'!F57</f>
        <v>2942931755.2960429</v>
      </c>
      <c r="S19" s="3">
        <f>'Regions By Outlet Data'!G57</f>
        <v>108800491.25412893</v>
      </c>
      <c r="T19" s="13">
        <f>'Regions By Outlet Data'!H57</f>
        <v>3.8389362071734968E-2</v>
      </c>
      <c r="U19" s="37">
        <f>'Regions By Outlet Data'!I57</f>
        <v>83.650286133195607</v>
      </c>
      <c r="V19" s="27">
        <f>'Regions By Outlet Data'!J57</f>
        <v>0.1717685751242044</v>
      </c>
    </row>
    <row r="20" spans="2:22">
      <c r="B20" s="601"/>
      <c r="C20" s="32" t="s">
        <v>71</v>
      </c>
      <c r="D20" s="9">
        <f>'Regions By Outlet Data'!C50</f>
        <v>810883314.42865944</v>
      </c>
      <c r="E20" s="2">
        <f>'Regions By Outlet Data'!D50</f>
        <v>19673149.391036868</v>
      </c>
      <c r="F20" s="4">
        <f>'Regions By Outlet Data'!E50</f>
        <v>2.4864631750656788E-2</v>
      </c>
      <c r="G20" s="11">
        <f>'Regions By Outlet Data'!F50</f>
        <v>4793804109.0108309</v>
      </c>
      <c r="H20" s="3">
        <f>'Regions By Outlet Data'!G50</f>
        <v>183979024.19454575</v>
      </c>
      <c r="I20" s="13">
        <f>'Regions By Outlet Data'!H50</f>
        <v>3.991019633272655E-2</v>
      </c>
      <c r="J20" s="37">
        <f>'Regions By Outlet Data'!I50</f>
        <v>104.97583494636164</v>
      </c>
      <c r="K20" s="27">
        <f>'Regions By Outlet Data'!J50</f>
        <v>0.50661925247730721</v>
      </c>
      <c r="M20" s="601"/>
      <c r="N20" s="32" t="s">
        <v>32</v>
      </c>
      <c r="O20" s="9">
        <f>'Regions By Outlet Data'!C58</f>
        <v>807381782.89965832</v>
      </c>
      <c r="P20" s="2">
        <f>'Regions By Outlet Data'!D58</f>
        <v>17965124.579069734</v>
      </c>
      <c r="Q20" s="4">
        <f>'Regions By Outlet Data'!E58</f>
        <v>2.2757468302339712E-2</v>
      </c>
      <c r="R20" s="11">
        <f>'Regions By Outlet Data'!F58</f>
        <v>4744469115.3983326</v>
      </c>
      <c r="S20" s="3">
        <f>'Regions By Outlet Data'!G58</f>
        <v>157187231.00028706</v>
      </c>
      <c r="T20" s="13">
        <f>'Regions By Outlet Data'!H58</f>
        <v>3.4265875732403035E-2</v>
      </c>
      <c r="U20" s="37">
        <f>'Regions By Outlet Data'!I58</f>
        <v>105.02631188441526</v>
      </c>
      <c r="V20" s="27">
        <f>'Regions By Outlet Data'!J58</f>
        <v>0.47915352708852765</v>
      </c>
    </row>
    <row r="21" spans="2:22" ht="15" thickBot="1">
      <c r="B21" s="602"/>
      <c r="C21" s="33" t="s">
        <v>72</v>
      </c>
      <c r="D21" s="84">
        <f>'Regions By Outlet Data'!C51</f>
        <v>710101018.28109014</v>
      </c>
      <c r="E21" s="85">
        <f>'Regions By Outlet Data'!D51</f>
        <v>17315348.212803125</v>
      </c>
      <c r="F21" s="86">
        <f>'Regions By Outlet Data'!E51</f>
        <v>2.4993802500413113E-2</v>
      </c>
      <c r="G21" s="87">
        <f>'Regions By Outlet Data'!F51</f>
        <v>3951952790.8883562</v>
      </c>
      <c r="H21" s="88">
        <f>'Regions By Outlet Data'!G51</f>
        <v>125877678.11840582</v>
      </c>
      <c r="I21" s="89">
        <f>'Regions By Outlet Data'!H51</f>
        <v>3.2899949532688239E-2</v>
      </c>
      <c r="J21" s="90">
        <f>'Regions By Outlet Data'!I51</f>
        <v>113.61918049001861</v>
      </c>
      <c r="K21" s="91">
        <f>'Regions By Outlet Data'!J51</f>
        <v>0.56258182360404874</v>
      </c>
      <c r="M21" s="602"/>
      <c r="N21" s="33" t="s">
        <v>33</v>
      </c>
      <c r="O21" s="84">
        <f>'Regions By Outlet Data'!C59</f>
        <v>707203340.97741866</v>
      </c>
      <c r="P21" s="85">
        <f>'Regions By Outlet Data'!D59</f>
        <v>15958319.148524642</v>
      </c>
      <c r="Q21" s="86">
        <f>'Regions By Outlet Data'!E59</f>
        <v>2.3086342244175832E-2</v>
      </c>
      <c r="R21" s="87">
        <f>'Regions By Outlet Data'!F59</f>
        <v>3907943950.1531935</v>
      </c>
      <c r="S21" s="88">
        <f>'Regions By Outlet Data'!G59</f>
        <v>104364078.45716858</v>
      </c>
      <c r="T21" s="89">
        <f>'Regions By Outlet Data'!H59</f>
        <v>2.7438382255039223E-2</v>
      </c>
      <c r="U21" s="90">
        <f>'Regions By Outlet Data'!I59</f>
        <v>113.70092978063713</v>
      </c>
      <c r="V21" s="91">
        <f>'Regions By Outlet Data'!J59</f>
        <v>0.55511180655125258</v>
      </c>
    </row>
    <row r="22" spans="2:22">
      <c r="B22" s="600" t="str">
        <f>'HOME PAGE'!H7</f>
        <v>YTD ENDING 06-15-2025</v>
      </c>
      <c r="C22" s="31" t="s">
        <v>65</v>
      </c>
      <c r="D22" s="8">
        <f>'Regions By Outlet Data'!C84</f>
        <v>242026739.71860111</v>
      </c>
      <c r="E22" s="5">
        <f>'Regions By Outlet Data'!D84</f>
        <v>4604712.0337177515</v>
      </c>
      <c r="F22" s="7">
        <f>'Regions By Outlet Data'!E84</f>
        <v>1.939462853812925E-2</v>
      </c>
      <c r="G22" s="10">
        <f>'Regions By Outlet Data'!F84</f>
        <v>1415060730.2940784</v>
      </c>
      <c r="H22" s="6">
        <f>'Regions By Outlet Data'!G84</f>
        <v>53208332.698269367</v>
      </c>
      <c r="I22" s="12">
        <f>'Regions By Outlet Data'!H84</f>
        <v>3.9070557714038945E-2</v>
      </c>
      <c r="J22" s="36">
        <f>'Regions By Outlet Data'!I84</f>
        <v>81.651948626908009</v>
      </c>
      <c r="K22" s="26">
        <f>'Regions By Outlet Data'!J84</f>
        <v>7.1564213225528306E-2</v>
      </c>
      <c r="M22" s="600" t="str">
        <f>'HOME PAGE'!H7</f>
        <v>YTD ENDING 06-15-2025</v>
      </c>
      <c r="N22" s="31" t="s">
        <v>26</v>
      </c>
      <c r="O22" s="8">
        <f>'Regions By Outlet Data'!C92</f>
        <v>239637893.40508139</v>
      </c>
      <c r="P22" s="5">
        <f>'Regions By Outlet Data'!D92</f>
        <v>2534388.4728348553</v>
      </c>
      <c r="Q22" s="7">
        <f>'Regions By Outlet Data'!E92</f>
        <v>1.068895406484636E-2</v>
      </c>
      <c r="R22" s="10">
        <f>'Regions By Outlet Data'!F92</f>
        <v>1378122132.6541073</v>
      </c>
      <c r="S22" s="6">
        <f>'Regions By Outlet Data'!G92</f>
        <v>21599578.219693184</v>
      </c>
      <c r="T22" s="12">
        <f>'Regions By Outlet Data'!H92</f>
        <v>1.5922756425306078E-2</v>
      </c>
      <c r="U22" s="36">
        <f>'Regions By Outlet Data'!I92</f>
        <v>81.436877842750377</v>
      </c>
      <c r="V22" s="26">
        <f>'Regions By Outlet Data'!J92</f>
        <v>-0.27338679603251137</v>
      </c>
    </row>
    <row r="23" spans="2:22">
      <c r="B23" s="601"/>
      <c r="C23" s="32" t="s">
        <v>66</v>
      </c>
      <c r="D23" s="9">
        <f>'Regions By Outlet Data'!C85</f>
        <v>373128551.01691121</v>
      </c>
      <c r="E23" s="2">
        <f>'Regions By Outlet Data'!D85</f>
        <v>7011110.9062550664</v>
      </c>
      <c r="F23" s="4">
        <f>'Regions By Outlet Data'!E85</f>
        <v>1.9149896011880812E-2</v>
      </c>
      <c r="G23" s="11">
        <f>'Regions By Outlet Data'!F85</f>
        <v>2038959935.6692643</v>
      </c>
      <c r="H23" s="3">
        <f>'Regions By Outlet Data'!G85</f>
        <v>70539481.247371912</v>
      </c>
      <c r="I23" s="13">
        <f>'Regions By Outlet Data'!H85</f>
        <v>3.5835576230124441E-2</v>
      </c>
      <c r="J23" s="37">
        <f>'Regions By Outlet Data'!I85</f>
        <v>104.7654052425256</v>
      </c>
      <c r="K23" s="27">
        <f>'Regions By Outlet Data'!J85</f>
        <v>6.6686420304876037E-2</v>
      </c>
      <c r="M23" s="601"/>
      <c r="N23" s="32" t="s">
        <v>27</v>
      </c>
      <c r="O23" s="9">
        <f>'Regions By Outlet Data'!C93</f>
        <v>370834039.90076417</v>
      </c>
      <c r="P23" s="2">
        <f>'Regions By Outlet Data'!D93</f>
        <v>6173943.1342913508</v>
      </c>
      <c r="Q23" s="4">
        <f>'Regions By Outlet Data'!E93</f>
        <v>1.6930679251821526E-2</v>
      </c>
      <c r="R23" s="11">
        <f>'Regions By Outlet Data'!F93</f>
        <v>2007290480.7327893</v>
      </c>
      <c r="S23" s="3">
        <f>'Regions By Outlet Data'!G93</f>
        <v>55600142.390026569</v>
      </c>
      <c r="T23" s="13">
        <f>'Regions By Outlet Data'!H93</f>
        <v>2.8488198818075964E-2</v>
      </c>
      <c r="U23" s="37">
        <f>'Regions By Outlet Data'!I93</f>
        <v>104.8821126836563</v>
      </c>
      <c r="V23" s="27">
        <f>'Regions By Outlet Data'!J93</f>
        <v>0.29381397455594538</v>
      </c>
    </row>
    <row r="24" spans="2:22">
      <c r="B24" s="601"/>
      <c r="C24" s="32" t="s">
        <v>67</v>
      </c>
      <c r="D24" s="9">
        <f>'Regions By Outlet Data'!C86</f>
        <v>319063023.66175383</v>
      </c>
      <c r="E24" s="2">
        <f>'Regions By Outlet Data'!D86</f>
        <v>6528501.1269062757</v>
      </c>
      <c r="F24" s="4">
        <f>'Regions By Outlet Data'!E86</f>
        <v>2.0888895965655598E-2</v>
      </c>
      <c r="G24" s="11">
        <f>'Regions By Outlet Data'!F86</f>
        <v>1816885452.8818493</v>
      </c>
      <c r="H24" s="3">
        <f>'Regions By Outlet Data'!G86</f>
        <v>73892530.658111572</v>
      </c>
      <c r="I24" s="13">
        <f>'Regions By Outlet Data'!H86</f>
        <v>4.2394050897142099E-2</v>
      </c>
      <c r="J24" s="37">
        <f>'Regions By Outlet Data'!I86</f>
        <v>104.2577445517439</v>
      </c>
      <c r="K24" s="27">
        <f>'Regions By Outlet Data'!J86</f>
        <v>0.24384469495106487</v>
      </c>
      <c r="M24" s="601"/>
      <c r="N24" s="32" t="s">
        <v>28</v>
      </c>
      <c r="O24" s="9">
        <f>'Regions By Outlet Data'!C94</f>
        <v>317402621.13135833</v>
      </c>
      <c r="P24" s="2">
        <f>'Regions By Outlet Data'!D94</f>
        <v>5609291.4442900419</v>
      </c>
      <c r="Q24" s="4">
        <f>'Regions By Outlet Data'!E94</f>
        <v>1.7990415157116458E-2</v>
      </c>
      <c r="R24" s="11">
        <f>'Regions By Outlet Data'!F94</f>
        <v>1792304959.865021</v>
      </c>
      <c r="S24" s="3">
        <f>'Regions By Outlet Data'!G94</f>
        <v>58480954.965755224</v>
      </c>
      <c r="T24" s="13">
        <f>'Regions By Outlet Data'!H94</f>
        <v>3.3729464351921312E-2</v>
      </c>
      <c r="U24" s="37">
        <f>'Regions By Outlet Data'!I94</f>
        <v>104.47317098318098</v>
      </c>
      <c r="V24" s="27">
        <f>'Regions By Outlet Data'!J94</f>
        <v>0.40112108606686547</v>
      </c>
    </row>
    <row r="25" spans="2:22">
      <c r="B25" s="601"/>
      <c r="C25" s="32" t="s">
        <v>68</v>
      </c>
      <c r="D25" s="9">
        <f>'Regions By Outlet Data'!C87</f>
        <v>411566974.35168844</v>
      </c>
      <c r="E25" s="2">
        <f>'Regions By Outlet Data'!D87</f>
        <v>-503116.33602815866</v>
      </c>
      <c r="F25" s="4">
        <f>'Regions By Outlet Data'!E87</f>
        <v>-1.2209484439612984E-3</v>
      </c>
      <c r="G25" s="11">
        <f>'Regions By Outlet Data'!F87</f>
        <v>2561859507.1405802</v>
      </c>
      <c r="H25" s="3">
        <f>'Regions By Outlet Data'!G87</f>
        <v>19169510.936591148</v>
      </c>
      <c r="I25" s="13">
        <f>'Regions By Outlet Data'!H87</f>
        <v>7.5390672733245227E-3</v>
      </c>
      <c r="J25" s="37">
        <f>'Regions By Outlet Data'!I87</f>
        <v>95.086709241820955</v>
      </c>
      <c r="K25" s="27">
        <f>'Regions By Outlet Data'!J87</f>
        <v>-1.8776043313433348</v>
      </c>
      <c r="M25" s="601"/>
      <c r="N25" s="32" t="s">
        <v>29</v>
      </c>
      <c r="O25" s="9">
        <f>'Regions By Outlet Data'!C95</f>
        <v>408961558.14071202</v>
      </c>
      <c r="P25" s="2">
        <f>'Regions By Outlet Data'!D95</f>
        <v>-1108044.3914648294</v>
      </c>
      <c r="Q25" s="4">
        <f>'Regions By Outlet Data'!E95</f>
        <v>-2.7020885835542631E-3</v>
      </c>
      <c r="R25" s="11">
        <f>'Regions By Outlet Data'!F95</f>
        <v>2526590616.1020808</v>
      </c>
      <c r="S25" s="3">
        <f>'Regions By Outlet Data'!G95</f>
        <v>7540371.5650820732</v>
      </c>
      <c r="T25" s="13">
        <f>'Regions By Outlet Data'!H95</f>
        <v>2.9933390893788991E-3</v>
      </c>
      <c r="U25" s="37">
        <f>'Regions By Outlet Data'!I95</f>
        <v>95.175289221128338</v>
      </c>
      <c r="V25" s="27">
        <f>'Regions By Outlet Data'!J95</f>
        <v>-1.6017467987518472</v>
      </c>
    </row>
    <row r="26" spans="2:22">
      <c r="B26" s="601"/>
      <c r="C26" s="32" t="s">
        <v>69</v>
      </c>
      <c r="D26" s="9">
        <f>'Regions By Outlet Data'!C88</f>
        <v>197267435.12517518</v>
      </c>
      <c r="E26" s="2">
        <f>'Regions By Outlet Data'!D88</f>
        <v>5555792.5879119337</v>
      </c>
      <c r="F26" s="4">
        <f>'Regions By Outlet Data'!E88</f>
        <v>2.897994359853261E-2</v>
      </c>
      <c r="G26" s="11">
        <f>'Regions By Outlet Data'!F88</f>
        <v>1036073405.2072165</v>
      </c>
      <c r="H26" s="3">
        <f>'Regions By Outlet Data'!G88</f>
        <v>50463064.026315808</v>
      </c>
      <c r="I26" s="13">
        <f>'Regions By Outlet Data'!H88</f>
        <v>5.1199811850445802E-2</v>
      </c>
      <c r="J26" s="37">
        <f>'Regions By Outlet Data'!I88</f>
        <v>120.51584369384261</v>
      </c>
      <c r="K26" s="27">
        <f>'Regions By Outlet Data'!J88</f>
        <v>1.2272907511690789</v>
      </c>
      <c r="M26" s="601"/>
      <c r="N26" s="32" t="s">
        <v>30</v>
      </c>
      <c r="O26" s="9">
        <f>'Regions By Outlet Data'!C96</f>
        <v>195887873.80627885</v>
      </c>
      <c r="P26" s="2">
        <f>'Regions By Outlet Data'!D96</f>
        <v>4888929.6622101665</v>
      </c>
      <c r="Q26" s="4">
        <f>'Regions By Outlet Data'!E96</f>
        <v>2.5596631877307621E-2</v>
      </c>
      <c r="R26" s="11">
        <f>'Regions By Outlet Data'!F96</f>
        <v>1016981783.8525558</v>
      </c>
      <c r="S26" s="3">
        <f>'Regions By Outlet Data'!G96</f>
        <v>40473174.182682991</v>
      </c>
      <c r="T26" s="13">
        <f>'Regions By Outlet Data'!H96</f>
        <v>4.1446817551732303E-2</v>
      </c>
      <c r="U26" s="37">
        <f>'Regions By Outlet Data'!I96</f>
        <v>120.54764177141261</v>
      </c>
      <c r="V26" s="27">
        <f>'Regions By Outlet Data'!J96</f>
        <v>1.5763842267674164</v>
      </c>
    </row>
    <row r="27" spans="2:22">
      <c r="B27" s="601"/>
      <c r="C27" s="32" t="s">
        <v>70</v>
      </c>
      <c r="D27" s="9">
        <f>'Regions By Outlet Data'!C89</f>
        <v>266084840.72141299</v>
      </c>
      <c r="E27" s="2">
        <f>'Regions By Outlet Data'!D89</f>
        <v>7334882.4969397187</v>
      </c>
      <c r="F27" s="4">
        <f>'Regions By Outlet Data'!E89</f>
        <v>2.8347376545570263E-2</v>
      </c>
      <c r="G27" s="11">
        <f>'Regions By Outlet Data'!F89</f>
        <v>1393403418.4051294</v>
      </c>
      <c r="H27" s="3">
        <f>'Regions By Outlet Data'!G89</f>
        <v>100851746.57637095</v>
      </c>
      <c r="I27" s="13">
        <f>'Regions By Outlet Data'!H89</f>
        <v>7.8025311308198231E-2</v>
      </c>
      <c r="J27" s="37">
        <f>'Regions By Outlet Data'!I89</f>
        <v>84.696233675551255</v>
      </c>
      <c r="K27" s="27">
        <f>'Regions By Outlet Data'!J89</f>
        <v>0.81094789204379936</v>
      </c>
      <c r="M27" s="601"/>
      <c r="N27" s="32" t="s">
        <v>31</v>
      </c>
      <c r="O27" s="9">
        <f>'Regions By Outlet Data'!C97</f>
        <v>262930410.67344415</v>
      </c>
      <c r="P27" s="2">
        <f>'Regions By Outlet Data'!D97</f>
        <v>4649304.664760679</v>
      </c>
      <c r="Q27" s="4">
        <f>'Regions By Outlet Data'!E97</f>
        <v>1.8000947636504113E-2</v>
      </c>
      <c r="R27" s="11">
        <f>'Regions By Outlet Data'!F97</f>
        <v>1346019050.4481645</v>
      </c>
      <c r="S27" s="3">
        <f>'Regions By Outlet Data'!G97</f>
        <v>59493342.249385118</v>
      </c>
      <c r="T27" s="13">
        <f>'Regions By Outlet Data'!H97</f>
        <v>4.6243415013198383E-2</v>
      </c>
      <c r="U27" s="37">
        <f>'Regions By Outlet Data'!I97</f>
        <v>84.303810332273798</v>
      </c>
      <c r="V27" s="27">
        <f>'Regions By Outlet Data'!J97</f>
        <v>0.32455040960809356</v>
      </c>
    </row>
    <row r="28" spans="2:22">
      <c r="B28" s="601"/>
      <c r="C28" s="32" t="s">
        <v>71</v>
      </c>
      <c r="D28" s="9">
        <f>'Regions By Outlet Data'!C90</f>
        <v>367274244.13120359</v>
      </c>
      <c r="E28" s="2">
        <f>'Regions By Outlet Data'!D90</f>
        <v>7633322.0981836915</v>
      </c>
      <c r="F28" s="4">
        <f>'Regions By Outlet Data'!E90</f>
        <v>2.1224842976803538E-2</v>
      </c>
      <c r="G28" s="11">
        <f>'Regions By Outlet Data'!F90</f>
        <v>2201436569.8106451</v>
      </c>
      <c r="H28" s="3">
        <f>'Regions By Outlet Data'!G90</f>
        <v>99716240.905755281</v>
      </c>
      <c r="I28" s="13">
        <f>'Regions By Outlet Data'!H90</f>
        <v>4.7445057048914233E-2</v>
      </c>
      <c r="J28" s="37">
        <f>'Regions By Outlet Data'!I90</f>
        <v>105.06407901913634</v>
      </c>
      <c r="K28" s="27">
        <f>'Regions By Outlet Data'!J90</f>
        <v>0.28021214715825238</v>
      </c>
      <c r="M28" s="601"/>
      <c r="N28" s="32" t="s">
        <v>32</v>
      </c>
      <c r="O28" s="9">
        <f>'Regions By Outlet Data'!C98</f>
        <v>364696313.19936055</v>
      </c>
      <c r="P28" s="2">
        <f>'Regions By Outlet Data'!D98</f>
        <v>5848734.187777698</v>
      </c>
      <c r="Q28" s="4">
        <f>'Regions By Outlet Data'!E98</f>
        <v>1.6298658622381043E-2</v>
      </c>
      <c r="R28" s="11">
        <f>'Regions By Outlet Data'!F98</f>
        <v>2163902825.5160427</v>
      </c>
      <c r="S28" s="3">
        <f>'Regions By Outlet Data'!G98</f>
        <v>72270734.174029112</v>
      </c>
      <c r="T28" s="13">
        <f>'Regions By Outlet Data'!H98</f>
        <v>3.4552316572872735E-2</v>
      </c>
      <c r="U28" s="37">
        <f>'Regions By Outlet Data'!I98</f>
        <v>105.08907664166898</v>
      </c>
      <c r="V28" s="27">
        <f>'Regions By Outlet Data'!J98</f>
        <v>0.2292235435482155</v>
      </c>
    </row>
    <row r="29" spans="2:22" ht="15" thickBot="1">
      <c r="B29" s="602"/>
      <c r="C29" s="67" t="s">
        <v>72</v>
      </c>
      <c r="D29" s="84">
        <f>'Regions By Outlet Data'!C91</f>
        <v>325281320.95012397</v>
      </c>
      <c r="E29" s="85">
        <f>'Regions By Outlet Data'!D91</f>
        <v>7278300.681689918</v>
      </c>
      <c r="F29" s="86">
        <f>'Regions By Outlet Data'!E91</f>
        <v>2.2887520613943002E-2</v>
      </c>
      <c r="G29" s="87">
        <f>'Regions By Outlet Data'!F91</f>
        <v>1804951017.8512194</v>
      </c>
      <c r="H29" s="88">
        <f>'Regions By Outlet Data'!G91</f>
        <v>61692334.733659029</v>
      </c>
      <c r="I29" s="89">
        <f>'Regions By Outlet Data'!H91</f>
        <v>3.5389087879563241E-2</v>
      </c>
      <c r="J29" s="90">
        <f>'Regions By Outlet Data'!I91</f>
        <v>115.00678228724593</v>
      </c>
      <c r="K29" s="91">
        <f>'Regions By Outlet Data'!J91</f>
        <v>0.49317194463030489</v>
      </c>
      <c r="M29" s="602"/>
      <c r="N29" s="33" t="s">
        <v>33</v>
      </c>
      <c r="O29" s="84">
        <f>'Regions By Outlet Data'!C99</f>
        <v>323191907.6559763</v>
      </c>
      <c r="P29" s="85">
        <f>'Regions By Outlet Data'!D99</f>
        <v>5890747.5971534848</v>
      </c>
      <c r="Q29" s="86">
        <f>'Regions By Outlet Data'!E99</f>
        <v>1.8565162497551E-2</v>
      </c>
      <c r="R29" s="87">
        <f>'Regions By Outlet Data'!F99</f>
        <v>1773173751.8727167</v>
      </c>
      <c r="S29" s="88">
        <f>'Regions By Outlet Data'!G99</f>
        <v>40114441.595039129</v>
      </c>
      <c r="T29" s="89">
        <f>'Regions By Outlet Data'!H99</f>
        <v>2.3146606326249642E-2</v>
      </c>
      <c r="U29" s="90">
        <f>'Regions By Outlet Data'!I99</f>
        <v>115.1031541611905</v>
      </c>
      <c r="V29" s="91">
        <f>'Regions By Outlet Data'!J99</f>
        <v>0.50663459853048209</v>
      </c>
    </row>
    <row r="30" spans="2:22">
      <c r="N30" s="20"/>
      <c r="Q30" s="20"/>
      <c r="T30" s="20"/>
      <c r="U30" s="20"/>
      <c r="V30" s="20"/>
    </row>
    <row r="31" spans="2:22" ht="23.4">
      <c r="B31" s="603" t="s">
        <v>205</v>
      </c>
      <c r="C31" s="603"/>
      <c r="D31" s="603"/>
      <c r="E31" s="603"/>
      <c r="F31" s="603"/>
      <c r="G31" s="603"/>
      <c r="H31" s="603"/>
      <c r="I31" s="603"/>
      <c r="J31" s="603"/>
      <c r="K31" s="603"/>
    </row>
    <row r="32" spans="2:22" ht="15" thickBot="1">
      <c r="B32" s="604" t="s">
        <v>322</v>
      </c>
      <c r="C32" s="604"/>
      <c r="D32" s="604"/>
      <c r="E32" s="604"/>
      <c r="F32" s="604"/>
      <c r="G32" s="604"/>
      <c r="H32" s="604"/>
      <c r="I32" s="604"/>
      <c r="J32" s="604"/>
      <c r="K32" s="604"/>
    </row>
    <row r="33" spans="2:11" ht="21" customHeight="1">
      <c r="B33" s="25"/>
      <c r="C33" s="594"/>
      <c r="D33" s="595" t="s">
        <v>64</v>
      </c>
      <c r="E33" s="596"/>
      <c r="F33" s="597"/>
      <c r="G33" s="598" t="s">
        <v>20</v>
      </c>
      <c r="H33" s="596"/>
      <c r="I33" s="599"/>
      <c r="J33" s="592" t="s">
        <v>25</v>
      </c>
      <c r="K33" s="593"/>
    </row>
    <row r="34" spans="2:11" ht="15" thickBot="1">
      <c r="B34" s="25"/>
      <c r="C34" s="594"/>
      <c r="D34" s="28" t="s">
        <v>17</v>
      </c>
      <c r="E34" s="29" t="s">
        <v>23</v>
      </c>
      <c r="F34" s="23" t="s">
        <v>24</v>
      </c>
      <c r="G34" s="30" t="s">
        <v>17</v>
      </c>
      <c r="H34" s="29" t="s">
        <v>23</v>
      </c>
      <c r="I34" s="35" t="s">
        <v>24</v>
      </c>
      <c r="J34" s="28" t="s">
        <v>17</v>
      </c>
      <c r="K34" s="23" t="s">
        <v>22</v>
      </c>
    </row>
    <row r="35" spans="2:11">
      <c r="B35" s="600" t="str">
        <f>'HOME PAGE'!H5</f>
        <v>4 WEEKS ENDING 06-15-2025</v>
      </c>
      <c r="C35" s="34" t="s">
        <v>34</v>
      </c>
      <c r="D35" s="8">
        <f>'Regions By Outlet Data'!C20</f>
        <v>19134462.972292233</v>
      </c>
      <c r="E35" s="5">
        <f>'Regions By Outlet Data'!D20</f>
        <v>-391755.06687807664</v>
      </c>
      <c r="F35" s="7">
        <f>'Regions By Outlet Data'!E20</f>
        <v>-2.0063028390454395E-2</v>
      </c>
      <c r="G35" s="10">
        <f>'Regions By Outlet Data'!F20</f>
        <v>138219297.0802168</v>
      </c>
      <c r="H35" s="6">
        <f>'Regions By Outlet Data'!G20</f>
        <v>-2189982.7702462375</v>
      </c>
      <c r="I35" s="12">
        <f>'Regions By Outlet Data'!H20</f>
        <v>-1.559713697398481E-2</v>
      </c>
      <c r="J35" s="36">
        <f>'Regions By Outlet Data'!I20</f>
        <v>74.329040072994232</v>
      </c>
      <c r="K35" s="26">
        <f>'Regions By Outlet Data'!J20</f>
        <v>-0.78112959249288849</v>
      </c>
    </row>
    <row r="36" spans="2:11">
      <c r="B36" s="601"/>
      <c r="C36" s="32" t="s">
        <v>35</v>
      </c>
      <c r="D36" s="9">
        <f>'Regions By Outlet Data'!C21</f>
        <v>36986628.708129801</v>
      </c>
      <c r="E36" s="2">
        <f>'Regions By Outlet Data'!D21</f>
        <v>-445541.08959228545</v>
      </c>
      <c r="F36" s="4">
        <f>'Regions By Outlet Data'!E21</f>
        <v>-1.1902625255226285E-2</v>
      </c>
      <c r="G36" s="11">
        <f>'Regions By Outlet Data'!F21</f>
        <v>217997836.58501855</v>
      </c>
      <c r="H36" s="3">
        <f>'Regions By Outlet Data'!G21</f>
        <v>881194.65889891982</v>
      </c>
      <c r="I36" s="13">
        <f>'Regions By Outlet Data'!H21</f>
        <v>4.0586232869186164E-3</v>
      </c>
      <c r="J36" s="37">
        <f>'Regions By Outlet Data'!I21</f>
        <v>119.5757755865063</v>
      </c>
      <c r="K36" s="27">
        <f>'Regions By Outlet Data'!J21</f>
        <v>-0.25871200650426829</v>
      </c>
    </row>
    <row r="37" spans="2:11">
      <c r="B37" s="601"/>
      <c r="C37" s="32" t="s">
        <v>36</v>
      </c>
      <c r="D37" s="9">
        <f>'Regions By Outlet Data'!C22</f>
        <v>29673063.896732975</v>
      </c>
      <c r="E37" s="2">
        <f>'Regions By Outlet Data'!D22</f>
        <v>20757.829781446606</v>
      </c>
      <c r="F37" s="4">
        <f>'Regions By Outlet Data'!E22</f>
        <v>7.0004099291899222E-4</v>
      </c>
      <c r="G37" s="11">
        <f>'Regions By Outlet Data'!F22</f>
        <v>188595819.49332303</v>
      </c>
      <c r="H37" s="3">
        <f>'Regions By Outlet Data'!G22</f>
        <v>1703013.5107559562</v>
      </c>
      <c r="I37" s="13">
        <f>'Regions By Outlet Data'!H22</f>
        <v>9.1122475357066947E-3</v>
      </c>
      <c r="J37" s="37">
        <f>'Regions By Outlet Data'!I22</f>
        <v>111.64345907305201</v>
      </c>
      <c r="K37" s="27">
        <f>'Regions By Outlet Data'!J22</f>
        <v>1.1675132344155656</v>
      </c>
    </row>
    <row r="38" spans="2:11">
      <c r="B38" s="601"/>
      <c r="C38" s="32" t="s">
        <v>37</v>
      </c>
      <c r="D38" s="9">
        <f>'Regions By Outlet Data'!C23</f>
        <v>45920600.688821293</v>
      </c>
      <c r="E38" s="2">
        <f>'Regions By Outlet Data'!D23</f>
        <v>-725484.66741533577</v>
      </c>
      <c r="F38" s="4">
        <f>'Regions By Outlet Data'!E23</f>
        <v>-1.5552959307834773E-2</v>
      </c>
      <c r="G38" s="11">
        <f>'Regions By Outlet Data'!F23</f>
        <v>311371896.52378345</v>
      </c>
      <c r="H38" s="3">
        <f>'Regions By Outlet Data'!G23</f>
        <v>-4234530.977873981</v>
      </c>
      <c r="I38" s="13">
        <f>'Regions By Outlet Data'!H23</f>
        <v>-1.3417125282886525E-2</v>
      </c>
      <c r="J38" s="37">
        <f>'Regions By Outlet Data'!I23</f>
        <v>122.15912214844158</v>
      </c>
      <c r="K38" s="27">
        <f>'Regions By Outlet Data'!J23</f>
        <v>-0.71824789333641093</v>
      </c>
    </row>
    <row r="39" spans="2:11">
      <c r="B39" s="601"/>
      <c r="C39" s="32" t="s">
        <v>38</v>
      </c>
      <c r="D39" s="9">
        <f>'Regions By Outlet Data'!C24</f>
        <v>14769286.29935029</v>
      </c>
      <c r="E39" s="2">
        <f>'Regions By Outlet Data'!D24</f>
        <v>-143651.83203157037</v>
      </c>
      <c r="F39" s="4">
        <f>'Regions By Outlet Data'!E24</f>
        <v>-9.6326981823439874E-3</v>
      </c>
      <c r="G39" s="11">
        <f>'Regions By Outlet Data'!F24</f>
        <v>86797135.275953919</v>
      </c>
      <c r="H39" s="3">
        <f>'Regions By Outlet Data'!G24</f>
        <v>368464.00510811806</v>
      </c>
      <c r="I39" s="13">
        <f>'Regions By Outlet Data'!H24</f>
        <v>4.2632149689475632E-3</v>
      </c>
      <c r="J39" s="37">
        <f>'Regions By Outlet Data'!I24</f>
        <v>103.89324232540653</v>
      </c>
      <c r="K39" s="27">
        <f>'Regions By Outlet Data'!J24</f>
        <v>1.3857500812378021E-2</v>
      </c>
    </row>
    <row r="40" spans="2:11">
      <c r="B40" s="601"/>
      <c r="C40" s="32" t="s">
        <v>39</v>
      </c>
      <c r="D40" s="9">
        <f>'Regions By Outlet Data'!C25</f>
        <v>16382007.209332006</v>
      </c>
      <c r="E40" s="2">
        <f>'Regions By Outlet Data'!D25</f>
        <v>6650.5068625044078</v>
      </c>
      <c r="F40" s="4">
        <f>'Regions By Outlet Data'!E25</f>
        <v>4.0612897681193544E-4</v>
      </c>
      <c r="G40" s="11">
        <f>'Regions By Outlet Data'!F25</f>
        <v>97007485.250210643</v>
      </c>
      <c r="H40" s="3">
        <f>'Regions By Outlet Data'!G25</f>
        <v>783509.45314516127</v>
      </c>
      <c r="I40" s="13">
        <f>'Regions By Outlet Data'!H25</f>
        <v>8.1425595508292821E-3</v>
      </c>
      <c r="J40" s="37">
        <f>'Regions By Outlet Data'!I25</f>
        <v>60.041304768799044</v>
      </c>
      <c r="K40" s="27">
        <f>'Regions By Outlet Data'!J25</f>
        <v>0.61042766222927725</v>
      </c>
    </row>
    <row r="41" spans="2:11">
      <c r="B41" s="601"/>
      <c r="C41" s="32" t="s">
        <v>40</v>
      </c>
      <c r="D41" s="9">
        <f>'Regions By Outlet Data'!C26</f>
        <v>29515873.239790253</v>
      </c>
      <c r="E41" s="2">
        <f>'Regions By Outlet Data'!D26</f>
        <v>-198060.94002828002</v>
      </c>
      <c r="F41" s="4">
        <f>'Regions By Outlet Data'!E26</f>
        <v>-6.6655912619878327E-3</v>
      </c>
      <c r="G41" s="11">
        <f>'Regions By Outlet Data'!F26</f>
        <v>205812122.49700794</v>
      </c>
      <c r="H41" s="3">
        <f>'Regions By Outlet Data'!G26</f>
        <v>-430322.26222932339</v>
      </c>
      <c r="I41" s="13">
        <f>'Regions By Outlet Data'!H26</f>
        <v>-2.0864873994859388E-3</v>
      </c>
      <c r="J41" s="37">
        <f>'Regions By Outlet Data'!I26</f>
        <v>97.220637388009052</v>
      </c>
      <c r="K41" s="27">
        <f>'Regions By Outlet Data'!J26</f>
        <v>0.30332847227428772</v>
      </c>
    </row>
    <row r="42" spans="2:11" ht="15" thickBot="1">
      <c r="B42" s="602"/>
      <c r="C42" s="33" t="s">
        <v>41</v>
      </c>
      <c r="D42" s="84">
        <f>'Regions By Outlet Data'!C27</f>
        <v>24885689.797945913</v>
      </c>
      <c r="E42" s="85">
        <f>'Regions By Outlet Data'!D27</f>
        <v>-265409.56619634107</v>
      </c>
      <c r="F42" s="86">
        <f>'Regions By Outlet Data'!E27</f>
        <v>-1.0552602983817622E-2</v>
      </c>
      <c r="G42" s="87">
        <f>'Regions By Outlet Data'!F27</f>
        <v>165060823.55149743</v>
      </c>
      <c r="H42" s="88">
        <f>'Regions By Outlet Data'!G27</f>
        <v>-188116.18070480227</v>
      </c>
      <c r="I42" s="89">
        <f>'Regions By Outlet Data'!H27</f>
        <v>-1.1383805609261883E-3</v>
      </c>
      <c r="J42" s="90">
        <f>'Regions By Outlet Data'!I27</f>
        <v>101.31017237767456</v>
      </c>
      <c r="K42" s="91">
        <f>'Regions By Outlet Data'!J27</f>
        <v>-8.0664131410884465E-2</v>
      </c>
    </row>
    <row r="43" spans="2:11">
      <c r="B43" s="600" t="str">
        <f>'HOME PAGE'!H6</f>
        <v>LATEST 52 WEEKS ENDING 06-15-2025</v>
      </c>
      <c r="C43" s="34" t="s">
        <v>34</v>
      </c>
      <c r="D43" s="8">
        <f>'Regions By Outlet Data'!C60</f>
        <v>259261117.11461896</v>
      </c>
      <c r="E43" s="5">
        <f>'Regions By Outlet Data'!D60</f>
        <v>-4291561.8481615782</v>
      </c>
      <c r="F43" s="7">
        <f>'Regions By Outlet Data'!E60</f>
        <v>-1.6283506830782932E-2</v>
      </c>
      <c r="G43" s="10">
        <f>'Regions By Outlet Data'!F60</f>
        <v>1872752883.2184739</v>
      </c>
      <c r="H43" s="6">
        <f>'Regions By Outlet Data'!G60</f>
        <v>-25163086.617132425</v>
      </c>
      <c r="I43" s="12">
        <f>'Regions By Outlet Data'!H60</f>
        <v>-1.3258272240215146E-2</v>
      </c>
      <c r="J43" s="36">
        <f>'Regions By Outlet Data'!I60</f>
        <v>73.68100797264114</v>
      </c>
      <c r="K43" s="26">
        <f>'Regions By Outlet Data'!J60</f>
        <v>-1.3461479147022004</v>
      </c>
    </row>
    <row r="44" spans="2:11">
      <c r="B44" s="601"/>
      <c r="C44" s="32" t="s">
        <v>35</v>
      </c>
      <c r="D44" s="9">
        <f>'Regions By Outlet Data'!C61</f>
        <v>504562876.49995059</v>
      </c>
      <c r="E44" s="2">
        <f>'Regions By Outlet Data'!D61</f>
        <v>3574429.3166605234</v>
      </c>
      <c r="F44" s="4">
        <f>'Regions By Outlet Data'!E61</f>
        <v>7.1347539783742633E-3</v>
      </c>
      <c r="G44" s="11">
        <f>'Regions By Outlet Data'!F61</f>
        <v>2940147328.761292</v>
      </c>
      <c r="H44" s="3">
        <f>'Regions By Outlet Data'!G61</f>
        <v>16391624.748915195</v>
      </c>
      <c r="I44" s="13">
        <f>'Regions By Outlet Data'!H61</f>
        <v>5.606359220238671E-3</v>
      </c>
      <c r="J44" s="37">
        <f>'Regions By Outlet Data'!I61</f>
        <v>119.34100117026982</v>
      </c>
      <c r="K44" s="27">
        <f>'Regions By Outlet Data'!J61</f>
        <v>0.64530494978860986</v>
      </c>
    </row>
    <row r="45" spans="2:11">
      <c r="B45" s="601"/>
      <c r="C45" s="32" t="s">
        <v>36</v>
      </c>
      <c r="D45" s="9">
        <f>'Regions By Outlet Data'!C62</f>
        <v>405533952.9538936</v>
      </c>
      <c r="E45" s="2">
        <f>'Regions By Outlet Data'!D62</f>
        <v>4344250.3860432506</v>
      </c>
      <c r="F45" s="4">
        <f>'Regions By Outlet Data'!E62</f>
        <v>1.0828419468988087E-2</v>
      </c>
      <c r="G45" s="11">
        <f>'Regions By Outlet Data'!F62</f>
        <v>2543896562.4692698</v>
      </c>
      <c r="H45" s="3">
        <f>'Regions By Outlet Data'!G62</f>
        <v>32347903.433777332</v>
      </c>
      <c r="I45" s="13">
        <f>'Regions By Outlet Data'!H62</f>
        <v>1.2879664233222487E-2</v>
      </c>
      <c r="J45" s="37">
        <f>'Regions By Outlet Data'!I62</f>
        <v>111.62822966754737</v>
      </c>
      <c r="K45" s="27">
        <f>'Regions By Outlet Data'!J62</f>
        <v>1.0092949835754723</v>
      </c>
    </row>
    <row r="46" spans="2:11">
      <c r="B46" s="601"/>
      <c r="C46" s="32" t="s">
        <v>37</v>
      </c>
      <c r="D46" s="9">
        <f>'Regions By Outlet Data'!C63</f>
        <v>630992044.64009297</v>
      </c>
      <c r="E46" s="2">
        <f>'Regions By Outlet Data'!D63</f>
        <v>-4943773.1136819124</v>
      </c>
      <c r="F46" s="4">
        <f>'Regions By Outlet Data'!E63</f>
        <v>-7.7740126843996536E-3</v>
      </c>
      <c r="G46" s="11">
        <f>'Regions By Outlet Data'!F63</f>
        <v>4213905909.2231865</v>
      </c>
      <c r="H46" s="3">
        <f>'Regions By Outlet Data'!G63</f>
        <v>-45215609.639306068</v>
      </c>
      <c r="I46" s="13">
        <f>'Regions By Outlet Data'!H63</f>
        <v>-1.0616182102120921E-2</v>
      </c>
      <c r="J46" s="37">
        <f>'Regions By Outlet Data'!I63</f>
        <v>122.80559417631028</v>
      </c>
      <c r="K46" s="27">
        <f>'Regions By Outlet Data'!J63</f>
        <v>-1.1712083619118658</v>
      </c>
    </row>
    <row r="47" spans="2:11">
      <c r="B47" s="601"/>
      <c r="C47" s="32" t="s">
        <v>38</v>
      </c>
      <c r="D47" s="9">
        <f>'Regions By Outlet Data'!C64</f>
        <v>202364236.62550151</v>
      </c>
      <c r="E47" s="2">
        <f>'Regions By Outlet Data'!D64</f>
        <v>859864.86715364456</v>
      </c>
      <c r="F47" s="4">
        <f>'Regions By Outlet Data'!E64</f>
        <v>4.2672268579107006E-3</v>
      </c>
      <c r="G47" s="11">
        <f>'Regions By Outlet Data'!F64</f>
        <v>1178285545.9004285</v>
      </c>
      <c r="H47" s="3">
        <f>'Regions By Outlet Data'!G64</f>
        <v>-5666362.3359415531</v>
      </c>
      <c r="I47" s="13">
        <f>'Regions By Outlet Data'!H64</f>
        <v>-4.7859733968267674E-3</v>
      </c>
      <c r="J47" s="37">
        <f>'Regions By Outlet Data'!I64</f>
        <v>104.14477307618132</v>
      </c>
      <c r="K47" s="27">
        <f>'Regions By Outlet Data'!J64</f>
        <v>0.26737428346505965</v>
      </c>
    </row>
    <row r="48" spans="2:11">
      <c r="B48" s="601"/>
      <c r="C48" s="32" t="s">
        <v>39</v>
      </c>
      <c r="D48" s="9">
        <f>'Regions By Outlet Data'!C65</f>
        <v>220097690.99288058</v>
      </c>
      <c r="E48" s="2">
        <f>'Regions By Outlet Data'!D65</f>
        <v>1084370.8270957768</v>
      </c>
      <c r="F48" s="4">
        <f>'Regions By Outlet Data'!E65</f>
        <v>4.9511638208806158E-3</v>
      </c>
      <c r="G48" s="11">
        <f>'Regions By Outlet Data'!F65</f>
        <v>1297828617.4285355</v>
      </c>
      <c r="H48" s="3">
        <f>'Regions By Outlet Data'!G65</f>
        <v>9290328.9553406239</v>
      </c>
      <c r="I48" s="13">
        <f>'Regions By Outlet Data'!H65</f>
        <v>7.2099750845191031E-3</v>
      </c>
      <c r="J48" s="37">
        <f>'Regions By Outlet Data'!I65</f>
        <v>59.016631737676448</v>
      </c>
      <c r="K48" s="27">
        <f>'Regions By Outlet Data'!J65</f>
        <v>0.19157700665957123</v>
      </c>
    </row>
    <row r="49" spans="2:17">
      <c r="B49" s="601"/>
      <c r="C49" s="32" t="s">
        <v>40</v>
      </c>
      <c r="D49" s="9">
        <f>'Regions By Outlet Data'!C66</f>
        <v>409680855.63004404</v>
      </c>
      <c r="E49" s="2">
        <f>'Regions By Outlet Data'!D66</f>
        <v>4437683.6063127518</v>
      </c>
      <c r="F49" s="4">
        <f>'Regions By Outlet Data'!E66</f>
        <v>1.0950668420029242E-2</v>
      </c>
      <c r="G49" s="11">
        <f>'Regions By Outlet Data'!F66</f>
        <v>2830202300.4664631</v>
      </c>
      <c r="H49" s="3">
        <f>'Regions By Outlet Data'!G66</f>
        <v>41144954.85136652</v>
      </c>
      <c r="I49" s="13">
        <f>'Regions By Outlet Data'!H66</f>
        <v>1.4752279983075229E-2</v>
      </c>
      <c r="J49" s="37">
        <f>'Regions By Outlet Data'!I66</f>
        <v>98.724381485023585</v>
      </c>
      <c r="K49" s="27">
        <f>'Regions By Outlet Data'!J66</f>
        <v>0.90445415584474631</v>
      </c>
    </row>
    <row r="50" spans="2:17" ht="15" thickBot="1">
      <c r="B50" s="602"/>
      <c r="C50" s="33" t="s">
        <v>41</v>
      </c>
      <c r="D50" s="84">
        <f>'Regions By Outlet Data'!C67</f>
        <v>337251601.02147412</v>
      </c>
      <c r="E50" s="85">
        <f>'Regions By Outlet Data'!D67</f>
        <v>-58004.650076270103</v>
      </c>
      <c r="F50" s="86">
        <f>'Regions By Outlet Data'!E67</f>
        <v>-1.7196263937040431E-4</v>
      </c>
      <c r="G50" s="87">
        <f>'Regions By Outlet Data'!F67</f>
        <v>2225811858.1729941</v>
      </c>
      <c r="H50" s="88">
        <f>'Regions By Outlet Data'!G67</f>
        <v>5542863.8304538727</v>
      </c>
      <c r="I50" s="89">
        <f>'Regions By Outlet Data'!H67</f>
        <v>2.496483013804915E-3</v>
      </c>
      <c r="J50" s="90">
        <f>'Regions By Outlet Data'!I67</f>
        <v>100.44615460252029</v>
      </c>
      <c r="K50" s="91">
        <f>'Regions By Outlet Data'!J67</f>
        <v>-0.18695253725270788</v>
      </c>
    </row>
    <row r="51" spans="2:17">
      <c r="B51" s="600" t="str">
        <f>'HOME PAGE'!H7</f>
        <v>YTD ENDING 06-15-2025</v>
      </c>
      <c r="C51" s="31" t="s">
        <v>34</v>
      </c>
      <c r="D51" s="8">
        <f>'Regions By Outlet Data'!C100</f>
        <v>116836329.98813991</v>
      </c>
      <c r="E51" s="5">
        <f>'Regions By Outlet Data'!D100</f>
        <v>-2542425.7356970906</v>
      </c>
      <c r="F51" s="7">
        <f>'Regions By Outlet Data'!E100</f>
        <v>-2.1297137168849137E-2</v>
      </c>
      <c r="G51" s="10">
        <f>'Regions By Outlet Data'!F100</f>
        <v>841753095.28960943</v>
      </c>
      <c r="H51" s="6">
        <f>'Regions By Outlet Data'!G100</f>
        <v>-15458073.560286403</v>
      </c>
      <c r="I51" s="12">
        <f>'Regions By Outlet Data'!H100</f>
        <v>-1.8032981979255135E-2</v>
      </c>
      <c r="J51" s="36">
        <f>'Regions By Outlet Data'!I100</f>
        <v>74.104040542131216</v>
      </c>
      <c r="K51" s="26">
        <f>'Regions By Outlet Data'!J100</f>
        <v>-1.6751934017370758</v>
      </c>
    </row>
    <row r="52" spans="2:17">
      <c r="B52" s="601"/>
      <c r="C52" s="32" t="s">
        <v>35</v>
      </c>
      <c r="D52" s="9">
        <f>'Regions By Outlet Data'!C101</f>
        <v>225370255.60288894</v>
      </c>
      <c r="E52" s="2">
        <f>'Regions By Outlet Data'!D101</f>
        <v>1221222.9341952205</v>
      </c>
      <c r="F52" s="4">
        <f>'Regions By Outlet Data'!E101</f>
        <v>5.4482632365416639E-3</v>
      </c>
      <c r="G52" s="11">
        <f>'Regions By Outlet Data'!F101</f>
        <v>1318345394.9611166</v>
      </c>
      <c r="H52" s="3">
        <f>'Regions By Outlet Data'!G101</f>
        <v>8975122.1441280842</v>
      </c>
      <c r="I52" s="13">
        <f>'Regions By Outlet Data'!H101</f>
        <v>6.8545333054025603E-3</v>
      </c>
      <c r="J52" s="37">
        <f>'Regions By Outlet Data'!I101</f>
        <v>118.96433787490155</v>
      </c>
      <c r="K52" s="27">
        <f>'Regions By Outlet Data'!J101</f>
        <v>0.54674078711514085</v>
      </c>
    </row>
    <row r="53" spans="2:17">
      <c r="B53" s="601"/>
      <c r="C53" s="32" t="s">
        <v>36</v>
      </c>
      <c r="D53" s="9">
        <f>'Regions By Outlet Data'!C102</f>
        <v>181275866.24747977</v>
      </c>
      <c r="E53" s="2">
        <f>'Regions By Outlet Data'!D102</f>
        <v>2321452.8016788661</v>
      </c>
      <c r="F53" s="4">
        <f>'Regions By Outlet Data'!E102</f>
        <v>1.2972313769629124E-2</v>
      </c>
      <c r="G53" s="11">
        <f>'Regions By Outlet Data'!F102</f>
        <v>1142816387.37398</v>
      </c>
      <c r="H53" s="3">
        <f>'Regions By Outlet Data'!G102</f>
        <v>17398185.139084816</v>
      </c>
      <c r="I53" s="13">
        <f>'Regions By Outlet Data'!H102</f>
        <v>1.5459306686647582E-2</v>
      </c>
      <c r="J53" s="37">
        <f>'Regions By Outlet Data'!I102</f>
        <v>111.36087044799949</v>
      </c>
      <c r="K53" s="27">
        <f>'Regions By Outlet Data'!J102</f>
        <v>1.335149722485383</v>
      </c>
    </row>
    <row r="54" spans="2:17">
      <c r="B54" s="601"/>
      <c r="C54" s="32" t="s">
        <v>37</v>
      </c>
      <c r="D54" s="9">
        <f>'Regions By Outlet Data'!C103</f>
        <v>279143361.60106266</v>
      </c>
      <c r="E54" s="2">
        <f>'Regions By Outlet Data'!D103</f>
        <v>-2874775.4220743179</v>
      </c>
      <c r="F54" s="4">
        <f>'Regions By Outlet Data'!E103</f>
        <v>-1.019358347806712E-2</v>
      </c>
      <c r="G54" s="11">
        <f>'Regions By Outlet Data'!F103</f>
        <v>1864363701.1383615</v>
      </c>
      <c r="H54" s="3">
        <f>'Regions By Outlet Data'!G103</f>
        <v>-25665480.136729717</v>
      </c>
      <c r="I54" s="13">
        <f>'Regions By Outlet Data'!H103</f>
        <v>-1.3579409456215238E-2</v>
      </c>
      <c r="J54" s="37">
        <f>'Regions By Outlet Data'!I103</f>
        <v>121.24598962474118</v>
      </c>
      <c r="K54" s="27">
        <f>'Regions By Outlet Data'!J103</f>
        <v>-1.3500098152397584</v>
      </c>
    </row>
    <row r="55" spans="2:17">
      <c r="B55" s="601"/>
      <c r="C55" s="32" t="s">
        <v>38</v>
      </c>
      <c r="D55" s="9">
        <f>'Regions By Outlet Data'!C104</f>
        <v>91331467.126243323</v>
      </c>
      <c r="E55" s="2">
        <f>'Regions By Outlet Data'!D104</f>
        <v>1004146.9913758934</v>
      </c>
      <c r="F55" s="4">
        <f>'Regions By Outlet Data'!E104</f>
        <v>1.111675836144153E-2</v>
      </c>
      <c r="G55" s="11">
        <f>'Regions By Outlet Data'!F104</f>
        <v>532021118.20104116</v>
      </c>
      <c r="H55" s="3">
        <f>'Regions By Outlet Data'!G104</f>
        <v>3308275.2174347639</v>
      </c>
      <c r="I55" s="13">
        <f>'Regions By Outlet Data'!H104</f>
        <v>6.2572249971566182E-3</v>
      </c>
      <c r="J55" s="37">
        <f>'Regions By Outlet Data'!I104</f>
        <v>104.89866486279304</v>
      </c>
      <c r="K55" s="27">
        <f>'Regions By Outlet Data'!J104</f>
        <v>1.0674745435074584</v>
      </c>
    </row>
    <row r="56" spans="2:17">
      <c r="B56" s="601"/>
      <c r="C56" s="32" t="s">
        <v>39</v>
      </c>
      <c r="D56" s="9">
        <f>'Regions By Outlet Data'!C105</f>
        <v>99501297.577643216</v>
      </c>
      <c r="E56" s="2">
        <f>'Regions By Outlet Data'!D105</f>
        <v>1199038.4669628143</v>
      </c>
      <c r="F56" s="4">
        <f>'Regions By Outlet Data'!E105</f>
        <v>1.2197466038016419E-2</v>
      </c>
      <c r="G56" s="11">
        <f>'Regions By Outlet Data'!F105</f>
        <v>588686680.07019997</v>
      </c>
      <c r="H56" s="3">
        <f>'Regions By Outlet Data'!G105</f>
        <v>7403712.1456838846</v>
      </c>
      <c r="I56" s="13">
        <f>'Regions By Outlet Data'!H105</f>
        <v>1.2736846861553514E-2</v>
      </c>
      <c r="J56" s="37">
        <f>'Regions By Outlet Data'!I105</f>
        <v>59.543380664749691</v>
      </c>
      <c r="K56" s="27">
        <f>'Regions By Outlet Data'!J105</f>
        <v>0.6688546588922506</v>
      </c>
    </row>
    <row r="57" spans="2:17">
      <c r="B57" s="601"/>
      <c r="C57" s="32" t="s">
        <v>40</v>
      </c>
      <c r="D57" s="9">
        <f>'Regions By Outlet Data'!C106</f>
        <v>184722281.89106762</v>
      </c>
      <c r="E57" s="2">
        <f>'Regions By Outlet Data'!D106</f>
        <v>1783296.0926374495</v>
      </c>
      <c r="F57" s="4">
        <f>'Regions By Outlet Data'!E106</f>
        <v>9.7480374937814491E-3</v>
      </c>
      <c r="G57" s="11">
        <f>'Regions By Outlet Data'!F106</f>
        <v>1290047039.077316</v>
      </c>
      <c r="H57" s="3">
        <f>'Regions By Outlet Data'!G106</f>
        <v>16750731.347357512</v>
      </c>
      <c r="I57" s="13">
        <f>'Regions By Outlet Data'!H106</f>
        <v>1.3155407147312656E-2</v>
      </c>
      <c r="J57" s="37">
        <f>'Regions By Outlet Data'!I106</f>
        <v>99.344504508610896</v>
      </c>
      <c r="K57" s="27">
        <f>'Regions By Outlet Data'!J106</f>
        <v>0.87766219682934832</v>
      </c>
    </row>
    <row r="58" spans="2:17" ht="15" thickBot="1">
      <c r="B58" s="602"/>
      <c r="C58" s="33" t="s">
        <v>41</v>
      </c>
      <c r="D58" s="84">
        <f>'Regions By Outlet Data'!C107</f>
        <v>152497998.40156522</v>
      </c>
      <c r="E58" s="85">
        <f>'Regions By Outlet Data'!D107</f>
        <v>-1011880.9672860503</v>
      </c>
      <c r="F58" s="86">
        <f>'Regions By Outlet Data'!E107</f>
        <v>-6.5916341765517097E-3</v>
      </c>
      <c r="G58" s="87">
        <f>'Regions By Outlet Data'!F107</f>
        <v>1005036183.153566</v>
      </c>
      <c r="H58" s="88">
        <f>'Regions By Outlet Data'!G107</f>
        <v>-4400147.1038433313</v>
      </c>
      <c r="I58" s="89">
        <f>'Regions By Outlet Data'!H107</f>
        <v>-4.3590140080665418E-3</v>
      </c>
      <c r="J58" s="90">
        <f>'Regions By Outlet Data'!I107</f>
        <v>101.36528601429001</v>
      </c>
      <c r="K58" s="91">
        <f>'Regions By Outlet Data'!J107</f>
        <v>-0.7570211306535839</v>
      </c>
    </row>
    <row r="59" spans="2:17">
      <c r="Q59" s="548"/>
    </row>
    <row r="62" spans="2:17" ht="23.4">
      <c r="B62" s="603" t="s">
        <v>205</v>
      </c>
      <c r="C62" s="603"/>
      <c r="D62" s="603"/>
      <c r="E62" s="603"/>
      <c r="F62" s="603"/>
      <c r="G62" s="603"/>
      <c r="H62" s="603"/>
      <c r="I62" s="603"/>
      <c r="J62" s="603"/>
      <c r="K62" s="603"/>
    </row>
    <row r="63" spans="2:17" ht="15" thickBot="1">
      <c r="B63" s="604" t="s">
        <v>323</v>
      </c>
      <c r="C63" s="604"/>
      <c r="D63" s="604"/>
      <c r="E63" s="604"/>
      <c r="F63" s="604"/>
      <c r="G63" s="604"/>
      <c r="H63" s="604"/>
      <c r="I63" s="604"/>
      <c r="J63" s="604"/>
      <c r="K63" s="604"/>
    </row>
    <row r="64" spans="2:17">
      <c r="B64" s="25"/>
      <c r="C64" s="594"/>
      <c r="D64" s="595" t="s">
        <v>64</v>
      </c>
      <c r="E64" s="596"/>
      <c r="F64" s="597"/>
      <c r="G64" s="598" t="s">
        <v>20</v>
      </c>
      <c r="H64" s="596"/>
      <c r="I64" s="599"/>
      <c r="J64" s="595" t="s">
        <v>25</v>
      </c>
      <c r="K64" s="597"/>
    </row>
    <row r="65" spans="2:11" ht="33" customHeight="1" thickBot="1">
      <c r="B65" s="25"/>
      <c r="C65" s="594"/>
      <c r="D65" s="28" t="s">
        <v>17</v>
      </c>
      <c r="E65" s="29" t="s">
        <v>23</v>
      </c>
      <c r="F65" s="23" t="s">
        <v>24</v>
      </c>
      <c r="G65" s="30" t="s">
        <v>17</v>
      </c>
      <c r="H65" s="29" t="s">
        <v>23</v>
      </c>
      <c r="I65" s="35" t="s">
        <v>24</v>
      </c>
      <c r="J65" s="28" t="s">
        <v>17</v>
      </c>
      <c r="K65" s="23" t="s">
        <v>22</v>
      </c>
    </row>
    <row r="66" spans="2:11">
      <c r="B66" s="600" t="str">
        <f>'HOME PAGE'!H5</f>
        <v>4 WEEKS ENDING 06-15-2025</v>
      </c>
      <c r="C66" s="34" t="s">
        <v>51</v>
      </c>
      <c r="D66" s="8">
        <f>'Regions By Outlet Data'!C28</f>
        <v>0</v>
      </c>
      <c r="E66" s="5">
        <f>'Regions By Outlet Data'!D28</f>
        <v>0</v>
      </c>
      <c r="F66" s="7">
        <f>'Regions By Outlet Data'!E28</f>
        <v>0</v>
      </c>
      <c r="G66" s="10">
        <f>'Regions By Outlet Data'!F28</f>
        <v>0</v>
      </c>
      <c r="H66" s="6">
        <f>'Regions By Outlet Data'!G28</f>
        <v>0</v>
      </c>
      <c r="I66" s="12">
        <f>'Regions By Outlet Data'!H28</f>
        <v>0</v>
      </c>
      <c r="J66" s="36">
        <f>'Regions By Outlet Data'!I28</f>
        <v>0</v>
      </c>
      <c r="K66" s="26">
        <f>'Regions By Outlet Data'!J28</f>
        <v>0</v>
      </c>
    </row>
    <row r="67" spans="2:11">
      <c r="B67" s="601"/>
      <c r="C67" s="32" t="s">
        <v>52</v>
      </c>
      <c r="D67" s="9">
        <f>'Regions By Outlet Data'!C29</f>
        <v>0</v>
      </c>
      <c r="E67" s="2">
        <f>'Regions By Outlet Data'!D29</f>
        <v>0</v>
      </c>
      <c r="F67" s="4">
        <f>'Regions By Outlet Data'!E29</f>
        <v>0</v>
      </c>
      <c r="G67" s="11">
        <f>'Regions By Outlet Data'!F29</f>
        <v>0</v>
      </c>
      <c r="H67" s="3">
        <f>'Regions By Outlet Data'!G29</f>
        <v>0</v>
      </c>
      <c r="I67" s="13">
        <f>'Regions By Outlet Data'!H29</f>
        <v>0</v>
      </c>
      <c r="J67" s="37">
        <f>'Regions By Outlet Data'!I29</f>
        <v>0</v>
      </c>
      <c r="K67" s="27">
        <f>'Regions By Outlet Data'!J29</f>
        <v>0</v>
      </c>
    </row>
    <row r="68" spans="2:11">
      <c r="B68" s="601"/>
      <c r="C68" s="32" t="s">
        <v>53</v>
      </c>
      <c r="D68" s="9">
        <f>'Regions By Outlet Data'!C30</f>
        <v>0</v>
      </c>
      <c r="E68" s="2">
        <f>'Regions By Outlet Data'!D30</f>
        <v>0</v>
      </c>
      <c r="F68" s="4">
        <f>'Regions By Outlet Data'!E30</f>
        <v>0</v>
      </c>
      <c r="G68" s="11">
        <f>'Regions By Outlet Data'!F30</f>
        <v>0</v>
      </c>
      <c r="H68" s="3">
        <f>'Regions By Outlet Data'!G30</f>
        <v>0</v>
      </c>
      <c r="I68" s="13">
        <f>'Regions By Outlet Data'!H30</f>
        <v>0</v>
      </c>
      <c r="J68" s="37">
        <f>'Regions By Outlet Data'!I30</f>
        <v>0</v>
      </c>
      <c r="K68" s="27">
        <f>'Regions By Outlet Data'!J30</f>
        <v>0</v>
      </c>
    </row>
    <row r="69" spans="2:11">
      <c r="B69" s="601"/>
      <c r="C69" s="32" t="s">
        <v>54</v>
      </c>
      <c r="D69" s="9">
        <f>'Regions By Outlet Data'!C31</f>
        <v>0</v>
      </c>
      <c r="E69" s="2">
        <f>'Regions By Outlet Data'!D31</f>
        <v>0</v>
      </c>
      <c r="F69" s="4">
        <f>'Regions By Outlet Data'!E31</f>
        <v>0</v>
      </c>
      <c r="G69" s="11">
        <f>'Regions By Outlet Data'!F31</f>
        <v>0</v>
      </c>
      <c r="H69" s="3">
        <f>'Regions By Outlet Data'!G31</f>
        <v>0</v>
      </c>
      <c r="I69" s="13">
        <f>'Regions By Outlet Data'!H31</f>
        <v>0</v>
      </c>
      <c r="J69" s="37">
        <f>'Regions By Outlet Data'!I31</f>
        <v>0</v>
      </c>
      <c r="K69" s="27">
        <f>'Regions By Outlet Data'!J31</f>
        <v>0</v>
      </c>
    </row>
    <row r="70" spans="2:11">
      <c r="B70" s="601"/>
      <c r="C70" s="32" t="s">
        <v>55</v>
      </c>
      <c r="D70" s="9">
        <f>'Regions By Outlet Data'!C32</f>
        <v>0</v>
      </c>
      <c r="E70" s="2">
        <f>'Regions By Outlet Data'!D32</f>
        <v>0</v>
      </c>
      <c r="F70" s="4">
        <f>'Regions By Outlet Data'!E32</f>
        <v>0</v>
      </c>
      <c r="G70" s="11">
        <f>'Regions By Outlet Data'!F32</f>
        <v>0</v>
      </c>
      <c r="H70" s="3">
        <f>'Regions By Outlet Data'!G32</f>
        <v>0</v>
      </c>
      <c r="I70" s="13">
        <f>'Regions By Outlet Data'!H32</f>
        <v>0</v>
      </c>
      <c r="J70" s="37">
        <f>'Regions By Outlet Data'!I32</f>
        <v>0</v>
      </c>
      <c r="K70" s="27">
        <f>'Regions By Outlet Data'!J32</f>
        <v>0</v>
      </c>
    </row>
    <row r="71" spans="2:11">
      <c r="B71" s="601"/>
      <c r="C71" s="32" t="s">
        <v>56</v>
      </c>
      <c r="D71" s="9">
        <f>'Regions By Outlet Data'!C33</f>
        <v>0</v>
      </c>
      <c r="E71" s="2">
        <f>'Regions By Outlet Data'!D33</f>
        <v>0</v>
      </c>
      <c r="F71" s="4">
        <f>'Regions By Outlet Data'!E33</f>
        <v>0</v>
      </c>
      <c r="G71" s="11">
        <f>'Regions By Outlet Data'!F33</f>
        <v>0</v>
      </c>
      <c r="H71" s="3">
        <f>'Regions By Outlet Data'!G33</f>
        <v>0</v>
      </c>
      <c r="I71" s="13">
        <f>'Regions By Outlet Data'!H33</f>
        <v>0</v>
      </c>
      <c r="J71" s="37">
        <f>'Regions By Outlet Data'!I33</f>
        <v>0</v>
      </c>
      <c r="K71" s="27">
        <f>'Regions By Outlet Data'!J33</f>
        <v>0</v>
      </c>
    </row>
    <row r="72" spans="2:11">
      <c r="B72" s="601"/>
      <c r="C72" s="32" t="s">
        <v>57</v>
      </c>
      <c r="D72" s="9">
        <f>'Regions By Outlet Data'!C34</f>
        <v>0</v>
      </c>
      <c r="E72" s="2">
        <f>'Regions By Outlet Data'!D34</f>
        <v>0</v>
      </c>
      <c r="F72" s="4">
        <f>'Regions By Outlet Data'!E34</f>
        <v>0</v>
      </c>
      <c r="G72" s="11">
        <f>'Regions By Outlet Data'!F34</f>
        <v>0</v>
      </c>
      <c r="H72" s="3">
        <f>'Regions By Outlet Data'!G34</f>
        <v>0</v>
      </c>
      <c r="I72" s="13">
        <f>'Regions By Outlet Data'!H34</f>
        <v>0</v>
      </c>
      <c r="J72" s="37">
        <f>'Regions By Outlet Data'!I34</f>
        <v>0</v>
      </c>
      <c r="K72" s="27">
        <f>'Regions By Outlet Data'!J34</f>
        <v>0</v>
      </c>
    </row>
    <row r="73" spans="2:11" ht="15" thickBot="1">
      <c r="B73" s="602"/>
      <c r="C73" s="33" t="s">
        <v>58</v>
      </c>
      <c r="D73" s="84">
        <f>'Regions By Outlet Data'!C35</f>
        <v>0</v>
      </c>
      <c r="E73" s="85">
        <f>'Regions By Outlet Data'!D35</f>
        <v>0</v>
      </c>
      <c r="F73" s="86">
        <f>'Regions By Outlet Data'!E35</f>
        <v>0</v>
      </c>
      <c r="G73" s="87">
        <f>'Regions By Outlet Data'!F35</f>
        <v>0</v>
      </c>
      <c r="H73" s="88">
        <f>'Regions By Outlet Data'!G35</f>
        <v>0</v>
      </c>
      <c r="I73" s="89">
        <f>'Regions By Outlet Data'!H35</f>
        <v>0</v>
      </c>
      <c r="J73" s="90">
        <f>'Regions By Outlet Data'!I35</f>
        <v>0</v>
      </c>
      <c r="K73" s="91">
        <f>'Regions By Outlet Data'!J35</f>
        <v>0</v>
      </c>
    </row>
    <row r="74" spans="2:11">
      <c r="B74" s="600" t="str">
        <f>'HOME PAGE'!H6</f>
        <v>LATEST 52 WEEKS ENDING 06-15-2025</v>
      </c>
      <c r="C74" s="34" t="s">
        <v>51</v>
      </c>
      <c r="D74" s="8">
        <f>'Regions By Outlet Data'!C68</f>
        <v>0</v>
      </c>
      <c r="E74" s="5">
        <f>'Regions By Outlet Data'!D68</f>
        <v>0</v>
      </c>
      <c r="F74" s="7">
        <f>'Regions By Outlet Data'!E68</f>
        <v>0</v>
      </c>
      <c r="G74" s="10">
        <f>'Regions By Outlet Data'!F68</f>
        <v>0</v>
      </c>
      <c r="H74" s="6">
        <f>'Regions By Outlet Data'!G68</f>
        <v>0</v>
      </c>
      <c r="I74" s="12">
        <f>'Regions By Outlet Data'!H68</f>
        <v>0</v>
      </c>
      <c r="J74" s="36">
        <f>'Regions By Outlet Data'!I68</f>
        <v>0</v>
      </c>
      <c r="K74" s="26">
        <f>'Regions By Outlet Data'!J68</f>
        <v>0</v>
      </c>
    </row>
    <row r="75" spans="2:11">
      <c r="B75" s="601"/>
      <c r="C75" s="32" t="s">
        <v>52</v>
      </c>
      <c r="D75" s="9">
        <f>'Regions By Outlet Data'!C69</f>
        <v>0</v>
      </c>
      <c r="E75" s="2">
        <f>'Regions By Outlet Data'!D69</f>
        <v>0</v>
      </c>
      <c r="F75" s="4">
        <f>'Regions By Outlet Data'!E69</f>
        <v>0</v>
      </c>
      <c r="G75" s="11">
        <f>'Regions By Outlet Data'!F69</f>
        <v>0</v>
      </c>
      <c r="H75" s="3">
        <f>'Regions By Outlet Data'!G69</f>
        <v>0</v>
      </c>
      <c r="I75" s="13">
        <f>'Regions By Outlet Data'!H69</f>
        <v>0</v>
      </c>
      <c r="J75" s="37">
        <f>'Regions By Outlet Data'!I69</f>
        <v>0</v>
      </c>
      <c r="K75" s="27">
        <f>'Regions By Outlet Data'!J69</f>
        <v>0</v>
      </c>
    </row>
    <row r="76" spans="2:11">
      <c r="B76" s="601"/>
      <c r="C76" s="32" t="s">
        <v>53</v>
      </c>
      <c r="D76" s="9">
        <f>'Regions By Outlet Data'!C70</f>
        <v>0</v>
      </c>
      <c r="E76" s="2">
        <f>'Regions By Outlet Data'!D70</f>
        <v>0</v>
      </c>
      <c r="F76" s="4">
        <f>'Regions By Outlet Data'!E70</f>
        <v>0</v>
      </c>
      <c r="G76" s="11">
        <f>'Regions By Outlet Data'!F70</f>
        <v>0</v>
      </c>
      <c r="H76" s="3">
        <f>'Regions By Outlet Data'!G70</f>
        <v>0</v>
      </c>
      <c r="I76" s="13">
        <f>'Regions By Outlet Data'!H70</f>
        <v>0</v>
      </c>
      <c r="J76" s="37">
        <f>'Regions By Outlet Data'!I70</f>
        <v>0</v>
      </c>
      <c r="K76" s="27">
        <f>'Regions By Outlet Data'!J70</f>
        <v>0</v>
      </c>
    </row>
    <row r="77" spans="2:11">
      <c r="B77" s="601"/>
      <c r="C77" s="32" t="s">
        <v>54</v>
      </c>
      <c r="D77" s="9">
        <f>'Regions By Outlet Data'!C71</f>
        <v>0</v>
      </c>
      <c r="E77" s="2">
        <f>'Regions By Outlet Data'!D71</f>
        <v>0</v>
      </c>
      <c r="F77" s="4">
        <f>'Regions By Outlet Data'!E71</f>
        <v>0</v>
      </c>
      <c r="G77" s="11">
        <f>'Regions By Outlet Data'!F71</f>
        <v>0</v>
      </c>
      <c r="H77" s="3">
        <f>'Regions By Outlet Data'!G71</f>
        <v>0</v>
      </c>
      <c r="I77" s="13">
        <f>'Regions By Outlet Data'!H71</f>
        <v>0</v>
      </c>
      <c r="J77" s="37">
        <f>'Regions By Outlet Data'!I71</f>
        <v>0</v>
      </c>
      <c r="K77" s="27">
        <f>'Regions By Outlet Data'!J71</f>
        <v>0</v>
      </c>
    </row>
    <row r="78" spans="2:11">
      <c r="B78" s="601"/>
      <c r="C78" s="32" t="s">
        <v>55</v>
      </c>
      <c r="D78" s="9">
        <f>'Regions By Outlet Data'!C72</f>
        <v>0</v>
      </c>
      <c r="E78" s="2">
        <f>'Regions By Outlet Data'!D72</f>
        <v>0</v>
      </c>
      <c r="F78" s="4">
        <f>'Regions By Outlet Data'!E72</f>
        <v>0</v>
      </c>
      <c r="G78" s="11">
        <f>'Regions By Outlet Data'!F72</f>
        <v>0</v>
      </c>
      <c r="H78" s="3">
        <f>'Regions By Outlet Data'!G72</f>
        <v>0</v>
      </c>
      <c r="I78" s="13">
        <f>'Regions By Outlet Data'!H72</f>
        <v>0</v>
      </c>
      <c r="J78" s="37">
        <f>'Regions By Outlet Data'!I72</f>
        <v>0</v>
      </c>
      <c r="K78" s="27">
        <f>'Regions By Outlet Data'!J72</f>
        <v>0</v>
      </c>
    </row>
    <row r="79" spans="2:11">
      <c r="B79" s="601"/>
      <c r="C79" s="32" t="s">
        <v>56</v>
      </c>
      <c r="D79" s="9">
        <f>'Regions By Outlet Data'!C73</f>
        <v>0</v>
      </c>
      <c r="E79" s="2">
        <f>'Regions By Outlet Data'!D73</f>
        <v>0</v>
      </c>
      <c r="F79" s="4">
        <f>'Regions By Outlet Data'!E73</f>
        <v>0</v>
      </c>
      <c r="G79" s="11">
        <f>'Regions By Outlet Data'!F73</f>
        <v>0</v>
      </c>
      <c r="H79" s="3">
        <f>'Regions By Outlet Data'!G73</f>
        <v>0</v>
      </c>
      <c r="I79" s="13">
        <f>'Regions By Outlet Data'!H73</f>
        <v>0</v>
      </c>
      <c r="J79" s="37">
        <f>'Regions By Outlet Data'!I73</f>
        <v>0</v>
      </c>
      <c r="K79" s="27">
        <f>'Regions By Outlet Data'!J73</f>
        <v>0</v>
      </c>
    </row>
    <row r="80" spans="2:11">
      <c r="B80" s="601"/>
      <c r="C80" s="32" t="s">
        <v>57</v>
      </c>
      <c r="D80" s="9">
        <f>'Regions By Outlet Data'!C74</f>
        <v>0</v>
      </c>
      <c r="E80" s="2">
        <f>'Regions By Outlet Data'!D74</f>
        <v>0</v>
      </c>
      <c r="F80" s="4">
        <f>'Regions By Outlet Data'!E74</f>
        <v>0</v>
      </c>
      <c r="G80" s="11">
        <f>'Regions By Outlet Data'!F74</f>
        <v>0</v>
      </c>
      <c r="H80" s="3">
        <f>'Regions By Outlet Data'!G74</f>
        <v>0</v>
      </c>
      <c r="I80" s="13">
        <f>'Regions By Outlet Data'!H74</f>
        <v>0</v>
      </c>
      <c r="J80" s="37">
        <f>'Regions By Outlet Data'!I74</f>
        <v>0</v>
      </c>
      <c r="K80" s="27">
        <f>'Regions By Outlet Data'!J74</f>
        <v>0</v>
      </c>
    </row>
    <row r="81" spans="2:11" ht="15" thickBot="1">
      <c r="B81" s="602"/>
      <c r="C81" s="33" t="s">
        <v>58</v>
      </c>
      <c r="D81" s="84">
        <f>'Regions By Outlet Data'!C75</f>
        <v>0</v>
      </c>
      <c r="E81" s="85">
        <f>'Regions By Outlet Data'!D75</f>
        <v>0</v>
      </c>
      <c r="F81" s="86">
        <f>'Regions By Outlet Data'!E75</f>
        <v>0</v>
      </c>
      <c r="G81" s="87">
        <f>'Regions By Outlet Data'!F75</f>
        <v>0</v>
      </c>
      <c r="H81" s="88">
        <f>'Regions By Outlet Data'!G75</f>
        <v>0</v>
      </c>
      <c r="I81" s="89">
        <f>'Regions By Outlet Data'!H75</f>
        <v>0</v>
      </c>
      <c r="J81" s="90">
        <f>'Regions By Outlet Data'!I75</f>
        <v>0</v>
      </c>
      <c r="K81" s="91">
        <f>'Regions By Outlet Data'!J75</f>
        <v>0</v>
      </c>
    </row>
    <row r="82" spans="2:11">
      <c r="B82" s="600" t="str">
        <f>'HOME PAGE'!H7</f>
        <v>YTD ENDING 06-15-2025</v>
      </c>
      <c r="C82" s="31" t="s">
        <v>51</v>
      </c>
      <c r="D82" s="8">
        <f>'Regions By Outlet Data'!C108</f>
        <v>0</v>
      </c>
      <c r="E82" s="5">
        <f>'Regions By Outlet Data'!D108</f>
        <v>0</v>
      </c>
      <c r="F82" s="7">
        <f>'Regions By Outlet Data'!E108</f>
        <v>0</v>
      </c>
      <c r="G82" s="10">
        <f>'Regions By Outlet Data'!F108</f>
        <v>0</v>
      </c>
      <c r="H82" s="6">
        <f>'Regions By Outlet Data'!G108</f>
        <v>0</v>
      </c>
      <c r="I82" s="12">
        <f>'Regions By Outlet Data'!H108</f>
        <v>0</v>
      </c>
      <c r="J82" s="36">
        <f>'Regions By Outlet Data'!I108</f>
        <v>0</v>
      </c>
      <c r="K82" s="26">
        <f>'Regions By Outlet Data'!J108</f>
        <v>0</v>
      </c>
    </row>
    <row r="83" spans="2:11">
      <c r="B83" s="601"/>
      <c r="C83" s="32" t="s">
        <v>52</v>
      </c>
      <c r="D83" s="9">
        <f>'Regions By Outlet Data'!C109</f>
        <v>0</v>
      </c>
      <c r="E83" s="2">
        <f>'Regions By Outlet Data'!D109</f>
        <v>0</v>
      </c>
      <c r="F83" s="4">
        <f>'Regions By Outlet Data'!E109</f>
        <v>0</v>
      </c>
      <c r="G83" s="11">
        <f>'Regions By Outlet Data'!F109</f>
        <v>0</v>
      </c>
      <c r="H83" s="3">
        <f>'Regions By Outlet Data'!G109</f>
        <v>0</v>
      </c>
      <c r="I83" s="13">
        <f>'Regions By Outlet Data'!H109</f>
        <v>0</v>
      </c>
      <c r="J83" s="37">
        <f>'Regions By Outlet Data'!I109</f>
        <v>0</v>
      </c>
      <c r="K83" s="27">
        <f>'Regions By Outlet Data'!J109</f>
        <v>0</v>
      </c>
    </row>
    <row r="84" spans="2:11">
      <c r="B84" s="601"/>
      <c r="C84" s="32" t="s">
        <v>53</v>
      </c>
      <c r="D84" s="9">
        <f>'Regions By Outlet Data'!C110</f>
        <v>0</v>
      </c>
      <c r="E84" s="2">
        <f>'Regions By Outlet Data'!D110</f>
        <v>0</v>
      </c>
      <c r="F84" s="4">
        <f>'Regions By Outlet Data'!E110</f>
        <v>0</v>
      </c>
      <c r="G84" s="11">
        <f>'Regions By Outlet Data'!F110</f>
        <v>0</v>
      </c>
      <c r="H84" s="3">
        <f>'Regions By Outlet Data'!G110</f>
        <v>0</v>
      </c>
      <c r="I84" s="13">
        <f>'Regions By Outlet Data'!H110</f>
        <v>0</v>
      </c>
      <c r="J84" s="37">
        <f>'Regions By Outlet Data'!I110</f>
        <v>0</v>
      </c>
      <c r="K84" s="27">
        <f>'Regions By Outlet Data'!J110</f>
        <v>0</v>
      </c>
    </row>
    <row r="85" spans="2:11">
      <c r="B85" s="601"/>
      <c r="C85" s="32" t="s">
        <v>54</v>
      </c>
      <c r="D85" s="9">
        <f>'Regions By Outlet Data'!C111</f>
        <v>0</v>
      </c>
      <c r="E85" s="2">
        <f>'Regions By Outlet Data'!D111</f>
        <v>0</v>
      </c>
      <c r="F85" s="4">
        <f>'Regions By Outlet Data'!E111</f>
        <v>0</v>
      </c>
      <c r="G85" s="11">
        <f>'Regions By Outlet Data'!F111</f>
        <v>0</v>
      </c>
      <c r="H85" s="3">
        <f>'Regions By Outlet Data'!G111</f>
        <v>0</v>
      </c>
      <c r="I85" s="13">
        <f>'Regions By Outlet Data'!H111</f>
        <v>0</v>
      </c>
      <c r="J85" s="37">
        <f>'Regions By Outlet Data'!I111</f>
        <v>0</v>
      </c>
      <c r="K85" s="27">
        <f>'Regions By Outlet Data'!J111</f>
        <v>0</v>
      </c>
    </row>
    <row r="86" spans="2:11">
      <c r="B86" s="601"/>
      <c r="C86" s="32" t="s">
        <v>55</v>
      </c>
      <c r="D86" s="9">
        <f>'Regions By Outlet Data'!C112</f>
        <v>0</v>
      </c>
      <c r="E86" s="2">
        <f>'Regions By Outlet Data'!D112</f>
        <v>0</v>
      </c>
      <c r="F86" s="4">
        <f>'Regions By Outlet Data'!E112</f>
        <v>0</v>
      </c>
      <c r="G86" s="11">
        <f>'Regions By Outlet Data'!F112</f>
        <v>0</v>
      </c>
      <c r="H86" s="3">
        <f>'Regions By Outlet Data'!G112</f>
        <v>0</v>
      </c>
      <c r="I86" s="13">
        <f>'Regions By Outlet Data'!H112</f>
        <v>0</v>
      </c>
      <c r="J86" s="37">
        <f>'Regions By Outlet Data'!I112</f>
        <v>0</v>
      </c>
      <c r="K86" s="27">
        <f>'Regions By Outlet Data'!J112</f>
        <v>0</v>
      </c>
    </row>
    <row r="87" spans="2:11">
      <c r="B87" s="601"/>
      <c r="C87" s="32" t="s">
        <v>56</v>
      </c>
      <c r="D87" s="9">
        <f>'Regions By Outlet Data'!C113</f>
        <v>0</v>
      </c>
      <c r="E87" s="2">
        <f>'Regions By Outlet Data'!D113</f>
        <v>0</v>
      </c>
      <c r="F87" s="4">
        <f>'Regions By Outlet Data'!E113</f>
        <v>0</v>
      </c>
      <c r="G87" s="11">
        <f>'Regions By Outlet Data'!F113</f>
        <v>0</v>
      </c>
      <c r="H87" s="3">
        <f>'Regions By Outlet Data'!G113</f>
        <v>0</v>
      </c>
      <c r="I87" s="13">
        <f>'Regions By Outlet Data'!H113</f>
        <v>0</v>
      </c>
      <c r="J87" s="37">
        <f>'Regions By Outlet Data'!I113</f>
        <v>0</v>
      </c>
      <c r="K87" s="27">
        <f>'Regions By Outlet Data'!J113</f>
        <v>0</v>
      </c>
    </row>
    <row r="88" spans="2:11">
      <c r="B88" s="601"/>
      <c r="C88" s="32" t="s">
        <v>57</v>
      </c>
      <c r="D88" s="9">
        <f>'Regions By Outlet Data'!C114</f>
        <v>0</v>
      </c>
      <c r="E88" s="2">
        <f>'Regions By Outlet Data'!D114</f>
        <v>0</v>
      </c>
      <c r="F88" s="4">
        <f>'Regions By Outlet Data'!E114</f>
        <v>0</v>
      </c>
      <c r="G88" s="11">
        <f>'Regions By Outlet Data'!F114</f>
        <v>0</v>
      </c>
      <c r="H88" s="3">
        <f>'Regions By Outlet Data'!G114</f>
        <v>0</v>
      </c>
      <c r="I88" s="13">
        <f>'Regions By Outlet Data'!H114</f>
        <v>0</v>
      </c>
      <c r="J88" s="37">
        <f>'Regions By Outlet Data'!I114</f>
        <v>0</v>
      </c>
      <c r="K88" s="27">
        <f>'Regions By Outlet Data'!J114</f>
        <v>0</v>
      </c>
    </row>
    <row r="89" spans="2:11" ht="15" thickBot="1">
      <c r="B89" s="602"/>
      <c r="C89" s="33" t="s">
        <v>58</v>
      </c>
      <c r="D89" s="84">
        <f>'Regions By Outlet Data'!C115</f>
        <v>0</v>
      </c>
      <c r="E89" s="85">
        <f>'Regions By Outlet Data'!D115</f>
        <v>0</v>
      </c>
      <c r="F89" s="86">
        <f>'Regions By Outlet Data'!E115</f>
        <v>0</v>
      </c>
      <c r="G89" s="87">
        <f>'Regions By Outlet Data'!F115</f>
        <v>0</v>
      </c>
      <c r="H89" s="88">
        <f>'Regions By Outlet Data'!G115</f>
        <v>0</v>
      </c>
      <c r="I89" s="89">
        <f>'Regions By Outlet Data'!H115</f>
        <v>0</v>
      </c>
      <c r="J89" s="90">
        <f>'Regions By Outlet Data'!I115</f>
        <v>0</v>
      </c>
      <c r="K89" s="91">
        <f>'Regions By Outlet Data'!J115</f>
        <v>0</v>
      </c>
    </row>
  </sheetData>
  <mergeCells count="36"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J33:K33"/>
    <mergeCell ref="N4:N5"/>
    <mergeCell ref="O4:Q4"/>
    <mergeCell ref="R4:T4"/>
    <mergeCell ref="U4:V4"/>
    <mergeCell ref="M14:M21"/>
    <mergeCell ref="J4:K4"/>
  </mergeCells>
  <conditionalFormatting sqref="A31:B32">
    <cfRule type="cellIs" dxfId="80" priority="13" operator="lessThan">
      <formula>0</formula>
    </cfRule>
  </conditionalFormatting>
  <conditionalFormatting sqref="A33:L59">
    <cfRule type="cellIs" dxfId="79" priority="3" operator="lessThan">
      <formula>0</formula>
    </cfRule>
  </conditionalFormatting>
  <conditionalFormatting sqref="A1:XFD1 A2:A29 W2:XFD29 A30:XFD30 X31:XFD51 W52:XFD1048576 M59:V61 A60:A100 L60:L100 M90:V1048576 A101:L1048576">
    <cfRule type="cellIs" dxfId="78" priority="37" operator="lessThan">
      <formula>0</formula>
    </cfRule>
  </conditionalFormatting>
  <conditionalFormatting sqref="B2:B3">
    <cfRule type="cellIs" dxfId="77" priority="30" operator="lessThan">
      <formula>0</formula>
    </cfRule>
  </conditionalFormatting>
  <conditionalFormatting sqref="B62:B63">
    <cfRule type="cellIs" dxfId="76" priority="8" operator="lessThan">
      <formula>0</formula>
    </cfRule>
  </conditionalFormatting>
  <conditionalFormatting sqref="B64:K89">
    <cfRule type="cellIs" dxfId="75" priority="2" operator="lessThan">
      <formula>0</formula>
    </cfRule>
  </conditionalFormatting>
  <conditionalFormatting sqref="B4:V29">
    <cfRule type="cellIs" dxfId="74" priority="4" operator="lessThan">
      <formula>0</formula>
    </cfRule>
  </conditionalFormatting>
  <conditionalFormatting sqref="L31:L32">
    <cfRule type="cellIs" dxfId="73" priority="7" operator="lessThan">
      <formula>0</formula>
    </cfRule>
  </conditionalFormatting>
  <conditionalFormatting sqref="L2:M3">
    <cfRule type="cellIs" dxfId="72" priority="6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80" zoomScaleNormal="80" workbookViewId="0">
      <selection activeCell="C7" sqref="C7"/>
    </sheetView>
  </sheetViews>
  <sheetFormatPr defaultColWidth="9.21875" defaultRowHeight="14.4"/>
  <cols>
    <col min="1" max="1" width="3.77734375" style="22" customWidth="1"/>
    <col min="2" max="2" width="43.33203125" style="53" bestFit="1" customWidth="1"/>
    <col min="3" max="3" width="11.77734375" style="22" bestFit="1" customWidth="1"/>
    <col min="4" max="4" width="9.88671875" style="22" bestFit="1" customWidth="1"/>
    <col min="5" max="5" width="11.77734375" style="24" bestFit="1" customWidth="1"/>
    <col min="6" max="6" width="12.88671875" style="22" bestFit="1" customWidth="1"/>
    <col min="7" max="7" width="10.88671875" style="22" bestFit="1" customWidth="1"/>
    <col min="8" max="8" width="11.77734375" style="24" bestFit="1" customWidth="1"/>
    <col min="9" max="9" width="3.77734375" style="22" customWidth="1"/>
    <col min="10" max="10" width="41" style="22" bestFit="1" customWidth="1"/>
    <col min="11" max="11" width="10.33203125" style="22" bestFit="1" customWidth="1"/>
    <col min="12" max="12" width="9.88671875" style="22" bestFit="1" customWidth="1"/>
    <col min="13" max="13" width="11.77734375" style="22" bestFit="1" customWidth="1"/>
    <col min="14" max="14" width="12.33203125" style="22" bestFit="1" customWidth="1"/>
    <col min="15" max="15" width="10.33203125" style="22" bestFit="1" customWidth="1"/>
    <col min="16" max="16" width="11.77734375" style="22" bestFit="1" customWidth="1"/>
    <col min="17" max="16384" width="9.21875" style="22"/>
  </cols>
  <sheetData>
    <row r="2" spans="2:16" ht="23.4">
      <c r="B2" s="605" t="s">
        <v>205</v>
      </c>
      <c r="C2" s="605"/>
      <c r="D2" s="605"/>
      <c r="E2" s="605"/>
      <c r="F2" s="605"/>
      <c r="G2" s="605"/>
      <c r="H2" s="605"/>
      <c r="I2" s="605"/>
      <c r="J2" s="605"/>
      <c r="K2" s="605"/>
      <c r="L2" s="605"/>
      <c r="M2" s="605"/>
      <c r="N2" s="605"/>
      <c r="O2" s="605"/>
      <c r="P2" s="605"/>
    </row>
    <row r="3" spans="2:16" ht="15" thickBot="1">
      <c r="B3" s="606" t="str">
        <f>'HOME PAGE'!H5</f>
        <v>4 WEEKS ENDING 06-15-2025</v>
      </c>
      <c r="C3" s="606"/>
      <c r="D3" s="606"/>
      <c r="E3" s="606"/>
      <c r="F3" s="606"/>
      <c r="G3" s="606"/>
      <c r="H3" s="606"/>
      <c r="I3" s="606"/>
      <c r="J3" s="606"/>
      <c r="K3" s="606"/>
      <c r="L3" s="606"/>
      <c r="M3" s="606"/>
      <c r="N3" s="606"/>
      <c r="O3" s="606"/>
      <c r="P3" s="606"/>
    </row>
    <row r="4" spans="2:16" ht="15" thickBot="1">
      <c r="B4" s="612" t="s">
        <v>565</v>
      </c>
      <c r="C4" s="595" t="s">
        <v>64</v>
      </c>
      <c r="D4" s="596"/>
      <c r="E4" s="597"/>
      <c r="F4" s="609" t="s">
        <v>20</v>
      </c>
      <c r="G4" s="610"/>
      <c r="H4" s="611"/>
      <c r="I4" s="38"/>
      <c r="J4" s="607" t="s">
        <v>566</v>
      </c>
      <c r="K4" s="595" t="s">
        <v>64</v>
      </c>
      <c r="L4" s="596"/>
      <c r="M4" s="597"/>
      <c r="N4" s="609" t="s">
        <v>20</v>
      </c>
      <c r="O4" s="610"/>
      <c r="P4" s="611"/>
    </row>
    <row r="5" spans="2:16" ht="29.4" thickBot="1">
      <c r="B5" s="613"/>
      <c r="C5" s="39" t="s">
        <v>17</v>
      </c>
      <c r="D5" s="39" t="s">
        <v>23</v>
      </c>
      <c r="E5" s="39" t="s">
        <v>24</v>
      </c>
      <c r="F5" s="39" t="s">
        <v>17</v>
      </c>
      <c r="G5" s="39" t="s">
        <v>23</v>
      </c>
      <c r="H5" s="39" t="s">
        <v>24</v>
      </c>
      <c r="I5" s="40"/>
      <c r="J5" s="608"/>
      <c r="K5" s="41" t="s">
        <v>17</v>
      </c>
      <c r="L5" s="41" t="s">
        <v>23</v>
      </c>
      <c r="M5" s="41" t="s">
        <v>24</v>
      </c>
      <c r="N5" s="41" t="s">
        <v>17</v>
      </c>
      <c r="O5" s="41" t="s">
        <v>23</v>
      </c>
      <c r="P5" s="41" t="s">
        <v>24</v>
      </c>
    </row>
    <row r="6" spans="2:16" ht="15" thickBot="1">
      <c r="B6" s="505" t="s">
        <v>567</v>
      </c>
      <c r="C6" s="506">
        <f>'Region and Market Data'!C4</f>
        <v>61891040.901409902</v>
      </c>
      <c r="D6" s="506">
        <f>'Region and Market Data'!D4</f>
        <v>473467.32457192987</v>
      </c>
      <c r="E6" s="507">
        <f>'Region and Market Data'!E4</f>
        <v>7.7089877863635702E-3</v>
      </c>
      <c r="F6" s="506">
        <f>'Region and Market Data'!F4</f>
        <v>334170924.00419986</v>
      </c>
      <c r="G6" s="506">
        <f>'Region and Market Data'!G4</f>
        <v>9671609.2955133915</v>
      </c>
      <c r="H6" s="507">
        <f>'Region and Market Data'!H4</f>
        <v>2.9804714084514811E-2</v>
      </c>
      <c r="I6" s="40"/>
      <c r="J6" s="505" t="s">
        <v>568</v>
      </c>
      <c r="K6" s="506">
        <f>'Region and Market Data'!C40</f>
        <v>68019751.844207585</v>
      </c>
      <c r="L6" s="506">
        <f>'Region and Market Data'!D40</f>
        <v>-364520.45165319741</v>
      </c>
      <c r="M6" s="507">
        <f>'Region and Market Data'!E40</f>
        <v>-5.3304720429884784E-3</v>
      </c>
      <c r="N6" s="506">
        <f>'Region and Market Data'!F40</f>
        <v>423066248.81907046</v>
      </c>
      <c r="O6" s="506">
        <f>'Region and Market Data'!G40</f>
        <v>1789956.5206715465</v>
      </c>
      <c r="P6" s="507">
        <f>'Region and Market Data'!H40</f>
        <v>4.2488897509658161E-3</v>
      </c>
    </row>
    <row r="7" spans="2:16">
      <c r="B7" s="71" t="s">
        <v>366</v>
      </c>
      <c r="C7" s="66">
        <f>'Region and Market Data'!C5</f>
        <v>9320525.3870301396</v>
      </c>
      <c r="D7" s="64">
        <f>'Region and Market Data'!D5</f>
        <v>-78490.026186738163</v>
      </c>
      <c r="E7" s="68">
        <f>'Region and Market Data'!E5</f>
        <v>-8.3508774840783465E-3</v>
      </c>
      <c r="F7" s="69">
        <f>'Region and Market Data'!F5</f>
        <v>54529789.031509869</v>
      </c>
      <c r="G7" s="69">
        <f>'Region and Market Data'!G5</f>
        <v>716687.59994816035</v>
      </c>
      <c r="H7" s="70">
        <f>'Region and Market Data'!H5</f>
        <v>1.3318087619603704E-2</v>
      </c>
      <c r="I7" s="38"/>
      <c r="J7" s="71" t="s">
        <v>402</v>
      </c>
      <c r="K7" s="66">
        <f>'Region and Market Data'!C41</f>
        <v>1600662.9420202281</v>
      </c>
      <c r="L7" s="64">
        <f>'Region and Market Data'!D41</f>
        <v>819.84189522848465</v>
      </c>
      <c r="M7" s="68">
        <f>'Region and Market Data'!E41</f>
        <v>5.1245143674678373E-4</v>
      </c>
      <c r="N7" s="69">
        <f>'Region and Market Data'!F41</f>
        <v>9642090.9283901677</v>
      </c>
      <c r="O7" s="69">
        <f>'Region and Market Data'!G41</f>
        <v>325603.087352328</v>
      </c>
      <c r="P7" s="70">
        <f>'Region and Market Data'!H41</f>
        <v>3.4949123844512681E-2</v>
      </c>
    </row>
    <row r="8" spans="2:16">
      <c r="B8" s="71" t="s">
        <v>367</v>
      </c>
      <c r="C8" s="66">
        <f>'Region and Market Data'!C6</f>
        <v>4389825.5325263143</v>
      </c>
      <c r="D8" s="64">
        <f>'Region and Market Data'!D6</f>
        <v>6124.474811210297</v>
      </c>
      <c r="E8" s="68">
        <f>'Region and Market Data'!E6</f>
        <v>1.3971013831865918E-3</v>
      </c>
      <c r="F8" s="69">
        <f>'Region and Market Data'!F6</f>
        <v>23963251.29928799</v>
      </c>
      <c r="G8" s="69">
        <f>'Region and Market Data'!G6</f>
        <v>561548.65972559154</v>
      </c>
      <c r="H8" s="70">
        <f>'Region and Market Data'!H6</f>
        <v>2.3996059960878651E-2</v>
      </c>
      <c r="I8" s="38"/>
      <c r="J8" s="71" t="s">
        <v>403</v>
      </c>
      <c r="K8" s="66">
        <f>'Region and Market Data'!C42</f>
        <v>6631289.455781227</v>
      </c>
      <c r="L8" s="64">
        <f>'Region and Market Data'!D42</f>
        <v>-174914.34501334187</v>
      </c>
      <c r="M8" s="68">
        <f>'Region and Market Data'!E42</f>
        <v>-2.5699251761006927E-2</v>
      </c>
      <c r="N8" s="69">
        <f>'Region and Market Data'!F42</f>
        <v>42924598.865810968</v>
      </c>
      <c r="O8" s="69">
        <f>'Region and Market Data'!G42</f>
        <v>-789087.55540542305</v>
      </c>
      <c r="P8" s="70">
        <f>'Region and Market Data'!H42</f>
        <v>-1.80512699798853E-2</v>
      </c>
    </row>
    <row r="9" spans="2:16">
      <c r="B9" s="71" t="s">
        <v>368</v>
      </c>
      <c r="C9" s="66">
        <f>'Region and Market Data'!C7</f>
        <v>0</v>
      </c>
      <c r="D9" s="64">
        <f>'Region and Market Data'!D7</f>
        <v>0</v>
      </c>
      <c r="E9" s="68">
        <f>'Region and Market Data'!E7</f>
        <v>0</v>
      </c>
      <c r="F9" s="69">
        <f>'Region and Market Data'!F7</f>
        <v>0</v>
      </c>
      <c r="G9" s="69">
        <f>'Region and Market Data'!G7</f>
        <v>0</v>
      </c>
      <c r="H9" s="70">
        <f>'Region and Market Data'!H7</f>
        <v>0</v>
      </c>
      <c r="I9" s="38"/>
      <c r="J9" s="71" t="s">
        <v>404</v>
      </c>
      <c r="K9" s="66">
        <f>'Region and Market Data'!C43</f>
        <v>3563216.4519201592</v>
      </c>
      <c r="L9" s="64">
        <f>'Region and Market Data'!D43</f>
        <v>2325.096153519582</v>
      </c>
      <c r="M9" s="68">
        <f>'Region and Market Data'!E43</f>
        <v>6.5295341003713441E-4</v>
      </c>
      <c r="N9" s="69">
        <f>'Region and Market Data'!F43</f>
        <v>21147283.723093431</v>
      </c>
      <c r="O9" s="69">
        <f>'Region and Market Data'!G43</f>
        <v>821985.80604272336</v>
      </c>
      <c r="P9" s="70">
        <f>'Region and Market Data'!H43</f>
        <v>4.0441513300189656E-2</v>
      </c>
    </row>
    <row r="10" spans="2:16">
      <c r="B10" s="71" t="s">
        <v>369</v>
      </c>
      <c r="C10" s="66">
        <f>'Region and Market Data'!C8</f>
        <v>3034199.897397643</v>
      </c>
      <c r="D10" s="64">
        <f>'Region and Market Data'!D8</f>
        <v>22276.515939708333</v>
      </c>
      <c r="E10" s="68">
        <f>'Region and Market Data'!E8</f>
        <v>7.3961097672163526E-3</v>
      </c>
      <c r="F10" s="69">
        <f>'Region and Market Data'!F8</f>
        <v>16568338.665522153</v>
      </c>
      <c r="G10" s="69">
        <f>'Region and Market Data'!G8</f>
        <v>383876.96544400789</v>
      </c>
      <c r="H10" s="70">
        <f>'Region and Market Data'!H8</f>
        <v>2.3718859024032563E-2</v>
      </c>
      <c r="I10" s="38"/>
      <c r="J10" s="71" t="s">
        <v>405</v>
      </c>
      <c r="K10" s="66">
        <f>'Region and Market Data'!C44</f>
        <v>6436015.7757516606</v>
      </c>
      <c r="L10" s="64">
        <f>'Region and Market Data'!D44</f>
        <v>65104.254587118514</v>
      </c>
      <c r="M10" s="68">
        <f>'Region and Market Data'!E44</f>
        <v>1.0218985834419197E-2</v>
      </c>
      <c r="N10" s="69">
        <f>'Region and Market Data'!F44</f>
        <v>37181713.947214544</v>
      </c>
      <c r="O10" s="69">
        <f>'Region and Market Data'!G44</f>
        <v>957049.72269655019</v>
      </c>
      <c r="P10" s="70">
        <f>'Region and Market Data'!H44</f>
        <v>2.6419836958731249E-2</v>
      </c>
    </row>
    <row r="11" spans="2:16">
      <c r="B11" s="71" t="s">
        <v>370</v>
      </c>
      <c r="C11" s="66">
        <f>'Region and Market Data'!C9</f>
        <v>6021336.6931069884</v>
      </c>
      <c r="D11" s="64">
        <f>'Region and Market Data'!D9</f>
        <v>49467.079501438886</v>
      </c>
      <c r="E11" s="68">
        <f>'Region and Market Data'!E9</f>
        <v>8.2833488843660243E-3</v>
      </c>
      <c r="F11" s="69">
        <f>'Region and Market Data'!F9</f>
        <v>33752591.269130483</v>
      </c>
      <c r="G11" s="69">
        <f>'Region and Market Data'!G9</f>
        <v>673152.91942924634</v>
      </c>
      <c r="H11" s="70">
        <f>'Region and Market Data'!H9</f>
        <v>2.0349587327117544E-2</v>
      </c>
      <c r="I11" s="38"/>
      <c r="J11" s="71" t="s">
        <v>406</v>
      </c>
      <c r="K11" s="66">
        <f>'Region and Market Data'!C45</f>
        <v>4384095.9395064861</v>
      </c>
      <c r="L11" s="64">
        <f>'Region and Market Data'!D45</f>
        <v>-10058.353326309472</v>
      </c>
      <c r="M11" s="68">
        <f>'Region and Market Data'!E45</f>
        <v>-2.2890305291999925E-3</v>
      </c>
      <c r="N11" s="69">
        <f>'Region and Market Data'!F45</f>
        <v>27581101.142210223</v>
      </c>
      <c r="O11" s="69">
        <f>'Region and Market Data'!G45</f>
        <v>186046.37387754023</v>
      </c>
      <c r="P11" s="70">
        <f>'Region and Market Data'!H45</f>
        <v>6.79123934778917E-3</v>
      </c>
    </row>
    <row r="12" spans="2:16">
      <c r="B12" s="71" t="s">
        <v>371</v>
      </c>
      <c r="C12" s="66">
        <f>'Region and Market Data'!C10</f>
        <v>3002659.6465115249</v>
      </c>
      <c r="D12" s="64">
        <f>'Region and Market Data'!D10</f>
        <v>107008.8813951225</v>
      </c>
      <c r="E12" s="68">
        <f>'Region and Market Data'!E10</f>
        <v>3.6955037079832671E-2</v>
      </c>
      <c r="F12" s="69">
        <f>'Region and Market Data'!F10</f>
        <v>15942831.016613588</v>
      </c>
      <c r="G12" s="69">
        <f>'Region and Market Data'!G10</f>
        <v>986055.02651900984</v>
      </c>
      <c r="H12" s="70">
        <f>'Region and Market Data'!H10</f>
        <v>6.5926976988359282E-2</v>
      </c>
      <c r="I12" s="38"/>
      <c r="J12" s="71" t="s">
        <v>407</v>
      </c>
      <c r="K12" s="66">
        <f>'Region and Market Data'!C46</f>
        <v>5887844.6243436923</v>
      </c>
      <c r="L12" s="64">
        <f>'Region and Market Data'!D46</f>
        <v>-26980.959323757328</v>
      </c>
      <c r="M12" s="68">
        <f>'Region and Market Data'!E46</f>
        <v>-4.5615815618062494E-3</v>
      </c>
      <c r="N12" s="69">
        <f>'Region and Market Data'!F46</f>
        <v>36434853.683770247</v>
      </c>
      <c r="O12" s="69">
        <f>'Region and Market Data'!G46</f>
        <v>503018.94496866316</v>
      </c>
      <c r="P12" s="70">
        <f>'Region and Market Data'!H46</f>
        <v>1.3999255774865008E-2</v>
      </c>
    </row>
    <row r="13" spans="2:16">
      <c r="B13" s="71" t="s">
        <v>372</v>
      </c>
      <c r="C13" s="66">
        <f>'Region and Market Data'!C11</f>
        <v>0</v>
      </c>
      <c r="D13" s="64">
        <f>'Region and Market Data'!D11</f>
        <v>0</v>
      </c>
      <c r="E13" s="68">
        <f>'Region and Market Data'!E11</f>
        <v>0</v>
      </c>
      <c r="F13" s="69">
        <f>'Region and Market Data'!F11</f>
        <v>0</v>
      </c>
      <c r="G13" s="69">
        <f>'Region and Market Data'!G11</f>
        <v>0</v>
      </c>
      <c r="H13" s="70">
        <f>'Region and Market Data'!H11</f>
        <v>0</v>
      </c>
      <c r="I13" s="38"/>
      <c r="J13" s="71" t="s">
        <v>408</v>
      </c>
      <c r="K13" s="66">
        <f>'Region and Market Data'!C47</f>
        <v>18490415.459264636</v>
      </c>
      <c r="L13" s="64">
        <f>'Region and Market Data'!D47</f>
        <v>25239.922376617789</v>
      </c>
      <c r="M13" s="68">
        <f>'Region and Market Data'!E47</f>
        <v>1.3668931728374749E-3</v>
      </c>
      <c r="N13" s="69">
        <f>'Region and Market Data'!F47</f>
        <v>121063933.00087824</v>
      </c>
      <c r="O13" s="69">
        <f>'Region and Market Data'!G47</f>
        <v>-200708.62852318585</v>
      </c>
      <c r="P13" s="70">
        <f>'Region and Market Data'!H47</f>
        <v>-1.6551290287615272E-3</v>
      </c>
    </row>
    <row r="14" spans="2:16">
      <c r="B14" s="71" t="s">
        <v>373</v>
      </c>
      <c r="C14" s="66">
        <f>'Region and Market Data'!C12</f>
        <v>3487051.7069089878</v>
      </c>
      <c r="D14" s="64">
        <f>'Region and Market Data'!D12</f>
        <v>9835.7892330074683</v>
      </c>
      <c r="E14" s="68">
        <f>'Region and Market Data'!E12</f>
        <v>2.8286391946523936E-3</v>
      </c>
      <c r="F14" s="69">
        <f>'Region and Market Data'!F12</f>
        <v>18414410.430878125</v>
      </c>
      <c r="G14" s="69">
        <f>'Region and Market Data'!G12</f>
        <v>401403.70060620084</v>
      </c>
      <c r="H14" s="70">
        <f>'Region and Market Data'!H12</f>
        <v>2.2284103182597392E-2</v>
      </c>
      <c r="I14" s="38"/>
      <c r="J14" s="71" t="s">
        <v>409</v>
      </c>
      <c r="K14" s="66">
        <f>'Region and Market Data'!C48</f>
        <v>8078172.4580529053</v>
      </c>
      <c r="L14" s="64">
        <f>'Region and Market Data'!D48</f>
        <v>-29490.516814261675</v>
      </c>
      <c r="M14" s="68">
        <f>'Region and Market Data'!E48</f>
        <v>-3.637363430828208E-3</v>
      </c>
      <c r="N14" s="69">
        <f>'Region and Market Data'!F48</f>
        <v>50828451.407500036</v>
      </c>
      <c r="O14" s="69">
        <f>'Region and Market Data'!G48</f>
        <v>-161569.48959183693</v>
      </c>
      <c r="P14" s="70">
        <f>'Region and Market Data'!H48</f>
        <v>-3.168649213106162E-3</v>
      </c>
    </row>
    <row r="15" spans="2:16">
      <c r="B15" s="71" t="s">
        <v>374</v>
      </c>
      <c r="C15" s="66">
        <f>'Region and Market Data'!C13</f>
        <v>0</v>
      </c>
      <c r="D15" s="64">
        <f>'Region and Market Data'!D13</f>
        <v>0</v>
      </c>
      <c r="E15" s="68">
        <f>'Region and Market Data'!E13</f>
        <v>0</v>
      </c>
      <c r="F15" s="69">
        <f>'Region and Market Data'!F13</f>
        <v>0</v>
      </c>
      <c r="G15" s="69">
        <f>'Region and Market Data'!G13</f>
        <v>0</v>
      </c>
      <c r="H15" s="70">
        <f>'Region and Market Data'!H13</f>
        <v>0</v>
      </c>
      <c r="I15" s="38"/>
      <c r="J15" s="71" t="s">
        <v>410</v>
      </c>
      <c r="K15" s="66">
        <f>'Region and Market Data'!C49</f>
        <v>3514145.9002702953</v>
      </c>
      <c r="L15" s="64">
        <f>'Region and Market Data'!D49</f>
        <v>14825.873997017276</v>
      </c>
      <c r="M15" s="68">
        <f>'Region and Market Data'!E49</f>
        <v>4.2367871145545391E-3</v>
      </c>
      <c r="N15" s="69">
        <f>'Region and Market Data'!F49</f>
        <v>20145495.276308976</v>
      </c>
      <c r="O15" s="69">
        <f>'Region and Market Data'!G49</f>
        <v>548817.38076077029</v>
      </c>
      <c r="P15" s="70">
        <f>'Region and Market Data'!H49</f>
        <v>2.8005633591877611E-2</v>
      </c>
    </row>
    <row r="16" spans="2:16">
      <c r="B16" s="71" t="s">
        <v>375</v>
      </c>
      <c r="C16" s="66">
        <f>'Region and Market Data'!C14</f>
        <v>2574488.2325241808</v>
      </c>
      <c r="D16" s="64">
        <f>'Region and Market Data'!D14</f>
        <v>13618.81723384792</v>
      </c>
      <c r="E16" s="68">
        <f>'Region and Market Data'!E14</f>
        <v>5.3180443924759502E-3</v>
      </c>
      <c r="F16" s="69">
        <f>'Region and Market Data'!F14</f>
        <v>13213939.042624254</v>
      </c>
      <c r="G16" s="69">
        <f>'Region and Market Data'!G14</f>
        <v>375929.34851671383</v>
      </c>
      <c r="H16" s="70">
        <f>'Region and Market Data'!H14</f>
        <v>2.9282525677579128E-2</v>
      </c>
      <c r="I16" s="38"/>
      <c r="J16" s="71" t="s">
        <v>411</v>
      </c>
      <c r="K16" s="66">
        <f>'Region and Market Data'!C50</f>
        <v>1073198.1351807013</v>
      </c>
      <c r="L16" s="64">
        <f>'Region and Market Data'!D50</f>
        <v>-38357.956694668392</v>
      </c>
      <c r="M16" s="68">
        <f>'Region and Market Data'!E50</f>
        <v>-3.4508341032032396E-2</v>
      </c>
      <c r="N16" s="69">
        <f>'Region and Market Data'!F50</f>
        <v>6981173.816362584</v>
      </c>
      <c r="O16" s="69">
        <f>'Region and Market Data'!G50</f>
        <v>-170896.63282613922</v>
      </c>
      <c r="P16" s="70">
        <f>'Region and Market Data'!H50</f>
        <v>-2.3894707699016644E-2</v>
      </c>
    </row>
    <row r="17" spans="2:16" ht="15" thickBot="1">
      <c r="B17" s="72" t="s">
        <v>376</v>
      </c>
      <c r="C17" s="73">
        <f>'Region and Market Data'!C15</f>
        <v>2852218.4799586358</v>
      </c>
      <c r="D17" s="74">
        <f>'Region and Market Data'!D15</f>
        <v>21454.669223957229</v>
      </c>
      <c r="E17" s="75">
        <f>'Region and Market Data'!E15</f>
        <v>7.5791096179052189E-3</v>
      </c>
      <c r="F17" s="76">
        <f>'Region and Market Data'!F15</f>
        <v>14420664.724238444</v>
      </c>
      <c r="G17" s="76">
        <f>'Region and Market Data'!G15</f>
        <v>396811.73718665168</v>
      </c>
      <c r="H17" s="77">
        <f>'Region and Market Data'!H15</f>
        <v>2.8295486094515359E-2</v>
      </c>
      <c r="I17" s="38"/>
      <c r="J17" s="72" t="s">
        <v>412</v>
      </c>
      <c r="K17" s="73">
        <f>'Region and Market Data'!C51</f>
        <v>1748607.5691603774</v>
      </c>
      <c r="L17" s="74">
        <f>'Region and Market Data'!D51</f>
        <v>-4618.0296877915971</v>
      </c>
      <c r="M17" s="75">
        <f>'Region and Market Data'!E51</f>
        <v>-2.634019085065574E-3</v>
      </c>
      <c r="N17" s="76">
        <f>'Region and Market Data'!F51</f>
        <v>9929595.0754173249</v>
      </c>
      <c r="O17" s="76">
        <f>'Region and Market Data'!G51</f>
        <v>342005.43410343677</v>
      </c>
      <c r="P17" s="77">
        <f>'Region and Market Data'!H51</f>
        <v>3.5671680463846819E-2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" thickBot="1">
      <c r="B20" s="607" t="s">
        <v>569</v>
      </c>
      <c r="C20" s="595" t="s">
        <v>64</v>
      </c>
      <c r="D20" s="596"/>
      <c r="E20" s="597"/>
      <c r="F20" s="609" t="s">
        <v>20</v>
      </c>
      <c r="G20" s="610"/>
      <c r="H20" s="611"/>
      <c r="I20" s="38"/>
      <c r="J20" s="612" t="s">
        <v>570</v>
      </c>
      <c r="K20" s="595" t="s">
        <v>64</v>
      </c>
      <c r="L20" s="596"/>
      <c r="M20" s="597"/>
      <c r="N20" s="609" t="s">
        <v>20</v>
      </c>
      <c r="O20" s="610"/>
      <c r="P20" s="611"/>
    </row>
    <row r="21" spans="2:16" ht="29.4" thickBot="1">
      <c r="B21" s="608"/>
      <c r="C21" s="51" t="s">
        <v>17</v>
      </c>
      <c r="D21" s="41" t="s">
        <v>23</v>
      </c>
      <c r="E21" s="41" t="s">
        <v>24</v>
      </c>
      <c r="F21" s="41" t="s">
        <v>17</v>
      </c>
      <c r="G21" s="41" t="s">
        <v>23</v>
      </c>
      <c r="H21" s="41" t="s">
        <v>24</v>
      </c>
      <c r="I21" s="40"/>
      <c r="J21" s="615"/>
      <c r="K21" s="41" t="s">
        <v>17</v>
      </c>
      <c r="L21" s="41" t="s">
        <v>23</v>
      </c>
      <c r="M21" s="41" t="s">
        <v>24</v>
      </c>
      <c r="N21" s="41" t="s">
        <v>17</v>
      </c>
      <c r="O21" s="41" t="s">
        <v>23</v>
      </c>
      <c r="P21" s="41" t="s">
        <v>24</v>
      </c>
    </row>
    <row r="22" spans="2:16" ht="15" thickBot="1">
      <c r="B22" s="505" t="s">
        <v>571</v>
      </c>
      <c r="C22" s="506">
        <f>'Region and Market Data'!C16</f>
        <v>43770399.76176621</v>
      </c>
      <c r="D22" s="506">
        <f>'Region and Market Data'!D16</f>
        <v>658586.42668905854</v>
      </c>
      <c r="E22" s="507">
        <f>'Region and Market Data'!E16</f>
        <v>1.5276240448768401E-2</v>
      </c>
      <c r="F22" s="506">
        <f>'Region and Market Data'!F16</f>
        <v>222421814.89032456</v>
      </c>
      <c r="G22" s="506">
        <f>'Region and Market Data'!G16</f>
        <v>9920627.2694458961</v>
      </c>
      <c r="H22" s="507">
        <f>'Region and Market Data'!H16</f>
        <v>4.6685043883826154E-2</v>
      </c>
      <c r="I22" s="40"/>
      <c r="J22" s="505" t="s">
        <v>572</v>
      </c>
      <c r="K22" s="506">
        <f>'Region and Market Data'!C52</f>
        <v>59082110.895028561</v>
      </c>
      <c r="L22" s="506">
        <f>'Region and Market Data'!D52</f>
        <v>320701.43268679827</v>
      </c>
      <c r="M22" s="507">
        <f>'Region and Market Data'!E52</f>
        <v>5.4576878876999232E-3</v>
      </c>
      <c r="N22" s="506">
        <f>'Region and Market Data'!F52</f>
        <v>346853211.02992219</v>
      </c>
      <c r="O22" s="506">
        <f>'Region and Market Data'!G52</f>
        <v>8063598.1234457493</v>
      </c>
      <c r="P22" s="507">
        <f>'Region and Market Data'!H52</f>
        <v>2.3801196424731361E-2</v>
      </c>
    </row>
    <row r="23" spans="2:16">
      <c r="B23" s="71" t="s">
        <v>378</v>
      </c>
      <c r="C23" s="66">
        <f>'Region and Market Data'!C17</f>
        <v>9033457.0292191543</v>
      </c>
      <c r="D23" s="64">
        <f>'Region and Market Data'!D17</f>
        <v>-163396.9940275643</v>
      </c>
      <c r="E23" s="68">
        <f>'Region and Market Data'!E17</f>
        <v>-1.7766618195151161E-2</v>
      </c>
      <c r="F23" s="69">
        <f>'Region and Market Data'!F17</f>
        <v>47716753.86186365</v>
      </c>
      <c r="G23" s="69">
        <f>'Region and Market Data'!G17</f>
        <v>603745.18153885007</v>
      </c>
      <c r="H23" s="70">
        <f>'Region and Market Data'!H17</f>
        <v>1.2814829671257747E-2</v>
      </c>
      <c r="I23" s="38"/>
      <c r="J23" s="71" t="s">
        <v>414</v>
      </c>
      <c r="K23" s="66">
        <f>'Region and Market Data'!C53</f>
        <v>6418716.3092143042</v>
      </c>
      <c r="L23" s="64">
        <f>'Region and Market Data'!D53</f>
        <v>24611.258591792546</v>
      </c>
      <c r="M23" s="68">
        <f>'Region and Market Data'!E53</f>
        <v>3.8490544645331509E-3</v>
      </c>
      <c r="N23" s="69">
        <f>'Region and Market Data'!F53</f>
        <v>37397900.499249332</v>
      </c>
      <c r="O23" s="69">
        <f>'Region and Market Data'!G53</f>
        <v>703447.60885603726</v>
      </c>
      <c r="P23" s="70">
        <f>'Region and Market Data'!H53</f>
        <v>1.9170407335333286E-2</v>
      </c>
    </row>
    <row r="24" spans="2:16">
      <c r="B24" s="71" t="s">
        <v>379</v>
      </c>
      <c r="C24" s="66">
        <f>'Region and Market Data'!C18</f>
        <v>6102961.9393003695</v>
      </c>
      <c r="D24" s="64">
        <f>'Region and Market Data'!D18</f>
        <v>-22032.248533007689</v>
      </c>
      <c r="E24" s="68">
        <f>'Region and Market Data'!E18</f>
        <v>-3.5971052146910295E-3</v>
      </c>
      <c r="F24" s="69">
        <f>'Region and Market Data'!F18</f>
        <v>31406501.325421225</v>
      </c>
      <c r="G24" s="69">
        <f>'Region and Market Data'!G18</f>
        <v>776075.99806565046</v>
      </c>
      <c r="H24" s="70">
        <f>'Region and Market Data'!H18</f>
        <v>2.5336768581288638E-2</v>
      </c>
      <c r="I24" s="38"/>
      <c r="J24" s="71" t="s">
        <v>415</v>
      </c>
      <c r="K24" s="66">
        <f>'Region and Market Data'!C54</f>
        <v>5223963.4836150547</v>
      </c>
      <c r="L24" s="64">
        <f>'Region and Market Data'!D54</f>
        <v>102899.17569078878</v>
      </c>
      <c r="M24" s="68">
        <f>'Region and Market Data'!E54</f>
        <v>2.009331840093552E-2</v>
      </c>
      <c r="N24" s="69">
        <f>'Region and Market Data'!F54</f>
        <v>28268874.627604403</v>
      </c>
      <c r="O24" s="69">
        <f>'Region and Market Data'!G54</f>
        <v>1206116.1645628549</v>
      </c>
      <c r="P24" s="70">
        <f>'Region and Market Data'!H54</f>
        <v>4.4567377202512311E-2</v>
      </c>
    </row>
    <row r="25" spans="2:16">
      <c r="B25" s="71" t="s">
        <v>380</v>
      </c>
      <c r="C25" s="66">
        <f>'Region and Market Data'!C19</f>
        <v>0</v>
      </c>
      <c r="D25" s="64">
        <f>'Region and Market Data'!D19</f>
        <v>0</v>
      </c>
      <c r="E25" s="68">
        <f>'Region and Market Data'!E19</f>
        <v>0</v>
      </c>
      <c r="F25" s="69">
        <f>'Region and Market Data'!F19</f>
        <v>0</v>
      </c>
      <c r="G25" s="69">
        <f>'Region and Market Data'!G19</f>
        <v>0</v>
      </c>
      <c r="H25" s="70">
        <f>'Region and Market Data'!H19</f>
        <v>0</v>
      </c>
      <c r="I25" s="38"/>
      <c r="J25" s="71" t="s">
        <v>416</v>
      </c>
      <c r="K25" s="66">
        <f>'Region and Market Data'!C55</f>
        <v>2598741.3496596385</v>
      </c>
      <c r="L25" s="64">
        <f>'Region and Market Data'!D55</f>
        <v>18257.567827873863</v>
      </c>
      <c r="M25" s="68">
        <f>'Region and Market Data'!E55</f>
        <v>7.0752499808054096E-3</v>
      </c>
      <c r="N25" s="69">
        <f>'Region and Market Data'!F55</f>
        <v>15827966.108505711</v>
      </c>
      <c r="O25" s="69">
        <f>'Region and Market Data'!G55</f>
        <v>295162.15925016068</v>
      </c>
      <c r="P25" s="70">
        <f>'Region and Market Data'!H55</f>
        <v>1.9002503360914892E-2</v>
      </c>
    </row>
    <row r="26" spans="2:16">
      <c r="B26" s="71" t="s">
        <v>381</v>
      </c>
      <c r="C26" s="66">
        <f>'Region and Market Data'!C20</f>
        <v>3544151.3347770642</v>
      </c>
      <c r="D26" s="64">
        <f>'Region and Market Data'!D20</f>
        <v>14800.01740714116</v>
      </c>
      <c r="E26" s="68">
        <f>'Region and Market Data'!E20</f>
        <v>4.1934100848226557E-3</v>
      </c>
      <c r="F26" s="69">
        <f>'Region and Market Data'!F20</f>
        <v>19089449.929138388</v>
      </c>
      <c r="G26" s="69">
        <f>'Region and Market Data'!G20</f>
        <v>415055.95128581673</v>
      </c>
      <c r="H26" s="70">
        <f>'Region and Market Data'!H20</f>
        <v>2.222593952864356E-2</v>
      </c>
      <c r="I26" s="38"/>
      <c r="J26" s="71" t="s">
        <v>417</v>
      </c>
      <c r="K26" s="66">
        <f>'Region and Market Data'!C56</f>
        <v>7186686.5663530575</v>
      </c>
      <c r="L26" s="64">
        <f>'Region and Market Data'!D56</f>
        <v>-170867.18162407354</v>
      </c>
      <c r="M26" s="68">
        <f>'Region and Market Data'!E56</f>
        <v>-2.3223368455996856E-2</v>
      </c>
      <c r="N26" s="69">
        <f>'Region and Market Data'!F56</f>
        <v>47750404.646869034</v>
      </c>
      <c r="O26" s="69">
        <f>'Region and Market Data'!G56</f>
        <v>-356944.1020000875</v>
      </c>
      <c r="P26" s="70">
        <f>'Region and Market Data'!H56</f>
        <v>-7.4197417085571224E-3</v>
      </c>
    </row>
    <row r="27" spans="2:16">
      <c r="B27" s="71" t="s">
        <v>382</v>
      </c>
      <c r="C27" s="66">
        <f>'Region and Market Data'!C21</f>
        <v>0</v>
      </c>
      <c r="D27" s="64">
        <f>'Region and Market Data'!D21</f>
        <v>0</v>
      </c>
      <c r="E27" s="68">
        <f>'Region and Market Data'!E21</f>
        <v>0</v>
      </c>
      <c r="F27" s="69">
        <f>'Region and Market Data'!F21</f>
        <v>0</v>
      </c>
      <c r="G27" s="69">
        <f>'Region and Market Data'!G21</f>
        <v>0</v>
      </c>
      <c r="H27" s="70">
        <f>'Region and Market Data'!H21</f>
        <v>0</v>
      </c>
      <c r="I27" s="38"/>
      <c r="J27" s="71" t="s">
        <v>418</v>
      </c>
      <c r="K27" s="66">
        <f>'Region and Market Data'!C57</f>
        <v>0</v>
      </c>
      <c r="L27" s="64">
        <f>'Region and Market Data'!D57</f>
        <v>0</v>
      </c>
      <c r="M27" s="68">
        <f>'Region and Market Data'!E57</f>
        <v>0</v>
      </c>
      <c r="N27" s="69">
        <f>'Region and Market Data'!F57</f>
        <v>0</v>
      </c>
      <c r="O27" s="69">
        <f>'Region and Market Data'!G57</f>
        <v>0</v>
      </c>
      <c r="P27" s="70">
        <f>'Region and Market Data'!H57</f>
        <v>0</v>
      </c>
    </row>
    <row r="28" spans="2:16" ht="15" thickBot="1">
      <c r="B28" s="72" t="s">
        <v>383</v>
      </c>
      <c r="C28" s="73">
        <f>'Region and Market Data'!C22</f>
        <v>0</v>
      </c>
      <c r="D28" s="74">
        <f>'Region and Market Data'!D22</f>
        <v>0</v>
      </c>
      <c r="E28" s="75">
        <f>'Region and Market Data'!E22</f>
        <v>0</v>
      </c>
      <c r="F28" s="76">
        <f>'Region and Market Data'!F22</f>
        <v>0</v>
      </c>
      <c r="G28" s="76">
        <f>'Region and Market Data'!G22</f>
        <v>0</v>
      </c>
      <c r="H28" s="77">
        <f>'Region and Market Data'!H22</f>
        <v>0</v>
      </c>
      <c r="I28" s="38"/>
      <c r="J28" s="71" t="s">
        <v>419</v>
      </c>
      <c r="K28" s="66">
        <f>'Region and Market Data'!C58</f>
        <v>5902043.7624048619</v>
      </c>
      <c r="L28" s="64">
        <f>'Region and Market Data'!D58</f>
        <v>-16692.365223465487</v>
      </c>
      <c r="M28" s="68">
        <f>'Region and Market Data'!E58</f>
        <v>-2.8202583902239642E-3</v>
      </c>
      <c r="N28" s="69">
        <f>'Region and Market Data'!F58</f>
        <v>35335351.059885003</v>
      </c>
      <c r="O28" s="69">
        <f>'Region and Market Data'!G58</f>
        <v>892664.28576764464</v>
      </c>
      <c r="P28" s="70">
        <f>'Region and Market Data'!H58</f>
        <v>2.5917382451082618E-2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71" t="s">
        <v>420</v>
      </c>
      <c r="K29" s="66">
        <f>'Region and Market Data'!C59</f>
        <v>8057382.2425442301</v>
      </c>
      <c r="L29" s="64">
        <f>'Region and Market Data'!D59</f>
        <v>145867.10987226665</v>
      </c>
      <c r="M29" s="68">
        <f>'Region and Market Data'!E59</f>
        <v>1.8437316674006388E-2</v>
      </c>
      <c r="N29" s="69">
        <f>'Region and Market Data'!F59</f>
        <v>45671500.845106103</v>
      </c>
      <c r="O29" s="69">
        <f>'Region and Market Data'!G59</f>
        <v>1980254.981501691</v>
      </c>
      <c r="P29" s="70">
        <f>'Region and Market Data'!H59</f>
        <v>4.5323838731531313E-2</v>
      </c>
    </row>
    <row r="30" spans="2:16" ht="15" thickBot="1">
      <c r="B30" s="52"/>
      <c r="C30" s="38"/>
      <c r="D30" s="45"/>
      <c r="E30" s="45"/>
      <c r="F30" s="38"/>
      <c r="G30" s="45"/>
      <c r="H30" s="45"/>
      <c r="I30" s="38"/>
      <c r="J30" s="72" t="s">
        <v>421</v>
      </c>
      <c r="K30" s="73">
        <f>'Region and Market Data'!C60</f>
        <v>5638553.7050669994</v>
      </c>
      <c r="L30" s="74">
        <f>'Region and Market Data'!D60</f>
        <v>-14268.396035720594</v>
      </c>
      <c r="M30" s="75">
        <f>'Region and Market Data'!E60</f>
        <v>-2.5241190648715439E-3</v>
      </c>
      <c r="N30" s="76">
        <f>'Region and Market Data'!F60</f>
        <v>35277767.762625776</v>
      </c>
      <c r="O30" s="76">
        <f>'Region and Market Data'!G60</f>
        <v>427924.10823122412</v>
      </c>
      <c r="P30" s="77">
        <f>'Region and Market Data'!H60</f>
        <v>1.2279082582835721E-2</v>
      </c>
    </row>
    <row r="31" spans="2:16">
      <c r="D31" s="24"/>
      <c r="G31" s="24"/>
      <c r="L31" s="24"/>
      <c r="O31" s="24"/>
    </row>
    <row r="32" spans="2:16" ht="1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" thickBot="1">
      <c r="B33" s="612" t="s">
        <v>573</v>
      </c>
      <c r="C33" s="595" t="s">
        <v>64</v>
      </c>
      <c r="D33" s="596"/>
      <c r="E33" s="597"/>
      <c r="F33" s="609" t="s">
        <v>20</v>
      </c>
      <c r="G33" s="610"/>
      <c r="H33" s="611"/>
      <c r="I33" s="38"/>
      <c r="J33" s="612" t="s">
        <v>574</v>
      </c>
      <c r="K33" s="595" t="s">
        <v>64</v>
      </c>
      <c r="L33" s="596"/>
      <c r="M33" s="597"/>
      <c r="N33" s="609" t="s">
        <v>20</v>
      </c>
      <c r="O33" s="610"/>
      <c r="P33" s="611"/>
    </row>
    <row r="34" spans="2:16" ht="29.4" thickBot="1">
      <c r="B34" s="613"/>
      <c r="C34" s="41" t="s">
        <v>17</v>
      </c>
      <c r="D34" s="41" t="s">
        <v>23</v>
      </c>
      <c r="E34" s="41" t="s">
        <v>24</v>
      </c>
      <c r="F34" s="41" t="s">
        <v>17</v>
      </c>
      <c r="G34" s="41" t="s">
        <v>23</v>
      </c>
      <c r="H34" s="41" t="s">
        <v>24</v>
      </c>
      <c r="I34" s="40"/>
      <c r="J34" s="614"/>
      <c r="K34" s="41" t="s">
        <v>17</v>
      </c>
      <c r="L34" s="41" t="s">
        <v>23</v>
      </c>
      <c r="M34" s="41" t="s">
        <v>24</v>
      </c>
      <c r="N34" s="41" t="s">
        <v>17</v>
      </c>
      <c r="O34" s="41" t="s">
        <v>23</v>
      </c>
      <c r="P34" s="41" t="s">
        <v>24</v>
      </c>
    </row>
    <row r="35" spans="2:16" ht="15" thickBot="1">
      <c r="B35" s="505" t="s">
        <v>575</v>
      </c>
      <c r="C35" s="506">
        <f>'Region and Market Data'!C23</f>
        <v>32496080.828868035</v>
      </c>
      <c r="D35" s="506">
        <f>'Region and Market Data'!D23</f>
        <v>500618.49721125141</v>
      </c>
      <c r="E35" s="507">
        <f>'Region and Market Data'!E23</f>
        <v>1.5646546751597712E-2</v>
      </c>
      <c r="F35" s="506">
        <f>'Region and Market Data'!F23</f>
        <v>167874759.98149142</v>
      </c>
      <c r="G35" s="506">
        <f>'Region and Market Data'!G23</f>
        <v>6937827.1695711315</v>
      </c>
      <c r="H35" s="507">
        <f>'Region and Market Data'!H23</f>
        <v>4.3108980942733986E-2</v>
      </c>
      <c r="I35" s="40"/>
      <c r="J35" s="505" t="s">
        <v>576</v>
      </c>
      <c r="K35" s="506">
        <f>'Region and Market Data'!C61</f>
        <v>39635925.532325186</v>
      </c>
      <c r="L35" s="506">
        <f>'Region and Market Data'!D61</f>
        <v>448030.94866147637</v>
      </c>
      <c r="M35" s="507">
        <f>'Region and Market Data'!E61</f>
        <v>1.1432891545243858E-2</v>
      </c>
      <c r="N35" s="506">
        <f>'Region and Market Data'!F61</f>
        <v>225330283.37871689</v>
      </c>
      <c r="O35" s="506">
        <f>'Region and Market Data'!G61</f>
        <v>2195231.2977210581</v>
      </c>
      <c r="P35" s="507">
        <f>'Region and Market Data'!H61</f>
        <v>9.8381284215454008E-3</v>
      </c>
    </row>
    <row r="36" spans="2:16">
      <c r="B36" s="71" t="s">
        <v>385</v>
      </c>
      <c r="C36" s="66">
        <f>'Region and Market Data'!C24</f>
        <v>0</v>
      </c>
      <c r="D36" s="64">
        <f>'Region and Market Data'!D24</f>
        <v>0</v>
      </c>
      <c r="E36" s="68">
        <f>'Region and Market Data'!E24</f>
        <v>0</v>
      </c>
      <c r="F36" s="69">
        <f>'Region and Market Data'!F24</f>
        <v>0</v>
      </c>
      <c r="G36" s="69">
        <f>'Region and Market Data'!G24</f>
        <v>0</v>
      </c>
      <c r="H36" s="70">
        <f>'Region and Market Data'!H24</f>
        <v>0</v>
      </c>
      <c r="I36" s="38"/>
      <c r="J36" s="71" t="s">
        <v>423</v>
      </c>
      <c r="K36" s="66">
        <f>'Region and Market Data'!C62</f>
        <v>17031955.16162809</v>
      </c>
      <c r="L36" s="64">
        <f>'Region and Market Data'!D62</f>
        <v>-5563.4353384524584</v>
      </c>
      <c r="M36" s="68">
        <f>'Region and Market Data'!E62</f>
        <v>-3.2654023570327927E-4</v>
      </c>
      <c r="N36" s="69">
        <f>'Region and Market Data'!F62</f>
        <v>94482235.653018326</v>
      </c>
      <c r="O36" s="69">
        <f>'Region and Market Data'!G62</f>
        <v>558260.0483468622</v>
      </c>
      <c r="P36" s="70">
        <f>'Region and Market Data'!H62</f>
        <v>5.9437438071892716E-3</v>
      </c>
    </row>
    <row r="37" spans="2:16">
      <c r="B37" s="71" t="s">
        <v>386</v>
      </c>
      <c r="C37" s="66">
        <f>'Region and Market Data'!C25</f>
        <v>0</v>
      </c>
      <c r="D37" s="64">
        <f>'Region and Market Data'!D25</f>
        <v>0</v>
      </c>
      <c r="E37" s="68">
        <f>'Region and Market Data'!E25</f>
        <v>0</v>
      </c>
      <c r="F37" s="69">
        <f>'Region and Market Data'!F25</f>
        <v>0</v>
      </c>
      <c r="G37" s="69">
        <f>'Region and Market Data'!G25</f>
        <v>0</v>
      </c>
      <c r="H37" s="70">
        <f>'Region and Market Data'!H25</f>
        <v>0</v>
      </c>
      <c r="I37" s="38"/>
      <c r="J37" s="71" t="s">
        <v>424</v>
      </c>
      <c r="K37" s="66">
        <f>'Region and Market Data'!C63</f>
        <v>3437556.514128651</v>
      </c>
      <c r="L37" s="64">
        <f>'Region and Market Data'!D63</f>
        <v>103956.21989184804</v>
      </c>
      <c r="M37" s="68">
        <f>'Region and Market Data'!E63</f>
        <v>3.1184368465400517E-2</v>
      </c>
      <c r="N37" s="69">
        <f>'Region and Market Data'!F63</f>
        <v>19865795.559740886</v>
      </c>
      <c r="O37" s="69">
        <f>'Region and Market Data'!G63</f>
        <v>514107.15064870566</v>
      </c>
      <c r="P37" s="70">
        <f>'Region and Market Data'!H63</f>
        <v>2.6566526898353635E-2</v>
      </c>
    </row>
    <row r="38" spans="2:16">
      <c r="B38" s="71" t="s">
        <v>387</v>
      </c>
      <c r="C38" s="66">
        <f>'Region and Market Data'!C26</f>
        <v>0</v>
      </c>
      <c r="D38" s="64">
        <f>'Region and Market Data'!D26</f>
        <v>0</v>
      </c>
      <c r="E38" s="68">
        <f>'Region and Market Data'!E26</f>
        <v>0</v>
      </c>
      <c r="F38" s="69">
        <f>'Region and Market Data'!F26</f>
        <v>0</v>
      </c>
      <c r="G38" s="69">
        <f>'Region and Market Data'!G26</f>
        <v>0</v>
      </c>
      <c r="H38" s="70">
        <f>'Region and Market Data'!H26</f>
        <v>0</v>
      </c>
      <c r="I38" s="38"/>
      <c r="J38" s="71" t="s">
        <v>425</v>
      </c>
      <c r="K38" s="66">
        <f>'Region and Market Data'!C64</f>
        <v>3836002.7246429883</v>
      </c>
      <c r="L38" s="64">
        <f>'Region and Market Data'!D64</f>
        <v>-21220.699643249158</v>
      </c>
      <c r="M38" s="68">
        <f>'Region and Market Data'!E64</f>
        <v>-5.501547955360132E-3</v>
      </c>
      <c r="N38" s="69">
        <f>'Region and Market Data'!F64</f>
        <v>21996461.442820482</v>
      </c>
      <c r="O38" s="69">
        <f>'Region and Market Data'!G64</f>
        <v>143476.26108852029</v>
      </c>
      <c r="P38" s="70">
        <f>'Region and Market Data'!H64</f>
        <v>6.5655222796956588E-3</v>
      </c>
    </row>
    <row r="39" spans="2:16" ht="15" thickBot="1">
      <c r="B39" s="71" t="s">
        <v>388</v>
      </c>
      <c r="C39" s="66">
        <f>'Region and Market Data'!C27</f>
        <v>0</v>
      </c>
      <c r="D39" s="64">
        <f>'Region and Market Data'!D27</f>
        <v>0</v>
      </c>
      <c r="E39" s="68">
        <f>'Region and Market Data'!E27</f>
        <v>0</v>
      </c>
      <c r="F39" s="69">
        <f>'Region and Market Data'!F27</f>
        <v>0</v>
      </c>
      <c r="G39" s="69">
        <f>'Region and Market Data'!G27</f>
        <v>0</v>
      </c>
      <c r="H39" s="70">
        <f>'Region and Market Data'!H27</f>
        <v>0</v>
      </c>
      <c r="I39" s="38"/>
      <c r="J39" s="72" t="s">
        <v>426</v>
      </c>
      <c r="K39" s="73">
        <f>'Region and Market Data'!C65</f>
        <v>5580600.3305430189</v>
      </c>
      <c r="L39" s="74">
        <f>'Region and Market Data'!D65</f>
        <v>68852.223918026313</v>
      </c>
      <c r="M39" s="75">
        <f>'Region and Market Data'!E65</f>
        <v>1.2491903219464537E-2</v>
      </c>
      <c r="N39" s="76">
        <f>'Region and Market Data'!F65</f>
        <v>34741458.207060874</v>
      </c>
      <c r="O39" s="76">
        <f>'Region and Market Data'!G65</f>
        <v>-490210.35753484815</v>
      </c>
      <c r="P39" s="77">
        <f>'Region and Market Data'!H65</f>
        <v>-1.3913912610640877E-2</v>
      </c>
    </row>
    <row r="40" spans="2:16">
      <c r="B40" s="71" t="s">
        <v>389</v>
      </c>
      <c r="C40" s="66">
        <f>'Region and Market Data'!C28</f>
        <v>3579330.556340673</v>
      </c>
      <c r="D40" s="64">
        <f>'Region and Market Data'!D28</f>
        <v>16787.00900089927</v>
      </c>
      <c r="E40" s="68">
        <f>'Region and Market Data'!E28</f>
        <v>4.7120852777882485E-3</v>
      </c>
      <c r="F40" s="69">
        <f>'Region and Market Data'!F28</f>
        <v>19393893.677755248</v>
      </c>
      <c r="G40" s="69">
        <f>'Region and Market Data'!G28</f>
        <v>345068.11935085431</v>
      </c>
      <c r="H40" s="70">
        <f>'Region and Market Data'!H28</f>
        <v>1.8114928833426653E-2</v>
      </c>
      <c r="I40" s="38"/>
      <c r="J40" s="38"/>
      <c r="K40" s="38"/>
      <c r="L40" s="45"/>
      <c r="M40" s="38"/>
      <c r="N40" s="38"/>
      <c r="O40" s="45"/>
      <c r="P40" s="38"/>
    </row>
    <row r="41" spans="2:16" ht="15" thickBot="1">
      <c r="B41" s="72" t="s">
        <v>390</v>
      </c>
      <c r="C41" s="73">
        <f>'Region and Market Data'!C29</f>
        <v>1342365.5492489387</v>
      </c>
      <c r="D41" s="74">
        <f>'Region and Market Data'!D29</f>
        <v>10177.163103188388</v>
      </c>
      <c r="E41" s="75">
        <f>'Region and Market Data'!E29</f>
        <v>7.6394323873612714E-3</v>
      </c>
      <c r="F41" s="76">
        <f>'Region and Market Data'!F29</f>
        <v>6372806.5069022775</v>
      </c>
      <c r="G41" s="76">
        <f>'Region and Market Data'!G29</f>
        <v>236501.17308325134</v>
      </c>
      <c r="H41" s="77">
        <f>'Region and Market Data'!H29</f>
        <v>3.8541298096726406E-2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" thickBot="1">
      <c r="B44" s="607" t="s">
        <v>577</v>
      </c>
      <c r="C44" s="595" t="s">
        <v>64</v>
      </c>
      <c r="D44" s="596"/>
      <c r="E44" s="597"/>
      <c r="F44" s="609" t="s">
        <v>20</v>
      </c>
      <c r="G44" s="610"/>
      <c r="H44" s="611"/>
      <c r="I44" s="38"/>
      <c r="J44" s="607" t="s">
        <v>578</v>
      </c>
      <c r="K44" s="595" t="s">
        <v>64</v>
      </c>
      <c r="L44" s="596"/>
      <c r="M44" s="597"/>
      <c r="N44" s="609" t="s">
        <v>20</v>
      </c>
      <c r="O44" s="610"/>
      <c r="P44" s="611"/>
    </row>
    <row r="45" spans="2:16" ht="29.4" thickBot="1">
      <c r="B45" s="608"/>
      <c r="C45" s="41" t="s">
        <v>17</v>
      </c>
      <c r="D45" s="41" t="s">
        <v>23</v>
      </c>
      <c r="E45" s="41" t="s">
        <v>24</v>
      </c>
      <c r="F45" s="41" t="s">
        <v>17</v>
      </c>
      <c r="G45" s="41" t="s">
        <v>23</v>
      </c>
      <c r="H45" s="41" t="s">
        <v>24</v>
      </c>
      <c r="I45" s="40"/>
      <c r="J45" s="608"/>
      <c r="K45" s="41" t="s">
        <v>17</v>
      </c>
      <c r="L45" s="41" t="s">
        <v>23</v>
      </c>
      <c r="M45" s="41" t="s">
        <v>24</v>
      </c>
      <c r="N45" s="41" t="s">
        <v>17</v>
      </c>
      <c r="O45" s="41" t="s">
        <v>23</v>
      </c>
      <c r="P45" s="41" t="s">
        <v>24</v>
      </c>
    </row>
    <row r="46" spans="2:16" ht="15" thickBot="1">
      <c r="B46" s="505" t="s">
        <v>579</v>
      </c>
      <c r="C46" s="506">
        <f>'Region and Market Data'!C30</f>
        <v>52599896.988680869</v>
      </c>
      <c r="D46" s="506">
        <f>'Region and Market Data'!D30</f>
        <v>629696.98673621565</v>
      </c>
      <c r="E46" s="507">
        <f>'Region and Market Data'!E30</f>
        <v>1.2116501123964373E-2</v>
      </c>
      <c r="F46" s="506">
        <f>'Region and Market Data'!F30</f>
        <v>296269309.77874005</v>
      </c>
      <c r="G46" s="506">
        <f>'Region and Market Data'!G30</f>
        <v>8875427.2993460298</v>
      </c>
      <c r="H46" s="507">
        <f>'Region and Market Data'!H30</f>
        <v>3.0882450324886065E-2</v>
      </c>
      <c r="I46" s="38"/>
      <c r="J46" s="505" t="s">
        <v>580</v>
      </c>
      <c r="K46" s="506">
        <f>'Region and Market Data'!C66</f>
        <v>53497633.260364287</v>
      </c>
      <c r="L46" s="506">
        <f>'Region and Market Data'!D66</f>
        <v>892885.89505023509</v>
      </c>
      <c r="M46" s="507">
        <f>'Region and Market Data'!E66</f>
        <v>1.6973485089655169E-2</v>
      </c>
      <c r="N46" s="506">
        <f>'Region and Market Data'!F66</f>
        <v>291555082.39360994</v>
      </c>
      <c r="O46" s="506">
        <f>'Region and Market Data'!G66</f>
        <v>5393145.1484112144</v>
      </c>
      <c r="P46" s="507">
        <f>'Region and Market Data'!H66</f>
        <v>1.88464797251847E-2</v>
      </c>
    </row>
    <row r="47" spans="2:16">
      <c r="B47" s="71" t="s">
        <v>392</v>
      </c>
      <c r="C47" s="66">
        <f>'Region and Market Data'!C31</f>
        <v>9312242.1200221349</v>
      </c>
      <c r="D47" s="64">
        <f>'Region and Market Data'!D31</f>
        <v>-48716.441337652504</v>
      </c>
      <c r="E47" s="68">
        <f>'Region and Market Data'!E31</f>
        <v>-5.2042150404067039E-3</v>
      </c>
      <c r="F47" s="69">
        <f>'Region and Market Data'!F31</f>
        <v>58361104.620256454</v>
      </c>
      <c r="G47" s="69">
        <f>'Region and Market Data'!G31</f>
        <v>209133.31497836113</v>
      </c>
      <c r="H47" s="70">
        <f>'Region and Market Data'!H31</f>
        <v>3.5963237407805539E-3</v>
      </c>
      <c r="I47" s="38"/>
      <c r="J47" s="71" t="s">
        <v>428</v>
      </c>
      <c r="K47" s="66">
        <f>'Region and Market Data'!C67</f>
        <v>1138183.9377141241</v>
      </c>
      <c r="L47" s="64">
        <f>'Region and Market Data'!D67</f>
        <v>44597.971329455962</v>
      </c>
      <c r="M47" s="68">
        <f>'Region and Market Data'!E67</f>
        <v>4.0781404206286842E-2</v>
      </c>
      <c r="N47" s="69">
        <f>'Region and Market Data'!F67</f>
        <v>6011744.9182502553</v>
      </c>
      <c r="O47" s="69">
        <f>'Region and Market Data'!G67</f>
        <v>185259.95692528598</v>
      </c>
      <c r="P47" s="70">
        <f>'Region and Market Data'!H67</f>
        <v>3.1796178683203363E-2</v>
      </c>
    </row>
    <row r="48" spans="2:16">
      <c r="B48" s="71" t="s">
        <v>393</v>
      </c>
      <c r="C48" s="66">
        <f>'Region and Market Data'!C32</f>
        <v>4249606.205913757</v>
      </c>
      <c r="D48" s="64">
        <f>'Region and Market Data'!D32</f>
        <v>110063.90588575555</v>
      </c>
      <c r="E48" s="68">
        <f>'Region and Market Data'!E32</f>
        <v>2.6588424011275605E-2</v>
      </c>
      <c r="F48" s="69">
        <f>'Region and Market Data'!F32</f>
        <v>24159250.092055868</v>
      </c>
      <c r="G48" s="69">
        <f>'Region and Market Data'!G32</f>
        <v>1156773.6115334556</v>
      </c>
      <c r="H48" s="70">
        <f>'Region and Market Data'!H32</f>
        <v>5.0289090068756974E-2</v>
      </c>
      <c r="I48" s="38"/>
      <c r="J48" s="71" t="s">
        <v>429</v>
      </c>
      <c r="K48" s="66">
        <f>'Region and Market Data'!C68</f>
        <v>6582461.8800445795</v>
      </c>
      <c r="L48" s="64">
        <f>'Region and Market Data'!D68</f>
        <v>27409.925222166814</v>
      </c>
      <c r="M48" s="68">
        <f>'Region and Market Data'!E68</f>
        <v>4.1814962583175122E-3</v>
      </c>
      <c r="N48" s="69">
        <f>'Region and Market Data'!F68</f>
        <v>38109835.065321997</v>
      </c>
      <c r="O48" s="69">
        <f>'Region and Market Data'!G68</f>
        <v>502278.70138311386</v>
      </c>
      <c r="P48" s="70">
        <f>'Region and Market Data'!H68</f>
        <v>1.335579202547546E-2</v>
      </c>
    </row>
    <row r="49" spans="2:16">
      <c r="B49" s="71" t="s">
        <v>394</v>
      </c>
      <c r="C49" s="66">
        <f>'Region and Market Data'!C33</f>
        <v>1735490.5060379624</v>
      </c>
      <c r="D49" s="64">
        <f>'Region and Market Data'!D33</f>
        <v>26768.345550105441</v>
      </c>
      <c r="E49" s="68">
        <f>'Region and Market Data'!E33</f>
        <v>1.5665709832230899E-2</v>
      </c>
      <c r="F49" s="69">
        <f>'Region and Market Data'!F33</f>
        <v>9442388.1073258333</v>
      </c>
      <c r="G49" s="69">
        <f>'Region and Market Data'!G33</f>
        <v>341699.30854567885</v>
      </c>
      <c r="H49" s="70">
        <f>'Region and Market Data'!H33</f>
        <v>3.7546532586794946E-2</v>
      </c>
      <c r="I49" s="38"/>
      <c r="J49" s="71" t="s">
        <v>430</v>
      </c>
      <c r="K49" s="66">
        <f>'Region and Market Data'!C69</f>
        <v>2633888.3864729158</v>
      </c>
      <c r="L49" s="64">
        <f>'Region and Market Data'!D69</f>
        <v>-12969.570703740697</v>
      </c>
      <c r="M49" s="68">
        <f>'Region and Market Data'!E69</f>
        <v>-4.8999874241740741E-3</v>
      </c>
      <c r="N49" s="69">
        <f>'Region and Market Data'!F69</f>
        <v>14082071.863675714</v>
      </c>
      <c r="O49" s="69">
        <f>'Region and Market Data'!G69</f>
        <v>94805.161746172234</v>
      </c>
      <c r="P49" s="70">
        <f>'Region and Market Data'!H69</f>
        <v>6.7779619683017754E-3</v>
      </c>
    </row>
    <row r="50" spans="2:16">
      <c r="B50" s="71" t="s">
        <v>395</v>
      </c>
      <c r="C50" s="66">
        <f>'Region and Market Data'!C34</f>
        <v>1876100.7575415582</v>
      </c>
      <c r="D50" s="64">
        <f>'Region and Market Data'!D34</f>
        <v>-349.84498335141689</v>
      </c>
      <c r="E50" s="68">
        <f>'Region and Market Data'!E34</f>
        <v>-1.8643975113476121E-4</v>
      </c>
      <c r="F50" s="69">
        <f>'Region and Market Data'!F34</f>
        <v>10007692.005581437</v>
      </c>
      <c r="G50" s="69">
        <f>'Region and Market Data'!G34</f>
        <v>189274.59550589323</v>
      </c>
      <c r="H50" s="70">
        <f>'Region and Market Data'!H34</f>
        <v>1.9277505487968142E-2</v>
      </c>
      <c r="I50" s="38"/>
      <c r="J50" s="71" t="s">
        <v>431</v>
      </c>
      <c r="K50" s="66">
        <f>'Region and Market Data'!C70</f>
        <v>7690610.6413686061</v>
      </c>
      <c r="L50" s="64">
        <f>'Region and Market Data'!D70</f>
        <v>-57307.359230573289</v>
      </c>
      <c r="M50" s="68">
        <f>'Region and Market Data'!E70</f>
        <v>-7.3964849945677624E-3</v>
      </c>
      <c r="N50" s="69">
        <f>'Region and Market Data'!F70</f>
        <v>40524502.119545877</v>
      </c>
      <c r="O50" s="69">
        <f>'Region and Market Data'!G70</f>
        <v>416039.78939700872</v>
      </c>
      <c r="P50" s="70">
        <f>'Region and Market Data'!H70</f>
        <v>1.0372868098817104E-2</v>
      </c>
    </row>
    <row r="51" spans="2:16">
      <c r="B51" s="71" t="s">
        <v>396</v>
      </c>
      <c r="C51" s="66">
        <f>'Region and Market Data'!C35</f>
        <v>0</v>
      </c>
      <c r="D51" s="64">
        <f>'Region and Market Data'!D35</f>
        <v>0</v>
      </c>
      <c r="E51" s="68">
        <f>'Region and Market Data'!E35</f>
        <v>0</v>
      </c>
      <c r="F51" s="69">
        <f>'Region and Market Data'!F35</f>
        <v>0</v>
      </c>
      <c r="G51" s="69">
        <f>'Region and Market Data'!G35</f>
        <v>0</v>
      </c>
      <c r="H51" s="70">
        <f>'Region and Market Data'!H35</f>
        <v>0</v>
      </c>
      <c r="I51" s="38"/>
      <c r="J51" s="71" t="s">
        <v>432</v>
      </c>
      <c r="K51" s="66">
        <f>'Region and Market Data'!C71</f>
        <v>4882884.7726785997</v>
      </c>
      <c r="L51" s="64">
        <f>'Region and Market Data'!D71</f>
        <v>256944.06534292176</v>
      </c>
      <c r="M51" s="68">
        <f>'Region and Market Data'!E71</f>
        <v>5.5544176114377682E-2</v>
      </c>
      <c r="N51" s="69">
        <f>'Region and Market Data'!F71</f>
        <v>27806049.263226822</v>
      </c>
      <c r="O51" s="69">
        <f>'Region and Market Data'!G71</f>
        <v>780168.7504000105</v>
      </c>
      <c r="P51" s="70">
        <f>'Region and Market Data'!H71</f>
        <v>2.8867468352408828E-2</v>
      </c>
    </row>
    <row r="52" spans="2:16">
      <c r="B52" s="71" t="s">
        <v>397</v>
      </c>
      <c r="C52" s="66">
        <f>'Region and Market Data'!C36</f>
        <v>3010916.7864766223</v>
      </c>
      <c r="D52" s="64">
        <f>'Region and Market Data'!D36</f>
        <v>42424.536364645232</v>
      </c>
      <c r="E52" s="68">
        <f>'Region and Market Data'!E36</f>
        <v>1.4291610956048445E-2</v>
      </c>
      <c r="F52" s="69">
        <f>'Region and Market Data'!F36</f>
        <v>16902875.806257345</v>
      </c>
      <c r="G52" s="69">
        <f>'Region and Market Data'!G36</f>
        <v>518742.87632352114</v>
      </c>
      <c r="H52" s="70">
        <f>'Region and Market Data'!H36</f>
        <v>3.1661295629247334E-2</v>
      </c>
      <c r="I52" s="38"/>
      <c r="J52" s="71" t="s">
        <v>433</v>
      </c>
      <c r="K52" s="66">
        <f>'Region and Market Data'!C72</f>
        <v>0</v>
      </c>
      <c r="L52" s="64">
        <f>'Region and Market Data'!D72</f>
        <v>0</v>
      </c>
      <c r="M52" s="68">
        <f>'Region and Market Data'!E72</f>
        <v>0</v>
      </c>
      <c r="N52" s="69">
        <f>'Region and Market Data'!F72</f>
        <v>0</v>
      </c>
      <c r="O52" s="69">
        <f>'Region and Market Data'!G72</f>
        <v>0</v>
      </c>
      <c r="P52" s="70">
        <f>'Region and Market Data'!H72</f>
        <v>0</v>
      </c>
    </row>
    <row r="53" spans="2:16">
      <c r="B53" s="71" t="s">
        <v>398</v>
      </c>
      <c r="C53" s="66">
        <f>'Region and Market Data'!C37</f>
        <v>5125730.4188758656</v>
      </c>
      <c r="D53" s="64">
        <f>'Region and Market Data'!D37</f>
        <v>108521.73073609639</v>
      </c>
      <c r="E53" s="68">
        <f>'Region and Market Data'!E37</f>
        <v>2.1629901700647217E-2</v>
      </c>
      <c r="F53" s="69">
        <f>'Region and Market Data'!F37</f>
        <v>28863335.871994577</v>
      </c>
      <c r="G53" s="69">
        <f>'Region and Market Data'!G37</f>
        <v>1161400.5180496648</v>
      </c>
      <c r="H53" s="70">
        <f>'Region and Market Data'!H37</f>
        <v>4.1924887312404867E-2</v>
      </c>
      <c r="I53" s="38"/>
      <c r="J53" s="71" t="s">
        <v>434</v>
      </c>
      <c r="K53" s="66">
        <f>'Region and Market Data'!C73</f>
        <v>5093894.2588405907</v>
      </c>
      <c r="L53" s="64">
        <f>'Region and Market Data'!D73</f>
        <v>69270.971137577668</v>
      </c>
      <c r="M53" s="68">
        <f>'Region and Market Data'!E73</f>
        <v>1.3786301414298588E-2</v>
      </c>
      <c r="N53" s="69">
        <f>'Region and Market Data'!F73</f>
        <v>30089055.600206465</v>
      </c>
      <c r="O53" s="69">
        <f>'Region and Market Data'!G73</f>
        <v>-44813.624222718179</v>
      </c>
      <c r="P53" s="70">
        <f>'Region and Market Data'!H73</f>
        <v>-1.4871513475072855E-3</v>
      </c>
    </row>
    <row r="54" spans="2:16">
      <c r="B54" s="71" t="s">
        <v>399</v>
      </c>
      <c r="C54" s="66">
        <f>'Region and Market Data'!C38</f>
        <v>4097253.3969795187</v>
      </c>
      <c r="D54" s="64">
        <f>'Region and Market Data'!D38</f>
        <v>58851.795964684337</v>
      </c>
      <c r="E54" s="68">
        <f>'Region and Market Data'!E38</f>
        <v>1.4573041955484346E-2</v>
      </c>
      <c r="F54" s="69">
        <f>'Region and Market Data'!F38</f>
        <v>23592967.351820976</v>
      </c>
      <c r="G54" s="69">
        <f>'Region and Market Data'!G38</f>
        <v>847721.25127653778</v>
      </c>
      <c r="H54" s="70">
        <f>'Region and Market Data'!H38</f>
        <v>3.7270260674657919E-2</v>
      </c>
      <c r="I54" s="38"/>
      <c r="J54" s="71" t="s">
        <v>435</v>
      </c>
      <c r="K54" s="66">
        <f>'Region and Market Data'!C74</f>
        <v>1226539.2780679308</v>
      </c>
      <c r="L54" s="64">
        <f>'Region and Market Data'!D74</f>
        <v>51278.659804022871</v>
      </c>
      <c r="M54" s="68">
        <f>'Region and Market Data'!E74</f>
        <v>4.363173495915449E-2</v>
      </c>
      <c r="N54" s="69">
        <f>'Region and Market Data'!F74</f>
        <v>6418602.6948340582</v>
      </c>
      <c r="O54" s="69">
        <f>'Region and Market Data'!G74</f>
        <v>224813.0875765048</v>
      </c>
      <c r="P54" s="70">
        <f>'Region and Market Data'!H74</f>
        <v>3.6296532790374536E-2</v>
      </c>
    </row>
    <row r="55" spans="2:16" ht="15" thickBot="1">
      <c r="B55" s="72" t="s">
        <v>400</v>
      </c>
      <c r="C55" s="73">
        <f>'Region and Market Data'!C39</f>
        <v>3496685.1596448221</v>
      </c>
      <c r="D55" s="74">
        <f>'Region and Market Data'!D39</f>
        <v>65684.188366923016</v>
      </c>
      <c r="E55" s="75">
        <f>'Region and Market Data'!E39</f>
        <v>1.91443222886814E-2</v>
      </c>
      <c r="F55" s="76">
        <f>'Region and Market Data'!F39</f>
        <v>18112420.386201937</v>
      </c>
      <c r="G55" s="76">
        <f>'Region and Market Data'!G39</f>
        <v>753980.81151426211</v>
      </c>
      <c r="H55" s="77">
        <f>'Region and Market Data'!H39</f>
        <v>4.3435978693253496E-2</v>
      </c>
      <c r="I55" s="38"/>
      <c r="J55" s="72" t="s">
        <v>436</v>
      </c>
      <c r="K55" s="73">
        <f>'Region and Market Data'!C75</f>
        <v>5369700.1735498365</v>
      </c>
      <c r="L55" s="74">
        <f>'Region and Market Data'!D75</f>
        <v>110018.99136803858</v>
      </c>
      <c r="M55" s="75">
        <f>'Region and Market Data'!E75</f>
        <v>2.0917425896601775E-2</v>
      </c>
      <c r="N55" s="76">
        <f>'Region and Market Data'!F75</f>
        <v>26994285.672130283</v>
      </c>
      <c r="O55" s="76">
        <f>'Region and Market Data'!G75</f>
        <v>1475780.1872759387</v>
      </c>
      <c r="P55" s="77">
        <f>'Region and Market Data'!H75</f>
        <v>5.7831764017365304E-2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31" operator="lessThan">
      <formula>0</formula>
    </cfRule>
  </conditionalFormatting>
  <conditionalFormatting sqref="K4:M4">
    <cfRule type="cellIs" dxfId="69" priority="17" operator="less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13"/>
  <sheetViews>
    <sheetView zoomScale="70" zoomScaleNormal="70" workbookViewId="0">
      <selection activeCell="C185" sqref="C185"/>
    </sheetView>
  </sheetViews>
  <sheetFormatPr defaultRowHeight="14.4"/>
  <cols>
    <col min="1" max="1" width="13.21875" style="93" bestFit="1" customWidth="1"/>
    <col min="2" max="2" width="47.77734375" bestFit="1" customWidth="1"/>
    <col min="3" max="3" width="13" style="93" bestFit="1" customWidth="1"/>
    <col min="4" max="4" width="11.77734375" style="93" bestFit="1" customWidth="1"/>
    <col min="5" max="5" width="8.44140625" style="93" bestFit="1" customWidth="1"/>
    <col min="6" max="6" width="15.21875" style="93" bestFit="1" customWidth="1"/>
    <col min="7" max="7" width="14.21875" style="93" bestFit="1" customWidth="1"/>
    <col min="8" max="8" width="8.44140625" style="93" bestFit="1" customWidth="1"/>
    <col min="9" max="9" width="13.77734375" bestFit="1" customWidth="1"/>
    <col min="10" max="11" width="47.77734375" bestFit="1" customWidth="1"/>
    <col min="12" max="12" width="13" bestFit="1" customWidth="1"/>
    <col min="13" max="13" width="11" bestFit="1" customWidth="1"/>
    <col min="14" max="14" width="6.21875" bestFit="1" customWidth="1"/>
    <col min="15" max="15" width="15.21875" bestFit="1" customWidth="1"/>
    <col min="16" max="16" width="14.21875" bestFit="1" customWidth="1"/>
    <col min="17" max="17" width="6.88671875" bestFit="1" customWidth="1"/>
    <col min="18" max="18" width="19.77734375" customWidth="1"/>
    <col min="19" max="19" width="22.33203125" bestFit="1" customWidth="1"/>
    <col min="20" max="20" width="20.77734375" bestFit="1" customWidth="1"/>
    <col min="21" max="21" width="19.77734375" customWidth="1"/>
    <col min="22" max="22" width="24" bestFit="1" customWidth="1"/>
    <col min="23" max="23" width="22.33203125" bestFit="1" customWidth="1"/>
    <col min="24" max="25" width="19.77734375" customWidth="1"/>
  </cols>
  <sheetData>
    <row r="1" spans="1:17" ht="15" customHeight="1">
      <c r="A1" s="553" t="s">
        <v>1</v>
      </c>
      <c r="B1" s="553" t="s">
        <v>0</v>
      </c>
      <c r="C1" s="553" t="s">
        <v>145</v>
      </c>
      <c r="D1" s="553"/>
      <c r="E1" s="553"/>
      <c r="F1" s="553"/>
      <c r="G1" s="553"/>
      <c r="H1" s="553"/>
      <c r="J1" t="s">
        <v>315</v>
      </c>
    </row>
    <row r="2" spans="1:17" ht="15" customHeight="1">
      <c r="A2" s="553"/>
      <c r="B2" s="554"/>
      <c r="C2" s="553" t="s">
        <v>2</v>
      </c>
      <c r="D2" s="553"/>
      <c r="E2" s="553"/>
      <c r="F2" s="553" t="s">
        <v>5</v>
      </c>
      <c r="G2" s="553"/>
      <c r="H2" s="553"/>
      <c r="J2" t="s">
        <v>310</v>
      </c>
    </row>
    <row r="3" spans="1:17" ht="29.4" thickBot="1">
      <c r="A3" s="621"/>
      <c r="B3" s="554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J3" s="310"/>
    </row>
    <row r="4" spans="1:17">
      <c r="A4" s="622" t="s">
        <v>308</v>
      </c>
      <c r="B4" s="413" t="s">
        <v>207</v>
      </c>
      <c r="C4" s="530">
        <v>67925655.35818395</v>
      </c>
      <c r="D4" s="530">
        <v>1340110.4213618338</v>
      </c>
      <c r="E4" s="531">
        <v>2.0126146337517567E-2</v>
      </c>
      <c r="F4" s="532">
        <v>364876769.05721909</v>
      </c>
      <c r="G4" s="532">
        <v>15830114.3562994</v>
      </c>
      <c r="H4" s="531">
        <v>4.535243109510223E-2</v>
      </c>
      <c r="J4" s="434" t="s">
        <v>207</v>
      </c>
      <c r="K4" s="529" t="s">
        <v>437</v>
      </c>
      <c r="L4" s="530">
        <v>70633816.895355389</v>
      </c>
      <c r="M4" s="530">
        <v>1692104.3107943833</v>
      </c>
      <c r="N4" s="531">
        <v>2.4543984292802697E-2</v>
      </c>
      <c r="O4" s="532">
        <v>375456742.12447542</v>
      </c>
      <c r="P4" s="532">
        <v>15006695.840863287</v>
      </c>
      <c r="Q4" s="531">
        <v>4.1633219347836072E-2</v>
      </c>
    </row>
    <row r="5" spans="1:17">
      <c r="A5" s="551"/>
      <c r="B5" s="413" t="s">
        <v>240</v>
      </c>
      <c r="C5" s="543">
        <v>5917394.1360739889</v>
      </c>
      <c r="D5" s="543">
        <v>127943.77592241671</v>
      </c>
      <c r="E5" s="534">
        <v>2.2099468509661262E-2</v>
      </c>
      <c r="F5" s="535">
        <v>30835246.457396008</v>
      </c>
      <c r="G5" s="535">
        <v>1459589.33322547</v>
      </c>
      <c r="H5" s="534">
        <v>4.9687036005894407E-2</v>
      </c>
      <c r="J5" s="434" t="s">
        <v>240</v>
      </c>
      <c r="K5" s="533" t="s">
        <v>438</v>
      </c>
      <c r="L5" s="543">
        <v>6012841.1723937225</v>
      </c>
      <c r="M5" s="543">
        <v>53885.994337822311</v>
      </c>
      <c r="N5" s="534">
        <v>9.042859482524675E-3</v>
      </c>
      <c r="O5" s="535">
        <v>31221806.019487001</v>
      </c>
      <c r="P5" s="535">
        <v>1051948.8183213025</v>
      </c>
      <c r="Q5" s="534">
        <v>3.48675438304911E-2</v>
      </c>
    </row>
    <row r="6" spans="1:17">
      <c r="A6" s="551"/>
      <c r="B6" s="413" t="s">
        <v>241</v>
      </c>
      <c r="C6" s="530">
        <v>12077198.306778342</v>
      </c>
      <c r="D6" s="530">
        <v>208727.07075952366</v>
      </c>
      <c r="E6" s="531">
        <v>1.7586685480272476E-2</v>
      </c>
      <c r="F6" s="532">
        <v>65738159.368255615</v>
      </c>
      <c r="G6" s="532">
        <v>2608801.020569399</v>
      </c>
      <c r="H6" s="531">
        <v>4.1324687734055121E-2</v>
      </c>
      <c r="J6" s="434" t="s">
        <v>241</v>
      </c>
      <c r="K6" s="529" t="s">
        <v>439</v>
      </c>
      <c r="L6" s="530">
        <v>12506889.095033349</v>
      </c>
      <c r="M6" s="530">
        <v>155514.51246032305</v>
      </c>
      <c r="N6" s="531">
        <v>1.2590866823822489E-2</v>
      </c>
      <c r="O6" s="532">
        <v>67087327.868188359</v>
      </c>
      <c r="P6" s="532">
        <v>1777817.4622521847</v>
      </c>
      <c r="Q6" s="531">
        <v>2.7221417695555007E-2</v>
      </c>
    </row>
    <row r="7" spans="1:17">
      <c r="A7" s="551"/>
      <c r="B7" s="413" t="s">
        <v>242</v>
      </c>
      <c r="C7" s="543">
        <v>5868295.2449926473</v>
      </c>
      <c r="D7" s="543">
        <v>78837.662809112109</v>
      </c>
      <c r="E7" s="534">
        <v>1.3617452358875031E-2</v>
      </c>
      <c r="F7" s="535">
        <v>29564138.296895213</v>
      </c>
      <c r="G7" s="535">
        <v>1150697.5676654093</v>
      </c>
      <c r="H7" s="534">
        <v>4.0498353530329413E-2</v>
      </c>
      <c r="J7" s="434" t="s">
        <v>242</v>
      </c>
      <c r="K7" s="533" t="s">
        <v>440</v>
      </c>
      <c r="L7" s="543">
        <v>6245283.2254774794</v>
      </c>
      <c r="M7" s="543">
        <v>222802.47983564995</v>
      </c>
      <c r="N7" s="534">
        <v>3.6995133607837773E-2</v>
      </c>
      <c r="O7" s="535">
        <v>31004703.768208027</v>
      </c>
      <c r="P7" s="535">
        <v>1012851.7376050726</v>
      </c>
      <c r="Q7" s="534">
        <v>3.377089672793742E-2</v>
      </c>
    </row>
    <row r="8" spans="1:17" s="306" customFormat="1">
      <c r="A8" s="551"/>
      <c r="B8" s="413" t="s">
        <v>244</v>
      </c>
      <c r="C8" s="530">
        <v>3317272.2935555736</v>
      </c>
      <c r="D8" s="530">
        <v>10489.377538776025</v>
      </c>
      <c r="E8" s="531">
        <v>3.1720792701478749E-3</v>
      </c>
      <c r="F8" s="532">
        <v>16229329.655470794</v>
      </c>
      <c r="G8" s="532">
        <v>342761.64286488667</v>
      </c>
      <c r="H8" s="531">
        <v>2.1575562613202998E-2</v>
      </c>
      <c r="J8" s="434" t="s">
        <v>244</v>
      </c>
      <c r="K8" s="529" t="s">
        <v>445</v>
      </c>
      <c r="L8" s="530">
        <v>3518650.954777149</v>
      </c>
      <c r="M8" s="530">
        <v>22630.644404953346</v>
      </c>
      <c r="N8" s="531">
        <v>6.4732588474418866E-3</v>
      </c>
      <c r="O8" s="532">
        <v>17099206.153421469</v>
      </c>
      <c r="P8" s="532">
        <v>286934.99939190969</v>
      </c>
      <c r="Q8" s="531">
        <v>1.7066998073198291E-2</v>
      </c>
    </row>
    <row r="9" spans="1:17">
      <c r="A9" s="551"/>
      <c r="B9" s="413" t="s">
        <v>245</v>
      </c>
      <c r="C9" s="543">
        <v>13869300.478134252</v>
      </c>
      <c r="D9" s="543">
        <v>353610.81880820543</v>
      </c>
      <c r="E9" s="534">
        <v>2.6162987440615595E-2</v>
      </c>
      <c r="F9" s="535">
        <v>76224546.699743941</v>
      </c>
      <c r="G9" s="535">
        <v>3655357.5104932636</v>
      </c>
      <c r="H9" s="534">
        <v>5.0370653872962301E-2</v>
      </c>
      <c r="J9" s="434" t="s">
        <v>245</v>
      </c>
      <c r="K9" s="533" t="s">
        <v>441</v>
      </c>
      <c r="L9" s="543">
        <v>14294459.525857674</v>
      </c>
      <c r="M9" s="543">
        <v>397464.43771948293</v>
      </c>
      <c r="N9" s="534">
        <v>2.860074679444476E-2</v>
      </c>
      <c r="O9" s="535">
        <v>77714291.990637794</v>
      </c>
      <c r="P9" s="535">
        <v>3893399.4594701529</v>
      </c>
      <c r="Q9" s="534">
        <v>5.2741159392326979E-2</v>
      </c>
    </row>
    <row r="10" spans="1:17">
      <c r="A10" s="551"/>
      <c r="B10" s="413" t="s">
        <v>246</v>
      </c>
      <c r="C10" s="530">
        <v>7108775.6705596186</v>
      </c>
      <c r="D10" s="530">
        <v>165913.33804089669</v>
      </c>
      <c r="E10" s="531">
        <v>2.3896964982842585E-2</v>
      </c>
      <c r="F10" s="532">
        <v>39216873.067896381</v>
      </c>
      <c r="G10" s="532">
        <v>1989306.0469103754</v>
      </c>
      <c r="H10" s="531">
        <v>5.3436370036993266E-2</v>
      </c>
      <c r="J10" s="434" t="s">
        <v>246</v>
      </c>
      <c r="K10" s="529" t="s">
        <v>442</v>
      </c>
      <c r="L10" s="530">
        <v>7116615.2657608856</v>
      </c>
      <c r="M10" s="530">
        <v>93745.013962200843</v>
      </c>
      <c r="N10" s="531">
        <v>1.3348532807962818E-2</v>
      </c>
      <c r="O10" s="532">
        <v>38763789.768509738</v>
      </c>
      <c r="P10" s="532">
        <v>1488052.4549824074</v>
      </c>
      <c r="Q10" s="531">
        <v>3.9920134710317169E-2</v>
      </c>
    </row>
    <row r="11" spans="1:17">
      <c r="A11" s="551"/>
      <c r="B11" s="413" t="s">
        <v>247</v>
      </c>
      <c r="C11" s="543">
        <v>8939965.6605275758</v>
      </c>
      <c r="D11" s="543">
        <v>170564.89991259202</v>
      </c>
      <c r="E11" s="534">
        <v>1.9450006285336031E-2</v>
      </c>
      <c r="F11" s="535">
        <v>46806363.562176123</v>
      </c>
      <c r="G11" s="535">
        <v>2117949.6053914204</v>
      </c>
      <c r="H11" s="534">
        <v>4.7393707179663021E-2</v>
      </c>
      <c r="J11" s="434" t="s">
        <v>247</v>
      </c>
      <c r="K11" s="533" t="s">
        <v>443</v>
      </c>
      <c r="L11" s="543">
        <v>9516242.6184719466</v>
      </c>
      <c r="M11" s="543">
        <v>327914.86837431602</v>
      </c>
      <c r="N11" s="534">
        <v>3.5688198907666495E-2</v>
      </c>
      <c r="O11" s="535">
        <v>49290330.882963352</v>
      </c>
      <c r="P11" s="535">
        <v>2239284.6744497493</v>
      </c>
      <c r="Q11" s="534">
        <v>4.7592664879884526E-2</v>
      </c>
    </row>
    <row r="12" spans="1:17">
      <c r="A12" s="551"/>
      <c r="B12" s="413" t="s">
        <v>248</v>
      </c>
      <c r="C12" s="530">
        <v>10827453.56756223</v>
      </c>
      <c r="D12" s="530">
        <v>224023.47757030651</v>
      </c>
      <c r="E12" s="531">
        <v>2.1127453632362955E-2</v>
      </c>
      <c r="F12" s="532">
        <v>60262111.949384972</v>
      </c>
      <c r="G12" s="532">
        <v>2505651.6291792542</v>
      </c>
      <c r="H12" s="531">
        <v>4.3383053865970182E-2</v>
      </c>
      <c r="J12" s="434" t="s">
        <v>248</v>
      </c>
      <c r="K12" s="529" t="s">
        <v>444</v>
      </c>
      <c r="L12" s="530">
        <v>11422835.037583446</v>
      </c>
      <c r="M12" s="530">
        <v>418146.35969963111</v>
      </c>
      <c r="N12" s="531">
        <v>3.7997109408463521E-2</v>
      </c>
      <c r="O12" s="532">
        <v>63275285.673059769</v>
      </c>
      <c r="P12" s="532">
        <v>3256406.2343905643</v>
      </c>
      <c r="Q12" s="531">
        <v>5.4256365077894372E-2</v>
      </c>
    </row>
    <row r="13" spans="1:17">
      <c r="A13" s="551"/>
      <c r="B13" s="413" t="s">
        <v>249</v>
      </c>
      <c r="C13" s="543">
        <v>52405156.196780741</v>
      </c>
      <c r="D13" s="543">
        <v>1174103.9022014588</v>
      </c>
      <c r="E13" s="534">
        <v>2.2917817409846369E-2</v>
      </c>
      <c r="F13" s="535">
        <v>267339906.56926546</v>
      </c>
      <c r="G13" s="535">
        <v>14039390.572818786</v>
      </c>
      <c r="H13" s="534">
        <v>5.5425826977058869E-2</v>
      </c>
      <c r="J13" s="434" t="s">
        <v>249</v>
      </c>
      <c r="K13" s="533" t="s">
        <v>446</v>
      </c>
      <c r="L13" s="543">
        <v>53484891.538722843</v>
      </c>
      <c r="M13" s="543">
        <v>860759.92190653086</v>
      </c>
      <c r="N13" s="534">
        <v>1.6356752985002616E-2</v>
      </c>
      <c r="O13" s="535">
        <v>272161458.61285388</v>
      </c>
      <c r="P13" s="535">
        <v>10902152.261322349</v>
      </c>
      <c r="Q13" s="534">
        <v>4.1729239863529326E-2</v>
      </c>
    </row>
    <row r="14" spans="1:17">
      <c r="A14" s="551"/>
      <c r="B14" s="424" t="s">
        <v>289</v>
      </c>
      <c r="C14" s="530">
        <v>4588370.4882177925</v>
      </c>
      <c r="D14" s="530">
        <v>94573.270086007193</v>
      </c>
      <c r="E14" s="531">
        <v>2.1045290985632039E-2</v>
      </c>
      <c r="F14" s="532">
        <v>23929828.441445414</v>
      </c>
      <c r="G14" s="532">
        <v>939784.83490761369</v>
      </c>
      <c r="H14" s="531">
        <v>4.0877905713948365E-2</v>
      </c>
      <c r="I14" s="441"/>
      <c r="J14" s="435" t="s">
        <v>289</v>
      </c>
      <c r="K14" s="529" t="s">
        <v>447</v>
      </c>
      <c r="L14" s="530">
        <v>4690114.9371342147</v>
      </c>
      <c r="M14" s="530">
        <v>37015.367461545393</v>
      </c>
      <c r="N14" s="531">
        <v>7.9549914862770289E-3</v>
      </c>
      <c r="O14" s="532">
        <v>24207614.447698921</v>
      </c>
      <c r="P14" s="532">
        <v>447080.27323467657</v>
      </c>
      <c r="Q14" s="531">
        <v>1.8816086791312948E-2</v>
      </c>
    </row>
    <row r="15" spans="1:17">
      <c r="A15" s="551"/>
      <c r="B15" s="413" t="s">
        <v>250</v>
      </c>
      <c r="C15" s="543">
        <v>5379974.9556253627</v>
      </c>
      <c r="D15" s="543">
        <v>159802.44749949407</v>
      </c>
      <c r="E15" s="534">
        <v>3.0612484022461143E-2</v>
      </c>
      <c r="F15" s="535">
        <v>26051525.418156601</v>
      </c>
      <c r="G15" s="535">
        <v>1726778.8294114843</v>
      </c>
      <c r="H15" s="534">
        <v>7.0988563975850516E-2</v>
      </c>
      <c r="J15" s="434" t="s">
        <v>250</v>
      </c>
      <c r="K15" s="533" t="s">
        <v>448</v>
      </c>
      <c r="L15" s="543">
        <v>5687574.4300317625</v>
      </c>
      <c r="M15" s="543">
        <v>271795.7440339895</v>
      </c>
      <c r="N15" s="534">
        <v>5.0185903042290834E-2</v>
      </c>
      <c r="O15" s="535">
        <v>27678562.896778919</v>
      </c>
      <c r="P15" s="535">
        <v>1961679.9556127116</v>
      </c>
      <c r="Q15" s="534">
        <v>7.6279849315352269E-2</v>
      </c>
    </row>
    <row r="16" spans="1:17">
      <c r="A16" s="551"/>
      <c r="B16" s="413" t="s">
        <v>251</v>
      </c>
      <c r="C16" s="530">
        <v>28302256.950072546</v>
      </c>
      <c r="D16" s="530">
        <v>609596.23508699611</v>
      </c>
      <c r="E16" s="531">
        <v>2.2012916756572996E-2</v>
      </c>
      <c r="F16" s="532">
        <v>141610337.17092925</v>
      </c>
      <c r="G16" s="532">
        <v>8469336.1261757761</v>
      </c>
      <c r="H16" s="531">
        <v>6.3611780441164986E-2</v>
      </c>
      <c r="J16" s="434" t="s">
        <v>251</v>
      </c>
      <c r="K16" s="529" t="s">
        <v>449</v>
      </c>
      <c r="L16" s="530">
        <v>28731640.005864449</v>
      </c>
      <c r="M16" s="530">
        <v>550782.25351526961</v>
      </c>
      <c r="N16" s="531">
        <v>1.9544552488625223E-2</v>
      </c>
      <c r="O16" s="532">
        <v>143742159.47517845</v>
      </c>
      <c r="P16" s="532">
        <v>7508109.820397079</v>
      </c>
      <c r="Q16" s="531">
        <v>5.5111844942014973E-2</v>
      </c>
    </row>
    <row r="17" spans="1:24">
      <c r="A17" s="551"/>
      <c r="B17" s="413" t="s">
        <v>252</v>
      </c>
      <c r="C17" s="543">
        <v>8518239.0675435513</v>
      </c>
      <c r="D17" s="543">
        <v>134342.67264571972</v>
      </c>
      <c r="E17" s="534">
        <v>1.6023894656841935E-2</v>
      </c>
      <c r="F17" s="535">
        <v>47050299.235119522</v>
      </c>
      <c r="G17" s="535">
        <v>1435333.8391789719</v>
      </c>
      <c r="H17" s="534">
        <v>3.1466292404700759E-2</v>
      </c>
      <c r="J17" s="434" t="s">
        <v>252</v>
      </c>
      <c r="K17" s="533" t="s">
        <v>450</v>
      </c>
      <c r="L17" s="543">
        <v>8783223.9018255752</v>
      </c>
      <c r="M17" s="543">
        <v>-70568.206609433517</v>
      </c>
      <c r="N17" s="534">
        <v>-7.9703934478203044E-3</v>
      </c>
      <c r="O17" s="535">
        <v>47760954.104198992</v>
      </c>
      <c r="P17" s="535">
        <v>-395733.58268033713</v>
      </c>
      <c r="Q17" s="534">
        <v>-8.2176246267900589E-3</v>
      </c>
    </row>
    <row r="18" spans="1:24">
      <c r="A18" s="551"/>
      <c r="B18" s="424" t="s">
        <v>316</v>
      </c>
      <c r="C18" s="544">
        <v>1854445.8513633236</v>
      </c>
      <c r="D18" s="544">
        <v>101035.9911346063</v>
      </c>
      <c r="E18" s="544">
        <v>5.7622574975954008E-2</v>
      </c>
      <c r="F18" s="544">
        <v>9462524.8536964357</v>
      </c>
      <c r="G18" s="544">
        <v>578910.57579579949</v>
      </c>
      <c r="H18" s="544">
        <v>6.51661089378823E-2</v>
      </c>
      <c r="J18" s="435" t="s">
        <v>316</v>
      </c>
      <c r="K18" s="529" t="s">
        <v>451</v>
      </c>
      <c r="L18" s="544">
        <v>1820198.8103732541</v>
      </c>
      <c r="M18" s="544">
        <v>54308.851683750749</v>
      </c>
      <c r="N18" s="544">
        <v>3.07543804847581E-2</v>
      </c>
      <c r="O18" s="544">
        <v>9431203.0963115096</v>
      </c>
      <c r="P18" s="544">
        <v>705144.85197338462</v>
      </c>
      <c r="Q18" s="544">
        <v>8.0809092975160424E-2</v>
      </c>
    </row>
    <row r="19" spans="1:24">
      <c r="A19" s="551"/>
      <c r="B19" s="413" t="s">
        <v>254</v>
      </c>
      <c r="C19" s="543">
        <v>932595.0144106464</v>
      </c>
      <c r="D19" s="543">
        <v>18633.226872506086</v>
      </c>
      <c r="E19" s="534">
        <v>2.0387315013132873E-2</v>
      </c>
      <c r="F19" s="535">
        <v>5045256.8512812117</v>
      </c>
      <c r="G19" s="535">
        <v>149641.93546539731</v>
      </c>
      <c r="H19" s="534">
        <v>3.0566524949085114E-2</v>
      </c>
      <c r="J19" s="434" t="s">
        <v>254</v>
      </c>
      <c r="K19" s="533" t="s">
        <v>452</v>
      </c>
      <c r="L19" s="543">
        <v>947250.38093328068</v>
      </c>
      <c r="M19" s="543">
        <v>18268.205804844503</v>
      </c>
      <c r="N19" s="534">
        <v>1.9664753849899044E-2</v>
      </c>
      <c r="O19" s="535">
        <v>5085734.6967500225</v>
      </c>
      <c r="P19" s="535">
        <v>182660.84480003174</v>
      </c>
      <c r="Q19" s="534">
        <v>3.7254353149787069E-2</v>
      </c>
    </row>
    <row r="20" spans="1:24" s="488" customFormat="1">
      <c r="A20" s="551"/>
      <c r="B20" s="509" t="s">
        <v>324</v>
      </c>
      <c r="C20" s="530">
        <v>2760960.7415064177</v>
      </c>
      <c r="D20" s="530">
        <v>49080.717129728757</v>
      </c>
      <c r="E20" s="531">
        <v>1.809841021304388E-2</v>
      </c>
      <c r="F20" s="532">
        <v>13947075.587253282</v>
      </c>
      <c r="G20" s="532">
        <v>678487.0749211181</v>
      </c>
      <c r="H20" s="531">
        <v>5.1134834296090718E-2</v>
      </c>
      <c r="J20" s="510" t="s">
        <v>324</v>
      </c>
      <c r="K20" s="529" t="s">
        <v>453</v>
      </c>
      <c r="L20" s="530">
        <v>2801064.6155117946</v>
      </c>
      <c r="M20" s="530">
        <v>-1612.2055856082588</v>
      </c>
      <c r="N20" s="531">
        <v>-5.752377774962264E-4</v>
      </c>
      <c r="O20" s="532">
        <v>14200855.484666077</v>
      </c>
      <c r="P20" s="532">
        <v>428440.08196420595</v>
      </c>
      <c r="Q20" s="531">
        <v>3.1108565159903224E-2</v>
      </c>
    </row>
    <row r="21" spans="1:24" s="308" customFormat="1">
      <c r="A21" s="551"/>
      <c r="B21" s="413" t="s">
        <v>208</v>
      </c>
      <c r="C21" s="543">
        <v>51227258.077527903</v>
      </c>
      <c r="D21" s="543">
        <v>989557.89688084275</v>
      </c>
      <c r="E21" s="534">
        <v>1.9697515875976495E-2</v>
      </c>
      <c r="F21" s="535">
        <v>264118711.30988851</v>
      </c>
      <c r="G21" s="535">
        <v>13603276.417405874</v>
      </c>
      <c r="H21" s="534">
        <v>5.4301150838247512E-2</v>
      </c>
      <c r="J21" s="434" t="s">
        <v>208</v>
      </c>
      <c r="K21" s="533" t="s">
        <v>454</v>
      </c>
      <c r="L21" s="543">
        <v>53672240.37898995</v>
      </c>
      <c r="M21" s="543">
        <v>1889632.3108949661</v>
      </c>
      <c r="N21" s="534">
        <v>3.6491640367168614E-2</v>
      </c>
      <c r="O21" s="535">
        <v>275857638.10087627</v>
      </c>
      <c r="P21" s="535">
        <v>14878654.883938551</v>
      </c>
      <c r="Q21" s="534">
        <v>5.7010931303884842E-2</v>
      </c>
      <c r="S21" s="439"/>
    </row>
    <row r="22" spans="1:24" s="308" customFormat="1">
      <c r="A22" s="551"/>
      <c r="B22" s="413" t="s">
        <v>255</v>
      </c>
      <c r="C22" s="530">
        <v>4284559.3021058114</v>
      </c>
      <c r="D22" s="530">
        <v>69326.730948882177</v>
      </c>
      <c r="E22" s="531">
        <v>1.6446715520101064E-2</v>
      </c>
      <c r="F22" s="532">
        <v>20314553.229015093</v>
      </c>
      <c r="G22" s="532">
        <v>1067684.5803127252</v>
      </c>
      <c r="H22" s="531">
        <v>5.5473157727644641E-2</v>
      </c>
      <c r="J22" s="434" t="s">
        <v>255</v>
      </c>
      <c r="K22" s="529" t="s">
        <v>455</v>
      </c>
      <c r="L22" s="530">
        <v>4612988.2289037062</v>
      </c>
      <c r="M22" s="530">
        <v>187729.9001637511</v>
      </c>
      <c r="N22" s="531">
        <v>4.2422359604304766E-2</v>
      </c>
      <c r="O22" s="532">
        <v>21917125.074030615</v>
      </c>
      <c r="P22" s="532">
        <v>1355452.418428354</v>
      </c>
      <c r="Q22" s="531">
        <v>6.592131103006571E-2</v>
      </c>
      <c r="R22" s="439"/>
      <c r="S22" s="439"/>
      <c r="U22" s="440"/>
      <c r="V22" s="440"/>
    </row>
    <row r="23" spans="1:24" s="308" customFormat="1">
      <c r="A23" s="551"/>
      <c r="B23" s="413" t="s">
        <v>256</v>
      </c>
      <c r="C23" s="543">
        <v>13589852.613218129</v>
      </c>
      <c r="D23" s="543">
        <v>244622.72631161474</v>
      </c>
      <c r="E23" s="534">
        <v>1.8330349374619834E-2</v>
      </c>
      <c r="F23" s="535">
        <v>74456208.799377501</v>
      </c>
      <c r="G23" s="535">
        <v>3884047.6424828768</v>
      </c>
      <c r="H23" s="534">
        <v>5.5036541021436756E-2</v>
      </c>
      <c r="J23" s="434" t="s">
        <v>256</v>
      </c>
      <c r="K23" s="533" t="s">
        <v>456</v>
      </c>
      <c r="L23" s="543">
        <v>14116693.450371813</v>
      </c>
      <c r="M23" s="543">
        <v>430496.31523012184</v>
      </c>
      <c r="N23" s="534">
        <v>3.1454779657144327E-2</v>
      </c>
      <c r="O23" s="535">
        <v>76901735.164530069</v>
      </c>
      <c r="P23" s="535">
        <v>3703620.4505532086</v>
      </c>
      <c r="Q23" s="534">
        <v>5.0597210939450854E-2</v>
      </c>
    </row>
    <row r="24" spans="1:24" s="425" customFormat="1">
      <c r="A24" s="551"/>
      <c r="B24" s="424" t="s">
        <v>311</v>
      </c>
      <c r="C24" s="530">
        <v>5044412.0609988859</v>
      </c>
      <c r="D24" s="530">
        <v>143202.30720257293</v>
      </c>
      <c r="E24" s="531">
        <v>2.9217747126952326E-2</v>
      </c>
      <c r="F24" s="532">
        <v>25294585.452532701</v>
      </c>
      <c r="G24" s="532">
        <v>1523621.9964997321</v>
      </c>
      <c r="H24" s="531">
        <v>6.4095929444249911E-2</v>
      </c>
      <c r="J24" s="435" t="s">
        <v>311</v>
      </c>
      <c r="K24" s="529" t="s">
        <v>457</v>
      </c>
      <c r="L24" s="530">
        <v>5310668.8298477456</v>
      </c>
      <c r="M24" s="530">
        <v>200010.86962522287</v>
      </c>
      <c r="N24" s="531">
        <v>3.9136031247239682E-2</v>
      </c>
      <c r="O24" s="532">
        <v>26677542.46952118</v>
      </c>
      <c r="P24" s="532">
        <v>1539888.7569369711</v>
      </c>
      <c r="Q24" s="531">
        <v>6.1258253238092961E-2</v>
      </c>
    </row>
    <row r="25" spans="1:24" s="308" customFormat="1">
      <c r="A25" s="551"/>
      <c r="B25" s="413" t="s">
        <v>257</v>
      </c>
      <c r="C25" s="543">
        <v>4421607.0200076895</v>
      </c>
      <c r="D25" s="543">
        <v>72596.323551474139</v>
      </c>
      <c r="E25" s="534">
        <v>1.6692606346227004E-2</v>
      </c>
      <c r="F25" s="535">
        <v>21648323.509848252</v>
      </c>
      <c r="G25" s="535">
        <v>961644.03849807009</v>
      </c>
      <c r="H25" s="534">
        <v>4.6486147756573969E-2</v>
      </c>
      <c r="J25" s="434" t="s">
        <v>257</v>
      </c>
      <c r="K25" s="533" t="s">
        <v>458</v>
      </c>
      <c r="L25" s="543">
        <v>4908532.2096521147</v>
      </c>
      <c r="M25" s="543">
        <v>281850.79269054066</v>
      </c>
      <c r="N25" s="534">
        <v>6.0918565012336036E-2</v>
      </c>
      <c r="O25" s="535">
        <v>23890462.489261948</v>
      </c>
      <c r="P25" s="535">
        <v>1584635.9465092048</v>
      </c>
      <c r="Q25" s="534">
        <v>7.1041346236239769E-2</v>
      </c>
    </row>
    <row r="26" spans="1:24" s="308" customFormat="1">
      <c r="A26" s="551"/>
      <c r="B26" s="413" t="s">
        <v>258</v>
      </c>
      <c r="C26" s="530">
        <v>8006992.4111645501</v>
      </c>
      <c r="D26" s="530">
        <v>41052.831339565106</v>
      </c>
      <c r="E26" s="531">
        <v>5.1535454076927674E-3</v>
      </c>
      <c r="F26" s="532">
        <v>42827671.066516049</v>
      </c>
      <c r="G26" s="532">
        <v>1823993.7572266012</v>
      </c>
      <c r="H26" s="531">
        <v>4.4483662854633101E-2</v>
      </c>
      <c r="J26" s="434" t="s">
        <v>258</v>
      </c>
      <c r="K26" s="529" t="s">
        <v>459</v>
      </c>
      <c r="L26" s="530">
        <v>7900444.3172444208</v>
      </c>
      <c r="M26" s="530">
        <v>207800.55105251726</v>
      </c>
      <c r="N26" s="531">
        <v>2.7012891454271118E-2</v>
      </c>
      <c r="O26" s="532">
        <v>42376007.624444321</v>
      </c>
      <c r="P26" s="532">
        <v>2121248.4217050076</v>
      </c>
      <c r="Q26" s="531">
        <v>5.2695593358825947E-2</v>
      </c>
    </row>
    <row r="27" spans="1:24" s="308" customFormat="1">
      <c r="A27" s="551"/>
      <c r="B27" s="413" t="s">
        <v>259</v>
      </c>
      <c r="C27" s="543">
        <v>8684343.3299720567</v>
      </c>
      <c r="D27" s="543">
        <v>210355.47345202416</v>
      </c>
      <c r="E27" s="534">
        <v>2.482366944745773E-2</v>
      </c>
      <c r="F27" s="535">
        <v>43318081.124052159</v>
      </c>
      <c r="G27" s="535">
        <v>2336882.8734652624</v>
      </c>
      <c r="H27" s="534">
        <v>5.70232929543927E-2</v>
      </c>
      <c r="J27" s="434" t="s">
        <v>259</v>
      </c>
      <c r="K27" s="533" t="s">
        <v>460</v>
      </c>
      <c r="L27" s="543">
        <v>9481438.1483885422</v>
      </c>
      <c r="M27" s="543">
        <v>327497.51543887518</v>
      </c>
      <c r="N27" s="534">
        <v>3.5776670241889685E-2</v>
      </c>
      <c r="O27" s="535">
        <v>46943567.834304906</v>
      </c>
      <c r="P27" s="535">
        <v>2434679.2295983732</v>
      </c>
      <c r="Q27" s="534">
        <v>5.4700966614136516E-2</v>
      </c>
    </row>
    <row r="28" spans="1:24">
      <c r="A28" s="551"/>
      <c r="B28" s="413" t="s">
        <v>260</v>
      </c>
      <c r="C28" s="530">
        <v>2965072.2122456892</v>
      </c>
      <c r="D28" s="530">
        <v>89667.045522604603</v>
      </c>
      <c r="E28" s="531">
        <v>3.118414286804402E-2</v>
      </c>
      <c r="F28" s="532">
        <v>15071140.415945264</v>
      </c>
      <c r="G28" s="532">
        <v>738143.64339690842</v>
      </c>
      <c r="H28" s="531">
        <v>5.1499602986770865E-2</v>
      </c>
      <c r="J28" s="434" t="s">
        <v>260</v>
      </c>
      <c r="K28" s="529" t="s">
        <v>461</v>
      </c>
      <c r="L28" s="530">
        <v>3102616.2889881618</v>
      </c>
      <c r="M28" s="530">
        <v>106599.74413558608</v>
      </c>
      <c r="N28" s="531">
        <v>3.5580492477164043E-2</v>
      </c>
      <c r="O28" s="532">
        <v>15803375.029110536</v>
      </c>
      <c r="P28" s="532">
        <v>820476.48630931787</v>
      </c>
      <c r="Q28" s="531">
        <v>5.4760865126696687E-2</v>
      </c>
    </row>
    <row r="29" spans="1:24">
      <c r="A29" s="551"/>
      <c r="B29" s="413" t="s">
        <v>261</v>
      </c>
      <c r="C29" s="543">
        <v>1400455.1641212702</v>
      </c>
      <c r="D29" s="543">
        <v>54021.326530900318</v>
      </c>
      <c r="E29" s="534">
        <v>4.012178320442316E-2</v>
      </c>
      <c r="F29" s="535">
        <v>7013686.6909550522</v>
      </c>
      <c r="G29" s="535">
        <v>463206.34907561727</v>
      </c>
      <c r="H29" s="534">
        <v>7.0713340839172134E-2</v>
      </c>
      <c r="J29" s="434" t="s">
        <v>261</v>
      </c>
      <c r="K29" s="533" t="s">
        <v>462</v>
      </c>
      <c r="L29" s="543">
        <v>1374414.117083621</v>
      </c>
      <c r="M29" s="543">
        <v>23309.112282745307</v>
      </c>
      <c r="N29" s="534">
        <v>1.7251888047132635E-2</v>
      </c>
      <c r="O29" s="535">
        <v>6923449.1686028326</v>
      </c>
      <c r="P29" s="535">
        <v>295048.99944557436</v>
      </c>
      <c r="Q29" s="534">
        <v>4.4512852561085975E-2</v>
      </c>
    </row>
    <row r="30" spans="1:24">
      <c r="A30" s="551"/>
      <c r="B30" s="424" t="s">
        <v>312</v>
      </c>
      <c r="C30" s="530">
        <v>1551629.9822829016</v>
      </c>
      <c r="D30" s="530">
        <v>17351.928879196523</v>
      </c>
      <c r="E30" s="531">
        <v>1.130950732215865E-2</v>
      </c>
      <c r="F30" s="532">
        <v>7616169.85090423</v>
      </c>
      <c r="G30" s="532">
        <v>380308.90957277268</v>
      </c>
      <c r="H30" s="531">
        <v>5.2558902479791537E-2</v>
      </c>
      <c r="J30" s="435" t="s">
        <v>312</v>
      </c>
      <c r="K30" s="529" t="s">
        <v>463</v>
      </c>
      <c r="L30" s="530">
        <v>1646683.0561998487</v>
      </c>
      <c r="M30" s="530">
        <v>81189.044844611548</v>
      </c>
      <c r="N30" s="531">
        <v>5.186161317495349E-2</v>
      </c>
      <c r="O30" s="532">
        <v>8146143.2617219277</v>
      </c>
      <c r="P30" s="532">
        <v>654941.55286867544</v>
      </c>
      <c r="Q30" s="531">
        <v>8.7428102769499902E-2</v>
      </c>
    </row>
    <row r="31" spans="1:24" s="425" customFormat="1">
      <c r="A31" s="551"/>
      <c r="B31" s="428" t="s">
        <v>313</v>
      </c>
      <c r="C31" s="545">
        <v>1278333.9814110165</v>
      </c>
      <c r="D31" s="545">
        <v>47361.203142029932</v>
      </c>
      <c r="E31" s="545">
        <v>3.8474614530980944E-2</v>
      </c>
      <c r="F31" s="545">
        <v>6558291.1707423124</v>
      </c>
      <c r="G31" s="545">
        <v>423742.62687540613</v>
      </c>
      <c r="H31" s="545">
        <v>6.9074785837182476E-2</v>
      </c>
      <c r="J31" s="436" t="s">
        <v>313</v>
      </c>
      <c r="K31" s="533" t="s">
        <v>464</v>
      </c>
      <c r="L31" s="545">
        <v>1217761.732310096</v>
      </c>
      <c r="M31" s="545">
        <v>43148.465431052027</v>
      </c>
      <c r="N31" s="545">
        <v>3.6734188730643075E-2</v>
      </c>
      <c r="O31" s="545">
        <v>6278229.985347881</v>
      </c>
      <c r="P31" s="545">
        <v>368662.621583784</v>
      </c>
      <c r="Q31" s="545">
        <v>6.2384028963664177E-2</v>
      </c>
      <c r="R31" s="442" t="s">
        <v>314</v>
      </c>
      <c r="S31" s="443">
        <f>(L21-(SUM(L22:L30)))</f>
        <v>1217761.7323099673</v>
      </c>
      <c r="T31" s="446">
        <f>(M21-(SUM(M22:M30)))</f>
        <v>43148.465430994285</v>
      </c>
      <c r="U31" s="447">
        <f>(((S31+T31)-(S31))/S31)</f>
        <v>3.5432600882560283E-2</v>
      </c>
      <c r="V31" s="443">
        <f>(O21-(SUM(O22:O30)))</f>
        <v>6278229.9853479862</v>
      </c>
      <c r="W31" s="443">
        <f>(P21-(SUM(P22:P30)))</f>
        <v>368662.62158386409</v>
      </c>
      <c r="X31" s="447">
        <f>(((V31+W31)-(V31))/V31)</f>
        <v>5.8720789528934413E-2</v>
      </c>
    </row>
    <row r="32" spans="1:24">
      <c r="A32" s="551"/>
      <c r="B32" s="413" t="s">
        <v>209</v>
      </c>
      <c r="C32" s="530">
        <v>13574188.730526436</v>
      </c>
      <c r="D32" s="530">
        <v>65556.59851911664</v>
      </c>
      <c r="E32" s="531">
        <v>4.85294128069318E-3</v>
      </c>
      <c r="F32" s="532">
        <v>70466581.97730118</v>
      </c>
      <c r="G32" s="532">
        <v>1891130.8465508074</v>
      </c>
      <c r="H32" s="531">
        <v>2.7577373759380096E-2</v>
      </c>
      <c r="J32" s="434" t="s">
        <v>209</v>
      </c>
      <c r="K32" s="529" t="s">
        <v>465</v>
      </c>
      <c r="L32" s="530">
        <v>14597670.114119116</v>
      </c>
      <c r="M32" s="530">
        <v>-126268.97050572</v>
      </c>
      <c r="N32" s="531">
        <v>-8.5757601807503886E-3</v>
      </c>
      <c r="O32" s="532">
        <v>75808531.659575641</v>
      </c>
      <c r="P32" s="532">
        <v>300072.32563617826</v>
      </c>
      <c r="Q32" s="531">
        <v>3.9740226232016637E-3</v>
      </c>
    </row>
    <row r="33" spans="1:22">
      <c r="A33" s="551"/>
      <c r="B33" s="413" t="s">
        <v>262</v>
      </c>
      <c r="C33" s="543">
        <v>3753115.0613134517</v>
      </c>
      <c r="D33" s="543">
        <v>45039.121245977934</v>
      </c>
      <c r="E33" s="534">
        <v>1.2146224072519503E-2</v>
      </c>
      <c r="F33" s="535">
        <v>19811237.047668088</v>
      </c>
      <c r="G33" s="535">
        <v>560466.43491702527</v>
      </c>
      <c r="H33" s="534">
        <v>2.9113973990516056E-2</v>
      </c>
      <c r="J33" s="434" t="s">
        <v>262</v>
      </c>
      <c r="K33" s="533" t="s">
        <v>466</v>
      </c>
      <c r="L33" s="543">
        <v>3876157.1867950722</v>
      </c>
      <c r="M33" s="543">
        <v>-9106.9359129453078</v>
      </c>
      <c r="N33" s="534">
        <v>-2.3439682928422896E-3</v>
      </c>
      <c r="O33" s="535">
        <v>20453025.76446123</v>
      </c>
      <c r="P33" s="535">
        <v>238515.89329168573</v>
      </c>
      <c r="Q33" s="534">
        <v>1.1799241970831221E-2</v>
      </c>
      <c r="S33" s="445"/>
      <c r="T33" s="439"/>
      <c r="V33" s="444"/>
    </row>
    <row r="34" spans="1:22">
      <c r="A34" s="551"/>
      <c r="B34" s="413" t="s">
        <v>263</v>
      </c>
      <c r="C34" s="530">
        <v>9821073.6692129746</v>
      </c>
      <c r="D34" s="530">
        <v>20517.477273134515</v>
      </c>
      <c r="E34" s="531">
        <v>2.0935013147527761E-3</v>
      </c>
      <c r="F34" s="532">
        <v>50655344.929633111</v>
      </c>
      <c r="G34" s="532">
        <v>1330664.411633797</v>
      </c>
      <c r="H34" s="531">
        <v>2.6977659006797168E-2</v>
      </c>
      <c r="J34" s="434" t="s">
        <v>263</v>
      </c>
      <c r="K34" s="529" t="s">
        <v>467</v>
      </c>
      <c r="L34" s="530">
        <v>10721512.927324038</v>
      </c>
      <c r="M34" s="530">
        <v>-117162.03459277563</v>
      </c>
      <c r="N34" s="531">
        <v>-1.0809627099663073E-2</v>
      </c>
      <c r="O34" s="532">
        <v>55355505.895114362</v>
      </c>
      <c r="P34" s="532">
        <v>61556.432344444096</v>
      </c>
      <c r="Q34" s="531">
        <v>1.1132580136257184E-3</v>
      </c>
      <c r="S34" s="445"/>
    </row>
    <row r="35" spans="1:22">
      <c r="A35" s="551"/>
      <c r="B35" s="413" t="s">
        <v>210</v>
      </c>
      <c r="C35" s="543">
        <v>15086940.563640077</v>
      </c>
      <c r="D35" s="543">
        <v>321415.50266722962</v>
      </c>
      <c r="E35" s="534">
        <v>2.1767969736258923E-2</v>
      </c>
      <c r="F35" s="535">
        <v>93520688.086577252</v>
      </c>
      <c r="G35" s="535">
        <v>2872171.2625565678</v>
      </c>
      <c r="H35" s="534">
        <v>3.1684702223340508E-2</v>
      </c>
      <c r="J35" s="434" t="s">
        <v>210</v>
      </c>
      <c r="K35" s="533" t="s">
        <v>468</v>
      </c>
      <c r="L35" s="543">
        <v>15578702.881426817</v>
      </c>
      <c r="M35" s="543">
        <v>264561.84267315082</v>
      </c>
      <c r="N35" s="534">
        <v>1.7275656662927148E-2</v>
      </c>
      <c r="O35" s="535">
        <v>94515938.503016666</v>
      </c>
      <c r="P35" s="535">
        <v>1752090.1036230475</v>
      </c>
      <c r="Q35" s="534">
        <v>1.8887639245834701E-2</v>
      </c>
    </row>
    <row r="36" spans="1:22">
      <c r="A36" s="551"/>
      <c r="B36" s="413" t="s">
        <v>264</v>
      </c>
      <c r="C36" s="530">
        <v>3987897.2058624844</v>
      </c>
      <c r="D36" s="530">
        <v>123054.82149871858</v>
      </c>
      <c r="E36" s="531">
        <v>3.1839544607710046E-2</v>
      </c>
      <c r="F36" s="532">
        <v>24746991.068579406</v>
      </c>
      <c r="G36" s="532">
        <v>964089.30294236541</v>
      </c>
      <c r="H36" s="531">
        <v>4.0537076276173305E-2</v>
      </c>
      <c r="J36" s="434" t="s">
        <v>264</v>
      </c>
      <c r="K36" s="529" t="s">
        <v>469</v>
      </c>
      <c r="L36" s="530">
        <v>4109660.4610834857</v>
      </c>
      <c r="M36" s="530">
        <v>31625.561083268374</v>
      </c>
      <c r="N36" s="531">
        <v>7.7550981928248552E-3</v>
      </c>
      <c r="O36" s="532">
        <v>25206103.217636529</v>
      </c>
      <c r="P36" s="532">
        <v>427383.50291397795</v>
      </c>
      <c r="Q36" s="531">
        <v>1.7248005862871247E-2</v>
      </c>
    </row>
    <row r="37" spans="1:22">
      <c r="A37" s="551"/>
      <c r="B37" s="413" t="s">
        <v>265</v>
      </c>
      <c r="C37" s="543">
        <v>7005516.2507037148</v>
      </c>
      <c r="D37" s="543">
        <v>148203.36285075359</v>
      </c>
      <c r="E37" s="534">
        <v>2.1612454510174229E-2</v>
      </c>
      <c r="F37" s="535">
        <v>44086177.041627347</v>
      </c>
      <c r="G37" s="535">
        <v>1233377.9648054764</v>
      </c>
      <c r="H37" s="534">
        <v>2.8781736348060007E-2</v>
      </c>
      <c r="J37" s="434" t="s">
        <v>265</v>
      </c>
      <c r="K37" s="533" t="s">
        <v>470</v>
      </c>
      <c r="L37" s="543">
        <v>7226950.3266681926</v>
      </c>
      <c r="M37" s="543">
        <v>138659.21411334909</v>
      </c>
      <c r="N37" s="534">
        <v>1.9561726784577835E-2</v>
      </c>
      <c r="O37" s="535">
        <v>44398217.895443343</v>
      </c>
      <c r="P37" s="535">
        <v>666252.57849417627</v>
      </c>
      <c r="Q37" s="534">
        <v>1.5234910520610817E-2</v>
      </c>
    </row>
    <row r="38" spans="1:22">
      <c r="A38" s="551"/>
      <c r="B38" s="413" t="s">
        <v>266</v>
      </c>
      <c r="C38" s="530">
        <v>2369357.6979970587</v>
      </c>
      <c r="D38" s="530">
        <v>20122.184768724721</v>
      </c>
      <c r="E38" s="531">
        <v>8.5654182628427441E-3</v>
      </c>
      <c r="F38" s="532">
        <v>13776318.09107966</v>
      </c>
      <c r="G38" s="532">
        <v>369789.94391236268</v>
      </c>
      <c r="H38" s="531">
        <v>2.7582826802962902E-2</v>
      </c>
      <c r="J38" s="434" t="s">
        <v>266</v>
      </c>
      <c r="K38" s="529" t="s">
        <v>471</v>
      </c>
      <c r="L38" s="530">
        <v>2443091.7071234775</v>
      </c>
      <c r="M38" s="530">
        <v>43299.334996908437</v>
      </c>
      <c r="N38" s="531">
        <v>1.8042950506813579E-2</v>
      </c>
      <c r="O38" s="532">
        <v>13771077.585824154</v>
      </c>
      <c r="P38" s="532">
        <v>355915.01508114859</v>
      </c>
      <c r="Q38" s="531">
        <v>2.6530801487069572E-2</v>
      </c>
    </row>
    <row r="39" spans="1:22">
      <c r="A39" s="551"/>
      <c r="B39" s="413" t="s">
        <v>267</v>
      </c>
      <c r="C39" s="543">
        <v>902668.64919687447</v>
      </c>
      <c r="D39" s="543">
        <v>15213.658737689257</v>
      </c>
      <c r="E39" s="534">
        <v>1.7143020098199499E-2</v>
      </c>
      <c r="F39" s="535">
        <v>5717642.5288240742</v>
      </c>
      <c r="G39" s="535">
        <v>114046.84337138757</v>
      </c>
      <c r="H39" s="534">
        <v>2.0352439714282185E-2</v>
      </c>
      <c r="J39" s="434" t="s">
        <v>267</v>
      </c>
      <c r="K39" s="533" t="s">
        <v>472</v>
      </c>
      <c r="L39" s="543">
        <v>945418.26844398072</v>
      </c>
      <c r="M39" s="543">
        <v>17389.728705840767</v>
      </c>
      <c r="N39" s="534">
        <v>1.8738355515173697E-2</v>
      </c>
      <c r="O39" s="535">
        <v>5820662.8321091281</v>
      </c>
      <c r="P39" s="535">
        <v>28502.127590843476</v>
      </c>
      <c r="Q39" s="534">
        <v>4.9208109106174923E-3</v>
      </c>
    </row>
    <row r="40" spans="1:22">
      <c r="A40" s="551"/>
      <c r="B40" s="413" t="s">
        <v>268</v>
      </c>
      <c r="C40" s="530">
        <v>821500.7598799346</v>
      </c>
      <c r="D40" s="530">
        <v>14821.474811343127</v>
      </c>
      <c r="E40" s="531">
        <v>1.8373441695707936E-2</v>
      </c>
      <c r="F40" s="532">
        <v>5193559.3564667562</v>
      </c>
      <c r="G40" s="532">
        <v>190867.20752497297</v>
      </c>
      <c r="H40" s="531">
        <v>3.8152898847742811E-2</v>
      </c>
      <c r="J40" s="434" t="s">
        <v>268</v>
      </c>
      <c r="K40" s="529" t="s">
        <v>473</v>
      </c>
      <c r="L40" s="530">
        <v>853582.11810767709</v>
      </c>
      <c r="M40" s="530">
        <v>33588.003773791599</v>
      </c>
      <c r="N40" s="531">
        <v>4.096127421728691E-2</v>
      </c>
      <c r="O40" s="532">
        <v>5319876.972003486</v>
      </c>
      <c r="P40" s="532">
        <v>274036.8795428481</v>
      </c>
      <c r="Q40" s="531">
        <v>5.4309465722527914E-2</v>
      </c>
    </row>
    <row r="41" spans="1:22">
      <c r="A41" s="551"/>
      <c r="B41" s="413" t="s">
        <v>211</v>
      </c>
      <c r="C41" s="543">
        <v>38556268.417195328</v>
      </c>
      <c r="D41" s="543">
        <v>785798.06933639199</v>
      </c>
      <c r="E41" s="534">
        <v>2.0804561396756235E-2</v>
      </c>
      <c r="F41" s="535">
        <v>215202574.5855172</v>
      </c>
      <c r="G41" s="535">
        <v>5508320.0493041575</v>
      </c>
      <c r="H41" s="534">
        <v>2.6268340358142246E-2</v>
      </c>
      <c r="J41" s="434" t="s">
        <v>211</v>
      </c>
      <c r="K41" s="533" t="s">
        <v>474</v>
      </c>
      <c r="L41" s="543">
        <v>39144461.183788083</v>
      </c>
      <c r="M41" s="543">
        <v>-255818.85186381638</v>
      </c>
      <c r="N41" s="534">
        <v>-6.4928181127731858E-3</v>
      </c>
      <c r="O41" s="535">
        <v>220944333.55314952</v>
      </c>
      <c r="P41" s="535">
        <v>2510557.3189173341</v>
      </c>
      <c r="Q41" s="534">
        <v>1.1493448321953646E-2</v>
      </c>
    </row>
    <row r="42" spans="1:22">
      <c r="A42" s="551"/>
      <c r="B42" s="413" t="s">
        <v>269</v>
      </c>
      <c r="C42" s="530">
        <v>38556268.41719532</v>
      </c>
      <c r="D42" s="530">
        <v>785798.06933639199</v>
      </c>
      <c r="E42" s="531">
        <v>2.0804561396756238E-2</v>
      </c>
      <c r="F42" s="532">
        <v>215202574.58551711</v>
      </c>
      <c r="G42" s="532">
        <v>5508320.0493040681</v>
      </c>
      <c r="H42" s="531">
        <v>2.6268340358141819E-2</v>
      </c>
      <c r="J42" s="434" t="s">
        <v>269</v>
      </c>
      <c r="K42" s="529" t="s">
        <v>475</v>
      </c>
      <c r="L42" s="530">
        <v>39144461.183788091</v>
      </c>
      <c r="M42" s="530">
        <v>-255818.85186381638</v>
      </c>
      <c r="N42" s="531">
        <v>-6.492818112773184E-3</v>
      </c>
      <c r="O42" s="532">
        <v>220944333.55314967</v>
      </c>
      <c r="P42" s="532">
        <v>2510557.3189175725</v>
      </c>
      <c r="Q42" s="531">
        <v>1.1493448321954742E-2</v>
      </c>
    </row>
    <row r="43" spans="1:22">
      <c r="A43" s="551"/>
      <c r="B43" s="413" t="s">
        <v>212</v>
      </c>
      <c r="C43" s="543">
        <v>27163134.977703597</v>
      </c>
      <c r="D43" s="543">
        <v>57733.541463837028</v>
      </c>
      <c r="E43" s="534">
        <v>2.1299644500615152E-3</v>
      </c>
      <c r="F43" s="535">
        <v>162847153.80567569</v>
      </c>
      <c r="G43" s="535">
        <v>3880497.3750928342</v>
      </c>
      <c r="H43" s="534">
        <v>2.4410763000399141E-2</v>
      </c>
      <c r="J43" s="434" t="s">
        <v>212</v>
      </c>
      <c r="K43" s="533" t="s">
        <v>476</v>
      </c>
      <c r="L43" s="543">
        <v>21593753.779749196</v>
      </c>
      <c r="M43" s="543">
        <v>17829.945538505912</v>
      </c>
      <c r="N43" s="534">
        <v>8.2638155730948713E-4</v>
      </c>
      <c r="O43" s="535">
        <v>130092040.83436146</v>
      </c>
      <c r="P43" s="535">
        <v>2608424.1317818463</v>
      </c>
      <c r="Q43" s="534">
        <v>2.0460857632140467E-2</v>
      </c>
    </row>
    <row r="44" spans="1:22">
      <c r="A44" s="551"/>
      <c r="B44" s="546" t="s">
        <v>584</v>
      </c>
      <c r="C44" s="530">
        <v>27163134.977703601</v>
      </c>
      <c r="D44" s="530">
        <v>57733.541463840753</v>
      </c>
      <c r="E44" s="531">
        <v>2.1299644500616527E-3</v>
      </c>
      <c r="F44" s="532">
        <v>162847153.8056756</v>
      </c>
      <c r="G44" s="532">
        <v>3880497.3750927746</v>
      </c>
      <c r="H44" s="531">
        <v>2.4410763000398773E-2</v>
      </c>
      <c r="J44" s="434" t="s">
        <v>584</v>
      </c>
      <c r="K44" s="529" t="s">
        <v>584</v>
      </c>
      <c r="L44" s="530">
        <v>2639701.3131309017</v>
      </c>
      <c r="M44" s="530">
        <v>27674.654409180861</v>
      </c>
      <c r="N44" s="531">
        <v>1.059508880461593E-2</v>
      </c>
      <c r="O44" s="532">
        <v>15441221.063554443</v>
      </c>
      <c r="P44" s="532">
        <v>509409.79248789139</v>
      </c>
      <c r="Q44" s="531">
        <v>3.411574009611127E-2</v>
      </c>
    </row>
    <row r="45" spans="1:22" s="459" customFormat="1">
      <c r="A45" s="551"/>
      <c r="B45" s="413" t="s">
        <v>213</v>
      </c>
      <c r="C45" s="543">
        <v>2001309.4102897434</v>
      </c>
      <c r="D45" s="543">
        <v>43201.79985598661</v>
      </c>
      <c r="E45" s="534">
        <v>2.2063036589912755E-2</v>
      </c>
      <c r="F45" s="535">
        <v>12021163.889188452</v>
      </c>
      <c r="G45" s="535">
        <v>464021.25149319693</v>
      </c>
      <c r="H45" s="534">
        <v>4.0150170854491837E-2</v>
      </c>
      <c r="J45" s="434" t="s">
        <v>213</v>
      </c>
      <c r="K45" s="529" t="s">
        <v>478</v>
      </c>
      <c r="L45" s="530">
        <v>2017047.5052880226</v>
      </c>
      <c r="M45" s="530">
        <v>78693.001034656772</v>
      </c>
      <c r="N45" s="531">
        <v>4.0597837424464572E-2</v>
      </c>
      <c r="O45" s="532">
        <v>11637178.772964096</v>
      </c>
      <c r="P45" s="532">
        <v>619530.45059902593</v>
      </c>
      <c r="Q45" s="531">
        <v>5.6230733861909681E-2</v>
      </c>
    </row>
    <row r="46" spans="1:22" s="459" customFormat="1">
      <c r="A46" s="551"/>
      <c r="B46" s="413" t="s">
        <v>270</v>
      </c>
      <c r="C46" s="530">
        <v>2001309.4102897437</v>
      </c>
      <c r="D46" s="530">
        <v>43201.799855987309</v>
      </c>
      <c r="E46" s="531">
        <v>2.206303658991312E-2</v>
      </c>
      <c r="F46" s="532">
        <v>12021163.889188452</v>
      </c>
      <c r="G46" s="532">
        <v>464021.25149319693</v>
      </c>
      <c r="H46" s="531">
        <v>4.0150170854491837E-2</v>
      </c>
      <c r="I46"/>
      <c r="J46" s="434" t="s">
        <v>270</v>
      </c>
      <c r="K46" s="533" t="s">
        <v>479</v>
      </c>
      <c r="L46" s="543">
        <v>2017047.505288023</v>
      </c>
      <c r="M46" s="543">
        <v>78693.001034657238</v>
      </c>
      <c r="N46" s="534">
        <v>4.0597837424464815E-2</v>
      </c>
      <c r="O46" s="535">
        <v>11637178.772964098</v>
      </c>
      <c r="P46" s="535">
        <v>619530.45059903339</v>
      </c>
      <c r="Q46" s="534">
        <v>5.6230733861910388E-2</v>
      </c>
    </row>
    <row r="47" spans="1:22" s="459" customFormat="1">
      <c r="A47" s="551"/>
      <c r="B47" s="413" t="s">
        <v>214</v>
      </c>
      <c r="C47" s="543">
        <v>9493618.0040866695</v>
      </c>
      <c r="D47" s="543">
        <v>95858.023343130946</v>
      </c>
      <c r="E47" s="534">
        <v>1.0200092739072783E-2</v>
      </c>
      <c r="F47" s="535">
        <v>47435877.405640915</v>
      </c>
      <c r="G47" s="535">
        <v>1533147.0236391053</v>
      </c>
      <c r="H47" s="534">
        <v>3.3399909131336621E-2</v>
      </c>
      <c r="I47"/>
      <c r="J47" s="434" t="s">
        <v>214</v>
      </c>
      <c r="K47" s="529" t="s">
        <v>480</v>
      </c>
      <c r="L47" s="530">
        <v>9772784.2554021794</v>
      </c>
      <c r="M47" s="530">
        <v>203919.96812026948</v>
      </c>
      <c r="N47" s="531">
        <v>2.1310780673449606E-2</v>
      </c>
      <c r="O47" s="532">
        <v>48571570.933426112</v>
      </c>
      <c r="P47" s="532">
        <v>1296089.4949693978</v>
      </c>
      <c r="Q47" s="531">
        <v>2.7415680507805063E-2</v>
      </c>
    </row>
    <row r="48" spans="1:22" s="459" customFormat="1">
      <c r="A48" s="551"/>
      <c r="B48" s="413" t="s">
        <v>271</v>
      </c>
      <c r="C48" s="530">
        <v>9493618.0040866751</v>
      </c>
      <c r="D48" s="530">
        <v>95858.023343142122</v>
      </c>
      <c r="E48" s="531">
        <v>1.0200092739073978E-2</v>
      </c>
      <c r="F48" s="532">
        <v>47435877.40564093</v>
      </c>
      <c r="G48" s="532">
        <v>1533147.0236391574</v>
      </c>
      <c r="H48" s="531">
        <v>3.3399909131337786E-2</v>
      </c>
      <c r="I48"/>
      <c r="J48" s="434" t="s">
        <v>271</v>
      </c>
      <c r="K48" s="533" t="s">
        <v>481</v>
      </c>
      <c r="L48" s="543">
        <v>9772784.2554021757</v>
      </c>
      <c r="M48" s="543">
        <v>203919.96812026389</v>
      </c>
      <c r="N48" s="534">
        <v>2.131078067344902E-2</v>
      </c>
      <c r="O48" s="535">
        <v>48571570.933426082</v>
      </c>
      <c r="P48" s="535">
        <v>1296089.4949693531</v>
      </c>
      <c r="Q48" s="534">
        <v>2.7415680507804109E-2</v>
      </c>
    </row>
    <row r="49" spans="1:17">
      <c r="A49" s="551"/>
      <c r="B49" s="413" t="s">
        <v>215</v>
      </c>
      <c r="C49" s="543">
        <v>5935114.6322876848</v>
      </c>
      <c r="D49" s="543">
        <v>344318.03244233597</v>
      </c>
      <c r="E49" s="534">
        <v>6.1586578279714276E-2</v>
      </c>
      <c r="F49" s="535">
        <v>32836563.745971035</v>
      </c>
      <c r="G49" s="535">
        <v>1332090.0714167431</v>
      </c>
      <c r="H49" s="534">
        <v>4.2282568665562348E-2</v>
      </c>
      <c r="J49" s="434" t="s">
        <v>215</v>
      </c>
      <c r="K49" s="529" t="s">
        <v>482</v>
      </c>
      <c r="L49" s="530">
        <v>6084093.2879010029</v>
      </c>
      <c r="M49" s="530">
        <v>342255.92439193279</v>
      </c>
      <c r="N49" s="531">
        <v>5.9607387448321295E-2</v>
      </c>
      <c r="O49" s="532">
        <v>33240297.447345182</v>
      </c>
      <c r="P49" s="532">
        <v>1258232.7076822408</v>
      </c>
      <c r="Q49" s="531">
        <v>3.93418222971023E-2</v>
      </c>
    </row>
    <row r="50" spans="1:17">
      <c r="A50" s="551"/>
      <c r="B50" s="413" t="s">
        <v>272</v>
      </c>
      <c r="C50" s="530">
        <v>5935114.632287683</v>
      </c>
      <c r="D50" s="530">
        <v>344318.03244233876</v>
      </c>
      <c r="E50" s="531">
        <v>6.1586578279714824E-2</v>
      </c>
      <c r="F50" s="532">
        <v>32836563.74597105</v>
      </c>
      <c r="G50" s="532">
        <v>1332090.071416758</v>
      </c>
      <c r="H50" s="531">
        <v>4.228256866556282E-2</v>
      </c>
      <c r="J50" s="434" t="s">
        <v>272</v>
      </c>
      <c r="K50" s="533" t="s">
        <v>483</v>
      </c>
      <c r="L50" s="543">
        <v>6084093.2879010029</v>
      </c>
      <c r="M50" s="543">
        <v>342255.92439193185</v>
      </c>
      <c r="N50" s="534">
        <v>5.9607387448321121E-2</v>
      </c>
      <c r="O50" s="535">
        <v>33240297.447345171</v>
      </c>
      <c r="P50" s="535">
        <v>1258232.7076822184</v>
      </c>
      <c r="Q50" s="534">
        <v>3.9341822297101585E-2</v>
      </c>
    </row>
    <row r="51" spans="1:17">
      <c r="A51" s="551"/>
      <c r="B51" s="413" t="s">
        <v>216</v>
      </c>
      <c r="C51" s="543">
        <v>13722501.544647211</v>
      </c>
      <c r="D51" s="543">
        <v>362396.46076309867</v>
      </c>
      <c r="E51" s="534">
        <v>2.7125270234606647E-2</v>
      </c>
      <c r="F51" s="535">
        <v>72889090.259905383</v>
      </c>
      <c r="G51" s="535">
        <v>3442773.7183927</v>
      </c>
      <c r="H51" s="534">
        <v>4.9574605102845518E-2</v>
      </c>
      <c r="J51" s="434" t="s">
        <v>216</v>
      </c>
      <c r="K51" s="529" t="s">
        <v>484</v>
      </c>
      <c r="L51" s="530">
        <v>13736072.487962916</v>
      </c>
      <c r="M51" s="530">
        <v>517923.36148226447</v>
      </c>
      <c r="N51" s="531">
        <v>3.9182744613213652E-2</v>
      </c>
      <c r="O51" s="532">
        <v>72614863.895949051</v>
      </c>
      <c r="P51" s="532">
        <v>3210278.1283443868</v>
      </c>
      <c r="Q51" s="531">
        <v>4.6254553540507094E-2</v>
      </c>
    </row>
    <row r="52" spans="1:17">
      <c r="A52" s="551"/>
      <c r="B52" s="413" t="s">
        <v>273</v>
      </c>
      <c r="C52" s="530">
        <v>13722501.544647217</v>
      </c>
      <c r="D52" s="530">
        <v>362396.46076310053</v>
      </c>
      <c r="E52" s="531">
        <v>2.7125270234606778E-2</v>
      </c>
      <c r="F52" s="532">
        <v>72889090.259905428</v>
      </c>
      <c r="G52" s="532">
        <v>3442773.7183927745</v>
      </c>
      <c r="H52" s="531">
        <v>4.9574605102846614E-2</v>
      </c>
      <c r="J52" s="434" t="s">
        <v>273</v>
      </c>
      <c r="K52" s="533" t="s">
        <v>485</v>
      </c>
      <c r="L52" s="543">
        <v>13736072.48796292</v>
      </c>
      <c r="M52" s="543">
        <v>517923.36148227192</v>
      </c>
      <c r="N52" s="534">
        <v>3.9182744613214221E-2</v>
      </c>
      <c r="O52" s="535">
        <v>72614863.895949051</v>
      </c>
      <c r="P52" s="535">
        <v>3210278.128344357</v>
      </c>
      <c r="Q52" s="534">
        <v>4.625455354050665E-2</v>
      </c>
    </row>
    <row r="53" spans="1:17">
      <c r="A53" s="551"/>
      <c r="B53" s="413" t="s">
        <v>217</v>
      </c>
      <c r="C53" s="543">
        <v>10416266.420238812</v>
      </c>
      <c r="D53" s="543">
        <v>348255.37442658469</v>
      </c>
      <c r="E53" s="534">
        <v>3.4590285294873707E-2</v>
      </c>
      <c r="F53" s="535">
        <v>57011306.299430773</v>
      </c>
      <c r="G53" s="535">
        <v>1417697.1601939052</v>
      </c>
      <c r="H53" s="534">
        <v>2.5501081547758746E-2</v>
      </c>
      <c r="J53" s="434" t="s">
        <v>217</v>
      </c>
      <c r="K53" s="529" t="s">
        <v>486</v>
      </c>
      <c r="L53" s="530">
        <v>10641232.651312431</v>
      </c>
      <c r="M53" s="530">
        <v>426435.68362928741</v>
      </c>
      <c r="N53" s="531">
        <v>4.1746858501291277E-2</v>
      </c>
      <c r="O53" s="532">
        <v>57187366.994465411</v>
      </c>
      <c r="P53" s="532">
        <v>2192873.3085297346</v>
      </c>
      <c r="Q53" s="531">
        <v>3.9874415810660355E-2</v>
      </c>
    </row>
    <row r="54" spans="1:17">
      <c r="A54" s="551"/>
      <c r="B54" s="413" t="s">
        <v>274</v>
      </c>
      <c r="C54" s="530">
        <v>10416266.420238808</v>
      </c>
      <c r="D54" s="530">
        <v>348255.37442657724</v>
      </c>
      <c r="E54" s="531">
        <v>3.4590285294872951E-2</v>
      </c>
      <c r="F54" s="532">
        <v>57011306.299430773</v>
      </c>
      <c r="G54" s="532">
        <v>1417697.160193868</v>
      </c>
      <c r="H54" s="531">
        <v>2.5501081547758059E-2</v>
      </c>
      <c r="J54" s="434" t="s">
        <v>274</v>
      </c>
      <c r="K54" s="533" t="s">
        <v>487</v>
      </c>
      <c r="L54" s="543">
        <v>10641232.651312424</v>
      </c>
      <c r="M54" s="543">
        <v>426435.68362927996</v>
      </c>
      <c r="N54" s="534">
        <v>4.1746858501290549E-2</v>
      </c>
      <c r="O54" s="535">
        <v>57187366.994465388</v>
      </c>
      <c r="P54" s="535">
        <v>2192873.3085297197</v>
      </c>
      <c r="Q54" s="534">
        <v>3.9874415810660091E-2</v>
      </c>
    </row>
    <row r="55" spans="1:17">
      <c r="A55" s="551"/>
      <c r="B55" s="413" t="s">
        <v>218</v>
      </c>
      <c r="C55" s="543">
        <v>7549029.1703261575</v>
      </c>
      <c r="D55" s="543">
        <v>114413.95366765652</v>
      </c>
      <c r="E55" s="534">
        <v>1.5389357799081906E-2</v>
      </c>
      <c r="F55" s="535">
        <v>39653326.976766519</v>
      </c>
      <c r="G55" s="535">
        <v>1945281.5535491332</v>
      </c>
      <c r="H55" s="534">
        <v>5.1587970994417955E-2</v>
      </c>
      <c r="I55" s="310"/>
      <c r="J55" s="434" t="s">
        <v>218</v>
      </c>
      <c r="K55" s="529" t="s">
        <v>488</v>
      </c>
      <c r="L55" s="530">
        <v>7554992.1488853004</v>
      </c>
      <c r="M55" s="530">
        <v>356629.92381545529</v>
      </c>
      <c r="N55" s="531">
        <v>4.9543203393323951E-2</v>
      </c>
      <c r="O55" s="532">
        <v>39277627.533792548</v>
      </c>
      <c r="P55" s="532">
        <v>1850609.2074492052</v>
      </c>
      <c r="Q55" s="531">
        <v>4.9445809209616824E-2</v>
      </c>
    </row>
    <row r="56" spans="1:17">
      <c r="A56" s="551"/>
      <c r="B56" s="413" t="s">
        <v>275</v>
      </c>
      <c r="C56" s="530">
        <v>7549029.1703261612</v>
      </c>
      <c r="D56" s="530">
        <v>114413.95366766024</v>
      </c>
      <c r="E56" s="531">
        <v>1.5389357799082407E-2</v>
      </c>
      <c r="F56" s="532">
        <v>39653326.976766504</v>
      </c>
      <c r="G56" s="532">
        <v>1945281.5535491183</v>
      </c>
      <c r="H56" s="531">
        <v>5.1587970994417559E-2</v>
      </c>
      <c r="J56" s="434" t="s">
        <v>275</v>
      </c>
      <c r="K56" s="533" t="s">
        <v>489</v>
      </c>
      <c r="L56" s="543">
        <v>7554992.1488852967</v>
      </c>
      <c r="M56" s="543">
        <v>356629.9238154497</v>
      </c>
      <c r="N56" s="534">
        <v>4.954320339332316E-2</v>
      </c>
      <c r="O56" s="535">
        <v>39277627.533792555</v>
      </c>
      <c r="P56" s="535">
        <v>1850609.2074492127</v>
      </c>
      <c r="Q56" s="534">
        <v>4.9445809209617018E-2</v>
      </c>
    </row>
    <row r="57" spans="1:17">
      <c r="A57" s="551"/>
      <c r="B57" s="413" t="s">
        <v>219</v>
      </c>
      <c r="C57" s="543">
        <v>7802196.4924734943</v>
      </c>
      <c r="D57" s="543">
        <v>297602.76582356542</v>
      </c>
      <c r="E57" s="534">
        <v>3.9656079551213246E-2</v>
      </c>
      <c r="F57" s="535">
        <v>37521174.432627544</v>
      </c>
      <c r="G57" s="535">
        <v>1812634.3955473155</v>
      </c>
      <c r="H57" s="534">
        <v>5.0761929601855792E-2</v>
      </c>
      <c r="J57" s="434" t="s">
        <v>219</v>
      </c>
      <c r="K57" s="529" t="s">
        <v>490</v>
      </c>
      <c r="L57" s="530">
        <v>8023965.9775815057</v>
      </c>
      <c r="M57" s="530">
        <v>153480.91422587261</v>
      </c>
      <c r="N57" s="531">
        <v>1.9500820215067532E-2</v>
      </c>
      <c r="O57" s="532">
        <v>38572813.687789217</v>
      </c>
      <c r="P57" s="532">
        <v>1674965.5378559455</v>
      </c>
      <c r="Q57" s="531">
        <v>4.5394667218797542E-2</v>
      </c>
    </row>
    <row r="58" spans="1:17" s="310" customFormat="1">
      <c r="A58" s="551"/>
      <c r="B58" s="413" t="s">
        <v>276</v>
      </c>
      <c r="C58" s="530">
        <v>2786948.4552645413</v>
      </c>
      <c r="D58" s="530">
        <v>139469.32618959295</v>
      </c>
      <c r="E58" s="531">
        <v>5.2680047467767839E-2</v>
      </c>
      <c r="F58" s="532">
        <v>14194727.562638931</v>
      </c>
      <c r="G58" s="532">
        <v>754798.71588297188</v>
      </c>
      <c r="H58" s="531">
        <v>5.6160916065054925E-2</v>
      </c>
      <c r="I58"/>
      <c r="J58" s="434" t="s">
        <v>276</v>
      </c>
      <c r="K58" s="533" t="s">
        <v>491</v>
      </c>
      <c r="L58" s="543">
        <v>2852129.3637072323</v>
      </c>
      <c r="M58" s="543">
        <v>125192.58640154125</v>
      </c>
      <c r="N58" s="534">
        <v>4.5909603568160429E-2</v>
      </c>
      <c r="O58" s="535">
        <v>14472035.168501124</v>
      </c>
      <c r="P58" s="535">
        <v>924109.98641690426</v>
      </c>
      <c r="Q58" s="534">
        <v>6.8210443591683517E-2</v>
      </c>
    </row>
    <row r="59" spans="1:17">
      <c r="A59" s="551"/>
      <c r="B59" s="413" t="s">
        <v>277</v>
      </c>
      <c r="C59" s="543">
        <v>5015248.0372089501</v>
      </c>
      <c r="D59" s="543">
        <v>158133.43963397108</v>
      </c>
      <c r="E59" s="534">
        <v>3.2557074052344301E-2</v>
      </c>
      <c r="F59" s="535">
        <v>23326446.869988617</v>
      </c>
      <c r="G59" s="535">
        <v>1057835.6796643548</v>
      </c>
      <c r="H59" s="534">
        <v>4.7503441980431438E-2</v>
      </c>
      <c r="J59" s="434" t="s">
        <v>277</v>
      </c>
      <c r="K59" s="529" t="s">
        <v>492</v>
      </c>
      <c r="L59" s="530">
        <v>5171836.6138742678</v>
      </c>
      <c r="M59" s="530">
        <v>28288.327824324369</v>
      </c>
      <c r="N59" s="531">
        <v>5.4997690798483335E-3</v>
      </c>
      <c r="O59" s="532">
        <v>24100778.5192881</v>
      </c>
      <c r="P59" s="532">
        <v>750855.55143903941</v>
      </c>
      <c r="Q59" s="531">
        <v>3.2156660750997178E-2</v>
      </c>
    </row>
    <row r="60" spans="1:17">
      <c r="A60" s="551"/>
      <c r="B60" s="413" t="s">
        <v>220</v>
      </c>
      <c r="C60" s="530">
        <v>48783392.924089342</v>
      </c>
      <c r="D60" s="530">
        <v>874449.08633861691</v>
      </c>
      <c r="E60" s="531">
        <v>1.8252314000075678E-2</v>
      </c>
      <c r="F60" s="532">
        <v>280254007.52536893</v>
      </c>
      <c r="G60" s="532">
        <v>8803749.6174396873</v>
      </c>
      <c r="H60" s="531">
        <v>3.2432275752067072E-2</v>
      </c>
      <c r="J60" s="434" t="s">
        <v>220</v>
      </c>
      <c r="K60" s="533" t="s">
        <v>493</v>
      </c>
      <c r="L60" s="543">
        <v>52517930.767447717</v>
      </c>
      <c r="M60" s="543">
        <v>614129.7118749395</v>
      </c>
      <c r="N60" s="534">
        <v>1.1832075866994755E-2</v>
      </c>
      <c r="O60" s="535">
        <v>301837627.33205491</v>
      </c>
      <c r="P60" s="535">
        <v>7447665.5141983032</v>
      </c>
      <c r="Q60" s="534">
        <v>2.5298639492355664E-2</v>
      </c>
    </row>
    <row r="61" spans="1:17">
      <c r="A61" s="551"/>
      <c r="B61" s="413" t="s">
        <v>278</v>
      </c>
      <c r="C61" s="543">
        <v>14449604.126640044</v>
      </c>
      <c r="D61" s="543">
        <v>255662.94358818047</v>
      </c>
      <c r="E61" s="534">
        <v>1.8012118008030941E-2</v>
      </c>
      <c r="F61" s="535">
        <v>78720133.595932186</v>
      </c>
      <c r="G61" s="535">
        <v>2720555.5052059293</v>
      </c>
      <c r="H61" s="534">
        <v>3.5796981687953623E-2</v>
      </c>
      <c r="J61" s="434" t="s">
        <v>278</v>
      </c>
      <c r="K61" s="529" t="s">
        <v>494</v>
      </c>
      <c r="L61" s="530">
        <v>15075424.30795344</v>
      </c>
      <c r="M61" s="530">
        <v>307489.44722545333</v>
      </c>
      <c r="N61" s="531">
        <v>2.0821424940270599E-2</v>
      </c>
      <c r="O61" s="532">
        <v>82214166.52883999</v>
      </c>
      <c r="P61" s="532">
        <v>2994587.3836130798</v>
      </c>
      <c r="Q61" s="531">
        <v>3.7801101898349426E-2</v>
      </c>
    </row>
    <row r="62" spans="1:17">
      <c r="A62" s="551"/>
      <c r="B62" s="413" t="s">
        <v>279</v>
      </c>
      <c r="C62" s="530">
        <v>9543344.2041050028</v>
      </c>
      <c r="D62" s="530">
        <v>357183.6011294052</v>
      </c>
      <c r="E62" s="531">
        <v>3.888279517056404E-2</v>
      </c>
      <c r="F62" s="532">
        <v>55979652.312929496</v>
      </c>
      <c r="G62" s="532">
        <v>2253882.5716953203</v>
      </c>
      <c r="H62" s="531">
        <v>4.1951610606064157E-2</v>
      </c>
      <c r="J62" s="434" t="s">
        <v>279</v>
      </c>
      <c r="K62" s="533" t="s">
        <v>495</v>
      </c>
      <c r="L62" s="543">
        <v>9522390.3700267859</v>
      </c>
      <c r="M62" s="543">
        <v>85353.659540828317</v>
      </c>
      <c r="N62" s="534">
        <v>9.0445403742032346E-3</v>
      </c>
      <c r="O62" s="535">
        <v>55731230.439329587</v>
      </c>
      <c r="P62" s="535">
        <v>1218154.0324459374</v>
      </c>
      <c r="Q62" s="534">
        <v>2.2346088548620507E-2</v>
      </c>
    </row>
    <row r="63" spans="1:17" ht="12" customHeight="1">
      <c r="A63" s="551"/>
      <c r="B63" s="413" t="s">
        <v>280</v>
      </c>
      <c r="C63" s="543">
        <v>17230032.373823609</v>
      </c>
      <c r="D63" s="543">
        <v>141647.58996430784</v>
      </c>
      <c r="E63" s="534">
        <v>8.2891151946730482E-3</v>
      </c>
      <c r="F63" s="535">
        <v>102503312.20573111</v>
      </c>
      <c r="G63" s="535">
        <v>2650026.6635597199</v>
      </c>
      <c r="H63" s="534">
        <v>2.653920348410093E-2</v>
      </c>
      <c r="J63" s="434" t="s">
        <v>280</v>
      </c>
      <c r="K63" s="529" t="s">
        <v>496</v>
      </c>
      <c r="L63" s="530">
        <v>17931013.698507205</v>
      </c>
      <c r="M63" s="530">
        <v>131710.43717602268</v>
      </c>
      <c r="N63" s="531">
        <v>7.3997524084081631E-3</v>
      </c>
      <c r="O63" s="532">
        <v>105102893.07695125</v>
      </c>
      <c r="P63" s="532">
        <v>1772751.3089803308</v>
      </c>
      <c r="Q63" s="531">
        <v>1.7156187716852893E-2</v>
      </c>
    </row>
    <row r="64" spans="1:17">
      <c r="A64" s="551"/>
      <c r="B64" s="424" t="s">
        <v>281</v>
      </c>
      <c r="C64" s="530">
        <v>1224415.2984574412</v>
      </c>
      <c r="D64" s="530">
        <v>25914.801596089266</v>
      </c>
      <c r="E64" s="531">
        <v>2.1622687403096849E-2</v>
      </c>
      <c r="F64" s="532">
        <v>7127416.4439689191</v>
      </c>
      <c r="G64" s="532">
        <v>110090.64615578298</v>
      </c>
      <c r="H64" s="531">
        <v>1.5688404575727604E-2</v>
      </c>
      <c r="J64" s="434" t="s">
        <v>281</v>
      </c>
      <c r="K64" s="533" t="s">
        <v>497</v>
      </c>
      <c r="L64" s="543">
        <v>1174078.6254753072</v>
      </c>
      <c r="M64" s="543">
        <v>28394.250686690444</v>
      </c>
      <c r="N64" s="534">
        <v>2.4783658843151538E-2</v>
      </c>
      <c r="O64" s="535">
        <v>6625185.0601580516</v>
      </c>
      <c r="P64" s="535">
        <v>265137.803951893</v>
      </c>
      <c r="Q64" s="534">
        <v>4.1688024203463347E-2</v>
      </c>
    </row>
    <row r="65" spans="1:17">
      <c r="A65" s="551"/>
      <c r="B65" s="424" t="s">
        <v>583</v>
      </c>
      <c r="C65" s="543">
        <v>6335996.9210631959</v>
      </c>
      <c r="D65" s="543">
        <v>94040.15006052237</v>
      </c>
      <c r="E65" s="534">
        <v>1.5065812454419847E-2</v>
      </c>
      <c r="F65" s="535">
        <v>35923492.966807224</v>
      </c>
      <c r="G65" s="535">
        <v>1069194.2308230251</v>
      </c>
      <c r="H65" s="534">
        <v>3.0676107957930882E-2</v>
      </c>
      <c r="J65" s="434" t="s">
        <v>282</v>
      </c>
      <c r="K65" s="529" t="s">
        <v>498</v>
      </c>
      <c r="L65" s="530">
        <v>8815023.7654851172</v>
      </c>
      <c r="M65" s="530">
        <v>61181.917245903984</v>
      </c>
      <c r="N65" s="531">
        <v>6.9891503989428809E-3</v>
      </c>
      <c r="O65" s="532">
        <v>52164152.226775974</v>
      </c>
      <c r="P65" s="532">
        <v>1197034.9852070287</v>
      </c>
      <c r="Q65" s="531">
        <v>2.3486417321455313E-2</v>
      </c>
    </row>
    <row r="66" spans="1:17">
      <c r="A66" s="551"/>
      <c r="B66" s="413" t="s">
        <v>221</v>
      </c>
      <c r="C66" s="530">
        <v>17480603.356752995</v>
      </c>
      <c r="D66" s="530">
        <v>276283.46352567151</v>
      </c>
      <c r="E66" s="531">
        <v>1.6058958752239526E-2</v>
      </c>
      <c r="F66" s="532">
        <v>89806216.581902668</v>
      </c>
      <c r="G66" s="532">
        <v>3353697.0049101114</v>
      </c>
      <c r="H66" s="531">
        <v>3.8792357022323552E-2</v>
      </c>
      <c r="J66" s="434" t="s">
        <v>221</v>
      </c>
      <c r="K66" s="533" t="s">
        <v>499</v>
      </c>
      <c r="L66" s="543">
        <v>18066597.788962249</v>
      </c>
      <c r="M66" s="543">
        <v>280697.16794603691</v>
      </c>
      <c r="N66" s="534">
        <v>1.5782004742248418E-2</v>
      </c>
      <c r="O66" s="535">
        <v>91974389.401119679</v>
      </c>
      <c r="P66" s="535">
        <v>1554364.8461146802</v>
      </c>
      <c r="Q66" s="534">
        <v>1.7190493519155341E-2</v>
      </c>
    </row>
    <row r="67" spans="1:17">
      <c r="A67" s="551"/>
      <c r="B67" s="413" t="s">
        <v>283</v>
      </c>
      <c r="C67" s="543">
        <v>15087207.908769954</v>
      </c>
      <c r="D67" s="543">
        <v>213716.98227979615</v>
      </c>
      <c r="E67" s="534">
        <v>1.4368985958713932E-2</v>
      </c>
      <c r="F67" s="535">
        <v>77865032.879598573</v>
      </c>
      <c r="G67" s="535">
        <v>2736061.5962305516</v>
      </c>
      <c r="H67" s="534">
        <v>3.6418195930179843E-2</v>
      </c>
      <c r="J67" s="434" t="s">
        <v>283</v>
      </c>
      <c r="K67" s="529" t="s">
        <v>500</v>
      </c>
      <c r="L67" s="530">
        <v>15585830.062088851</v>
      </c>
      <c r="M67" s="530">
        <v>234986.98167127743</v>
      </c>
      <c r="N67" s="531">
        <v>1.5307757394187715E-2</v>
      </c>
      <c r="O67" s="532">
        <v>79634386.903827682</v>
      </c>
      <c r="P67" s="532">
        <v>1276725.0317043811</v>
      </c>
      <c r="Q67" s="531">
        <v>1.629355702047296E-2</v>
      </c>
    </row>
    <row r="68" spans="1:17">
      <c r="A68" s="551"/>
      <c r="B68" s="413" t="s">
        <v>284</v>
      </c>
      <c r="C68" s="530">
        <v>2393395.4479830326</v>
      </c>
      <c r="D68" s="530">
        <v>62566.48124587303</v>
      </c>
      <c r="E68" s="531">
        <v>2.6843016857413401E-2</v>
      </c>
      <c r="F68" s="532">
        <v>11941183.702304076</v>
      </c>
      <c r="G68" s="532">
        <v>617635.40867953748</v>
      </c>
      <c r="H68" s="531">
        <v>5.4544334749495681E-2</v>
      </c>
      <c r="J68" s="434" t="s">
        <v>284</v>
      </c>
      <c r="K68" s="533" t="s">
        <v>501</v>
      </c>
      <c r="L68" s="543">
        <v>2480767.7268733997</v>
      </c>
      <c r="M68" s="543">
        <v>45710.186274767853</v>
      </c>
      <c r="N68" s="534">
        <v>1.8771706833478157E-2</v>
      </c>
      <c r="O68" s="535">
        <v>12340002.497291956</v>
      </c>
      <c r="P68" s="535">
        <v>277639.81441030093</v>
      </c>
      <c r="Q68" s="534">
        <v>2.3017034200465091E-2</v>
      </c>
    </row>
    <row r="69" spans="1:17">
      <c r="A69" s="551"/>
      <c r="B69" s="430" t="s">
        <v>74</v>
      </c>
      <c r="C69" s="543">
        <v>388171340.9396283</v>
      </c>
      <c r="D69" s="543">
        <v>7450874.3642050028</v>
      </c>
      <c r="E69" s="534">
        <v>1.9570459217035378E-2</v>
      </c>
      <c r="F69" s="535">
        <v>2103812111.2758749</v>
      </c>
      <c r="G69" s="535">
        <v>81268711.901993036</v>
      </c>
      <c r="H69" s="534">
        <v>4.0181442794825252E-2</v>
      </c>
      <c r="J69" s="437" t="s">
        <v>74</v>
      </c>
      <c r="K69" s="529" t="s">
        <v>502</v>
      </c>
      <c r="L69" s="530">
        <v>402406172.27321494</v>
      </c>
      <c r="M69" s="530">
        <v>7400585.8923453689</v>
      </c>
      <c r="N69" s="531">
        <v>1.8735395517190553E-2</v>
      </c>
      <c r="O69" s="532">
        <v>2171611979.3998113</v>
      </c>
      <c r="P69" s="532">
        <v>70221993.094970942</v>
      </c>
      <c r="Q69" s="531">
        <v>3.3416925726600523E-2</v>
      </c>
    </row>
    <row r="70" spans="1:17">
      <c r="A70" s="551"/>
      <c r="B70" s="429" t="s">
        <v>207</v>
      </c>
      <c r="C70" s="530">
        <v>916088037.60794735</v>
      </c>
      <c r="D70" s="530">
        <v>24413307.355142117</v>
      </c>
      <c r="E70" s="531">
        <v>2.7379162520643062E-2</v>
      </c>
      <c r="F70" s="532">
        <v>4907007569.611331</v>
      </c>
      <c r="G70" s="532">
        <v>204216297.24028683</v>
      </c>
      <c r="H70" s="531">
        <v>4.3424486738346237E-2</v>
      </c>
      <c r="J70" s="438" t="s">
        <v>207</v>
      </c>
      <c r="K70" s="533" t="s">
        <v>437</v>
      </c>
      <c r="L70" s="543">
        <v>911862754.6569823</v>
      </c>
      <c r="M70" s="543">
        <v>28097981.443908572</v>
      </c>
      <c r="N70" s="534">
        <v>3.1793506932567238E-2</v>
      </c>
      <c r="O70" s="535">
        <v>4850374598.7470036</v>
      </c>
      <c r="P70" s="535">
        <v>157472647.90180969</v>
      </c>
      <c r="Q70" s="534">
        <v>3.3555494990354269E-2</v>
      </c>
    </row>
    <row r="71" spans="1:17">
      <c r="A71" s="551"/>
      <c r="B71" s="413" t="s">
        <v>240</v>
      </c>
      <c r="C71" s="543">
        <v>79602802.254376531</v>
      </c>
      <c r="D71" s="543">
        <v>1411568.8235616237</v>
      </c>
      <c r="E71" s="534">
        <v>1.805277601626027E-2</v>
      </c>
      <c r="F71" s="535">
        <v>414890574.33821976</v>
      </c>
      <c r="G71" s="535">
        <v>15842959.892079115</v>
      </c>
      <c r="H71" s="534">
        <v>3.9701928588317462E-2</v>
      </c>
      <c r="I71" s="405"/>
      <c r="J71" s="434" t="s">
        <v>240</v>
      </c>
      <c r="K71" s="529" t="s">
        <v>438</v>
      </c>
      <c r="L71" s="530">
        <v>79187345.375804648</v>
      </c>
      <c r="M71" s="530">
        <v>1518244.0201022774</v>
      </c>
      <c r="N71" s="531">
        <v>1.9547593490867779E-2</v>
      </c>
      <c r="O71" s="532">
        <v>409047617.13512713</v>
      </c>
      <c r="P71" s="532">
        <v>9818996.2418048382</v>
      </c>
      <c r="Q71" s="531">
        <v>2.4594920624261978E-2</v>
      </c>
    </row>
    <row r="72" spans="1:17">
      <c r="A72" s="551"/>
      <c r="B72" s="413" t="s">
        <v>241</v>
      </c>
      <c r="C72" s="530">
        <v>164776422.19099271</v>
      </c>
      <c r="D72" s="530">
        <v>4833866.6578282714</v>
      </c>
      <c r="E72" s="531">
        <v>3.0222517338895204E-2</v>
      </c>
      <c r="F72" s="532">
        <v>896396560.40442872</v>
      </c>
      <c r="G72" s="532">
        <v>39048607.4785887</v>
      </c>
      <c r="H72" s="531">
        <v>4.5545810595720146E-2</v>
      </c>
      <c r="I72" s="375"/>
      <c r="J72" s="434" t="s">
        <v>241</v>
      </c>
      <c r="K72" s="533" t="s">
        <v>439</v>
      </c>
      <c r="L72" s="543">
        <v>163981118.97600409</v>
      </c>
      <c r="M72" s="543">
        <v>5589455.1222816706</v>
      </c>
      <c r="N72" s="534">
        <v>3.5288821307184665E-2</v>
      </c>
      <c r="O72" s="535">
        <v>886475361.01279223</v>
      </c>
      <c r="P72" s="535">
        <v>30563165.887332678</v>
      </c>
      <c r="Q72" s="534">
        <v>3.570829585253512E-2</v>
      </c>
    </row>
    <row r="73" spans="1:17">
      <c r="A73" s="623"/>
      <c r="B73" s="413" t="s">
        <v>242</v>
      </c>
      <c r="C73" s="543">
        <v>79862847.713766515</v>
      </c>
      <c r="D73" s="543">
        <v>2045108.0331675112</v>
      </c>
      <c r="E73" s="534">
        <v>2.6280743202791636E-2</v>
      </c>
      <c r="F73" s="535">
        <v>400296909.31425631</v>
      </c>
      <c r="G73" s="535">
        <v>13573022.658437133</v>
      </c>
      <c r="H73" s="534">
        <v>3.5097450989669543E-2</v>
      </c>
      <c r="I73" s="375"/>
      <c r="J73" s="434" t="s">
        <v>242</v>
      </c>
      <c r="K73" s="529" t="s">
        <v>440</v>
      </c>
      <c r="L73" s="530">
        <v>79599040.97274372</v>
      </c>
      <c r="M73" s="530">
        <v>2581918.3061138839</v>
      </c>
      <c r="N73" s="531">
        <v>3.352395177485102E-2</v>
      </c>
      <c r="O73" s="532">
        <v>397233485.71437621</v>
      </c>
      <c r="P73" s="532">
        <v>12631469.965813577</v>
      </c>
      <c r="Q73" s="531">
        <v>3.2842963501448538E-2</v>
      </c>
    </row>
    <row r="74" spans="1:17" s="405" customFormat="1">
      <c r="A74" s="616" t="s">
        <v>290</v>
      </c>
      <c r="B74" s="413" t="s">
        <v>244</v>
      </c>
      <c r="C74" s="530">
        <v>45269748.052037075</v>
      </c>
      <c r="D74" s="530">
        <v>678115.59818418324</v>
      </c>
      <c r="E74" s="531">
        <v>1.5207238687346854E-2</v>
      </c>
      <c r="F74" s="532">
        <v>221372287.1847623</v>
      </c>
      <c r="G74" s="532">
        <v>5759247.0950877368</v>
      </c>
      <c r="H74" s="531">
        <v>2.671103330620651E-2</v>
      </c>
      <c r="I74" s="375"/>
      <c r="J74" s="434" t="s">
        <v>244</v>
      </c>
      <c r="K74" s="533" t="s">
        <v>445</v>
      </c>
      <c r="L74" s="543">
        <v>45203861.378619812</v>
      </c>
      <c r="M74" s="543">
        <v>1007419.519147113</v>
      </c>
      <c r="N74" s="534">
        <v>2.2794131761790029E-2</v>
      </c>
      <c r="O74" s="535">
        <v>219946307.84191871</v>
      </c>
      <c r="P74" s="535">
        <v>5098761.3091882467</v>
      </c>
      <c r="Q74" s="534">
        <v>2.3731996904193121E-2</v>
      </c>
    </row>
    <row r="75" spans="1:17">
      <c r="A75" s="617"/>
      <c r="B75" s="413" t="s">
        <v>245</v>
      </c>
      <c r="C75" s="543">
        <v>185194391.93795812</v>
      </c>
      <c r="D75" s="543">
        <v>5596901.8602093756</v>
      </c>
      <c r="E75" s="534">
        <v>3.1163586182559933E-2</v>
      </c>
      <c r="F75" s="535">
        <v>1011179520.2143573</v>
      </c>
      <c r="G75" s="535">
        <v>47641402.018741846</v>
      </c>
      <c r="H75" s="534">
        <v>4.9444231752821838E-2</v>
      </c>
      <c r="I75" s="314"/>
      <c r="J75" s="434" t="s">
        <v>245</v>
      </c>
      <c r="K75" s="529" t="s">
        <v>441</v>
      </c>
      <c r="L75" s="530">
        <v>184342933.75195685</v>
      </c>
      <c r="M75" s="530">
        <v>6239411.086748749</v>
      </c>
      <c r="N75" s="531">
        <v>3.5032496793886245E-2</v>
      </c>
      <c r="O75" s="532">
        <v>998290183.25039089</v>
      </c>
      <c r="P75" s="532">
        <v>36066017.599335551</v>
      </c>
      <c r="Q75" s="531">
        <v>3.7481928730123654E-2</v>
      </c>
    </row>
    <row r="76" spans="1:17">
      <c r="A76" s="617"/>
      <c r="B76" s="413" t="s">
        <v>246</v>
      </c>
      <c r="C76" s="530">
        <v>94963659.537955433</v>
      </c>
      <c r="D76" s="530">
        <v>3330498.7215947062</v>
      </c>
      <c r="E76" s="531">
        <v>3.6345998456489552E-2</v>
      </c>
      <c r="F76" s="532">
        <v>521129927.7219277</v>
      </c>
      <c r="G76" s="532">
        <v>29530003.332593203</v>
      </c>
      <c r="H76" s="531">
        <v>6.0069177938290731E-2</v>
      </c>
      <c r="I76" s="314"/>
      <c r="J76" s="434" t="s">
        <v>246</v>
      </c>
      <c r="K76" s="533" t="s">
        <v>442</v>
      </c>
      <c r="L76" s="543">
        <v>94454911.635712907</v>
      </c>
      <c r="M76" s="543">
        <v>3679742.6383671016</v>
      </c>
      <c r="N76" s="534">
        <v>4.0536885571369127E-2</v>
      </c>
      <c r="O76" s="535">
        <v>513653193.88542616</v>
      </c>
      <c r="P76" s="535">
        <v>23548757.509574175</v>
      </c>
      <c r="Q76" s="534">
        <v>4.8048447966945296E-2</v>
      </c>
    </row>
    <row r="77" spans="1:17">
      <c r="A77" s="617"/>
      <c r="B77" s="413" t="s">
        <v>247</v>
      </c>
      <c r="C77" s="543">
        <v>121574999.26889201</v>
      </c>
      <c r="D77" s="543">
        <v>3260300.0363231599</v>
      </c>
      <c r="E77" s="534">
        <v>2.7556170598164249E-2</v>
      </c>
      <c r="F77" s="535">
        <v>635030295.30600977</v>
      </c>
      <c r="G77" s="535">
        <v>23638070.351591468</v>
      </c>
      <c r="H77" s="534">
        <v>3.8662693745171159E-2</v>
      </c>
      <c r="I77" s="314"/>
      <c r="J77" s="434" t="s">
        <v>247</v>
      </c>
      <c r="K77" s="529" t="s">
        <v>443</v>
      </c>
      <c r="L77" s="530">
        <v>120832578.97918187</v>
      </c>
      <c r="M77" s="530">
        <v>3750682.2226956487</v>
      </c>
      <c r="N77" s="531">
        <v>3.2034689619835396E-2</v>
      </c>
      <c r="O77" s="532">
        <v>627464734.14069211</v>
      </c>
      <c r="P77" s="532">
        <v>18132956.204241276</v>
      </c>
      <c r="Q77" s="531">
        <v>2.9758756823171004E-2</v>
      </c>
    </row>
    <row r="78" spans="1:17">
      <c r="A78" s="617"/>
      <c r="B78" s="413" t="s">
        <v>248</v>
      </c>
      <c r="C78" s="530">
        <v>144843166.65197539</v>
      </c>
      <c r="D78" s="530">
        <v>3256947.6242693961</v>
      </c>
      <c r="E78" s="531">
        <v>2.3003281298387291E-2</v>
      </c>
      <c r="F78" s="532">
        <v>806711495.12737048</v>
      </c>
      <c r="G78" s="532">
        <v>29182984.413169026</v>
      </c>
      <c r="H78" s="531">
        <v>3.7533008772067916E-2</v>
      </c>
      <c r="I78" s="314"/>
      <c r="J78" s="434" t="s">
        <v>248</v>
      </c>
      <c r="K78" s="533" t="s">
        <v>444</v>
      </c>
      <c r="L78" s="543">
        <v>144260963.58697301</v>
      </c>
      <c r="M78" s="543">
        <v>3731108.5284588337</v>
      </c>
      <c r="N78" s="534">
        <v>2.6550290875239749E-2</v>
      </c>
      <c r="O78" s="535">
        <v>798263715.76627874</v>
      </c>
      <c r="P78" s="535">
        <v>21612523.184518695</v>
      </c>
      <c r="Q78" s="534">
        <v>2.782783750408455E-2</v>
      </c>
    </row>
    <row r="79" spans="1:17">
      <c r="A79" s="617"/>
      <c r="B79" s="413" t="s">
        <v>249</v>
      </c>
      <c r="C79" s="543">
        <v>687413071.77381229</v>
      </c>
      <c r="D79" s="543">
        <v>15510113.226282597</v>
      </c>
      <c r="E79" s="534">
        <v>2.3083859103420555E-2</v>
      </c>
      <c r="F79" s="535">
        <v>3508486942.3801217</v>
      </c>
      <c r="G79" s="535">
        <v>145348416.43874645</v>
      </c>
      <c r="H79" s="534">
        <v>4.321808790140811E-2</v>
      </c>
      <c r="I79" s="314"/>
      <c r="J79" s="434" t="s">
        <v>249</v>
      </c>
      <c r="K79" s="529" t="s">
        <v>446</v>
      </c>
      <c r="L79" s="530">
        <v>683802234.79482079</v>
      </c>
      <c r="M79" s="530">
        <v>19001986.22987175</v>
      </c>
      <c r="N79" s="531">
        <v>2.8583001090763449E-2</v>
      </c>
      <c r="O79" s="532">
        <v>3459119945.4522948</v>
      </c>
      <c r="P79" s="532">
        <v>107440548.5964818</v>
      </c>
      <c r="Q79" s="531">
        <v>3.2055735610413999E-2</v>
      </c>
    </row>
    <row r="80" spans="1:17">
      <c r="A80" s="617"/>
      <c r="B80" s="413" t="s">
        <v>243</v>
      </c>
      <c r="C80" s="530">
        <v>61160902.023478858</v>
      </c>
      <c r="D80" s="530">
        <v>884740.77825748175</v>
      </c>
      <c r="E80" s="531">
        <v>1.4678120835500668E-2</v>
      </c>
      <c r="F80" s="532">
        <v>317830189.56463194</v>
      </c>
      <c r="G80" s="532">
        <v>8037921.0954873562</v>
      </c>
      <c r="H80" s="531">
        <v>2.5946164296504825E-2</v>
      </c>
      <c r="I80" s="314"/>
      <c r="J80" s="434" t="s">
        <v>243</v>
      </c>
      <c r="K80" s="533" t="s">
        <v>447</v>
      </c>
      <c r="L80" s="543">
        <v>60969573.537662081</v>
      </c>
      <c r="M80" s="543">
        <v>1178122.2939227968</v>
      </c>
      <c r="N80" s="534">
        <v>1.9703858485056541E-2</v>
      </c>
      <c r="O80" s="535">
        <v>315195820.37498915</v>
      </c>
      <c r="P80" s="535">
        <v>6290893.0375389457</v>
      </c>
      <c r="Q80" s="534">
        <v>2.0365143061207062E-2</v>
      </c>
    </row>
    <row r="81" spans="1:17">
      <c r="A81" s="617"/>
      <c r="B81" s="413" t="s">
        <v>250</v>
      </c>
      <c r="C81" s="543">
        <v>70606252.140219644</v>
      </c>
      <c r="D81" s="543">
        <v>1228687.5163345337</v>
      </c>
      <c r="E81" s="534">
        <v>1.7710156345146839E-2</v>
      </c>
      <c r="F81" s="535">
        <v>343439687.98107231</v>
      </c>
      <c r="G81" s="535">
        <v>11532324.722459614</v>
      </c>
      <c r="H81" s="534">
        <v>3.4745612779533176E-2</v>
      </c>
      <c r="I81" s="314"/>
      <c r="J81" s="434" t="s">
        <v>250</v>
      </c>
      <c r="K81" s="529" t="s">
        <v>448</v>
      </c>
      <c r="L81" s="530">
        <v>70180745.577190816</v>
      </c>
      <c r="M81" s="530">
        <v>1017131.5906852484</v>
      </c>
      <c r="N81" s="531">
        <v>1.4706166032383729E-2</v>
      </c>
      <c r="O81" s="532">
        <v>338387198.34846693</v>
      </c>
      <c r="P81" s="532">
        <v>4289801.3173351288</v>
      </c>
      <c r="Q81" s="531">
        <v>1.2839972281901368E-2</v>
      </c>
    </row>
    <row r="82" spans="1:17">
      <c r="A82" s="617"/>
      <c r="B82" s="413" t="s">
        <v>251</v>
      </c>
      <c r="C82" s="530">
        <v>370574864.09202951</v>
      </c>
      <c r="D82" s="530">
        <v>9423226.5531781912</v>
      </c>
      <c r="E82" s="531">
        <v>2.6092160670777732E-2</v>
      </c>
      <c r="F82" s="532">
        <v>1850672763.8028829</v>
      </c>
      <c r="G82" s="532">
        <v>91431806.65948081</v>
      </c>
      <c r="H82" s="531">
        <v>5.1972304469277926E-2</v>
      </c>
      <c r="I82" s="314"/>
      <c r="J82" s="434" t="s">
        <v>251</v>
      </c>
      <c r="K82" s="533" t="s">
        <v>449</v>
      </c>
      <c r="L82" s="543">
        <v>368387291.50235575</v>
      </c>
      <c r="M82" s="543">
        <v>12218430.155421495</v>
      </c>
      <c r="N82" s="534">
        <v>3.4305161066620758E-2</v>
      </c>
      <c r="O82" s="535">
        <v>1818605636.2386792</v>
      </c>
      <c r="P82" s="535">
        <v>68684013.077299356</v>
      </c>
      <c r="Q82" s="534">
        <v>3.9249765342756288E-2</v>
      </c>
    </row>
    <row r="83" spans="1:17">
      <c r="A83" s="617"/>
      <c r="B83" s="413" t="s">
        <v>252</v>
      </c>
      <c r="C83" s="543">
        <v>113442196.61549187</v>
      </c>
      <c r="D83" s="543">
        <v>2127958.8781476319</v>
      </c>
      <c r="E83" s="534">
        <v>1.9116681939364652E-2</v>
      </c>
      <c r="F83" s="535">
        <v>627281119.3127445</v>
      </c>
      <c r="G83" s="535">
        <v>15865582.091919303</v>
      </c>
      <c r="H83" s="534">
        <v>2.5948935095820316E-2</v>
      </c>
      <c r="I83" s="314"/>
      <c r="J83" s="434" t="s">
        <v>252</v>
      </c>
      <c r="K83" s="529" t="s">
        <v>450</v>
      </c>
      <c r="L83" s="530">
        <v>113119538.38660984</v>
      </c>
      <c r="M83" s="530">
        <v>2673288.8610319495</v>
      </c>
      <c r="N83" s="531">
        <v>2.4204433129373499E-2</v>
      </c>
      <c r="O83" s="532">
        <v>623307037.96800196</v>
      </c>
      <c r="P83" s="532">
        <v>13603551.080627561</v>
      </c>
      <c r="Q83" s="531">
        <v>2.2311748863493762E-2</v>
      </c>
    </row>
    <row r="84" spans="1:17">
      <c r="A84" s="617"/>
      <c r="B84" s="424" t="s">
        <v>253</v>
      </c>
      <c r="C84" s="544">
        <v>23154200.620722651</v>
      </c>
      <c r="D84" s="544">
        <v>789809.47743082047</v>
      </c>
      <c r="E84" s="544">
        <v>3.5315492041361599E-2</v>
      </c>
      <c r="F84" s="544">
        <v>121482617.98962879</v>
      </c>
      <c r="G84" s="544">
        <v>8126652.7357769012</v>
      </c>
      <c r="H84" s="544">
        <v>7.1691443124125787E-2</v>
      </c>
      <c r="I84" s="314"/>
      <c r="J84" s="435" t="s">
        <v>253</v>
      </c>
      <c r="K84" s="533" t="s">
        <v>451</v>
      </c>
      <c r="L84" s="545">
        <v>22860942.504537106</v>
      </c>
      <c r="M84" s="545">
        <v>546944.14936196804</v>
      </c>
      <c r="N84" s="545">
        <v>2.4511257043949675E-2</v>
      </c>
      <c r="O84" s="545">
        <v>119103393.31525087</v>
      </c>
      <c r="P84" s="545">
        <v>6512271.8326625824</v>
      </c>
      <c r="Q84" s="545">
        <v>5.7840012133369464E-2</v>
      </c>
    </row>
    <row r="85" spans="1:17">
      <c r="A85" s="617"/>
      <c r="B85" s="413" t="s">
        <v>254</v>
      </c>
      <c r="C85" s="543">
        <v>12116306.594911337</v>
      </c>
      <c r="D85" s="543">
        <v>285156.96359856986</v>
      </c>
      <c r="E85" s="534">
        <v>2.4102219351859321E-2</v>
      </c>
      <c r="F85" s="535">
        <v>65624061.199562766</v>
      </c>
      <c r="G85" s="535">
        <v>2515537.3549486995</v>
      </c>
      <c r="H85" s="534">
        <v>3.9860500637639074E-2</v>
      </c>
      <c r="I85" s="314"/>
      <c r="J85" s="434" t="s">
        <v>254</v>
      </c>
      <c r="K85" s="529" t="s">
        <v>452</v>
      </c>
      <c r="L85" s="530">
        <v>12083669.618685557</v>
      </c>
      <c r="M85" s="530">
        <v>353209.56541419588</v>
      </c>
      <c r="N85" s="531">
        <v>3.0110461466146307E-2</v>
      </c>
      <c r="O85" s="532">
        <v>65072263.415073417</v>
      </c>
      <c r="P85" s="532">
        <v>2297979.2803899795</v>
      </c>
      <c r="Q85" s="531">
        <v>3.660701690296652E-2</v>
      </c>
    </row>
    <row r="86" spans="1:17">
      <c r="A86" s="617"/>
      <c r="B86" s="509" t="s">
        <v>324</v>
      </c>
      <c r="C86" s="530">
        <v>36002374.918357424</v>
      </c>
      <c r="D86" s="530">
        <v>836531.25361520052</v>
      </c>
      <c r="E86" s="531">
        <v>2.378817529846209E-2</v>
      </c>
      <c r="F86" s="532">
        <v>181564351.04061276</v>
      </c>
      <c r="G86" s="532">
        <v>7679818.7554607391</v>
      </c>
      <c r="H86" s="531">
        <v>4.4166198422218826E-2</v>
      </c>
      <c r="I86" s="488"/>
      <c r="J86" s="510" t="s">
        <v>324</v>
      </c>
      <c r="K86" s="533" t="s">
        <v>453</v>
      </c>
      <c r="L86" s="543">
        <v>35819061.987908855</v>
      </c>
      <c r="M86" s="543">
        <v>967467.06801650673</v>
      </c>
      <c r="N86" s="534">
        <v>2.7759621051497492E-2</v>
      </c>
      <c r="O86" s="535">
        <v>178898771.32867062</v>
      </c>
      <c r="P86" s="535">
        <v>5287334.7860071659</v>
      </c>
      <c r="Q86" s="534">
        <v>3.0454991279954362E-2</v>
      </c>
    </row>
    <row r="87" spans="1:17">
      <c r="A87" s="617"/>
      <c r="B87" s="413" t="s">
        <v>208</v>
      </c>
      <c r="C87" s="543">
        <v>680680242.59955657</v>
      </c>
      <c r="D87" s="543">
        <v>15876156.304368019</v>
      </c>
      <c r="E87" s="534">
        <v>2.3880954752914432E-2</v>
      </c>
      <c r="F87" s="535">
        <v>3510592533.2440147</v>
      </c>
      <c r="G87" s="535">
        <v>110628885.3995409</v>
      </c>
      <c r="H87" s="534">
        <v>3.253825536331189E-2</v>
      </c>
      <c r="I87" s="314"/>
      <c r="J87" s="434" t="s">
        <v>208</v>
      </c>
      <c r="K87" s="529" t="s">
        <v>454</v>
      </c>
      <c r="L87" s="530">
        <v>676396385.30661643</v>
      </c>
      <c r="M87" s="530">
        <v>17424317.694398403</v>
      </c>
      <c r="N87" s="531">
        <v>2.6441663540512923E-2</v>
      </c>
      <c r="O87" s="532">
        <v>3463730279.3297215</v>
      </c>
      <c r="P87" s="532">
        <v>60399992.119863987</v>
      </c>
      <c r="Q87" s="531">
        <v>1.7747320131359198E-2</v>
      </c>
    </row>
    <row r="88" spans="1:17">
      <c r="A88" s="617"/>
      <c r="B88" s="413" t="s">
        <v>255</v>
      </c>
      <c r="C88" s="530">
        <v>57379735.724628732</v>
      </c>
      <c r="D88" s="530">
        <v>940384.31531751901</v>
      </c>
      <c r="E88" s="531">
        <v>1.6661855457863695E-2</v>
      </c>
      <c r="F88" s="532">
        <v>273114456.61959416</v>
      </c>
      <c r="G88" s="532">
        <v>9556431.3513094485</v>
      </c>
      <c r="H88" s="531">
        <v>3.625930700300866E-2</v>
      </c>
      <c r="I88" s="314"/>
      <c r="J88" s="434" t="s">
        <v>255</v>
      </c>
      <c r="K88" s="533" t="s">
        <v>455</v>
      </c>
      <c r="L88" s="543">
        <v>57247608.164833426</v>
      </c>
      <c r="M88" s="543">
        <v>1366879.5493984818</v>
      </c>
      <c r="N88" s="534">
        <v>2.4460660826475567E-2</v>
      </c>
      <c r="O88" s="535">
        <v>269981062.63844419</v>
      </c>
      <c r="P88" s="535">
        <v>6633462.3926824033</v>
      </c>
      <c r="Q88" s="534">
        <v>2.5188998823197591E-2</v>
      </c>
    </row>
    <row r="89" spans="1:17" s="488" customFormat="1">
      <c r="A89" s="617"/>
      <c r="B89" s="413" t="s">
        <v>256</v>
      </c>
      <c r="C89" s="543">
        <v>181150625.43889979</v>
      </c>
      <c r="D89" s="543">
        <v>4101611.3822316527</v>
      </c>
      <c r="E89" s="534">
        <v>2.316653048922853E-2</v>
      </c>
      <c r="F89" s="535">
        <v>987646661.48723459</v>
      </c>
      <c r="G89" s="535">
        <v>28404102.083748817</v>
      </c>
      <c r="H89" s="534">
        <v>2.9610969410502577E-2</v>
      </c>
      <c r="I89" s="314"/>
      <c r="J89" s="434" t="s">
        <v>256</v>
      </c>
      <c r="K89" s="529" t="s">
        <v>456</v>
      </c>
      <c r="L89" s="530">
        <v>180061048.86857232</v>
      </c>
      <c r="M89" s="530">
        <v>4548402.9519414008</v>
      </c>
      <c r="N89" s="531">
        <v>2.5914958595643911E-2</v>
      </c>
      <c r="O89" s="532">
        <v>974556895.56598389</v>
      </c>
      <c r="P89" s="532">
        <v>15780369.600147843</v>
      </c>
      <c r="Q89" s="531">
        <v>1.6458861030469309E-2</v>
      </c>
    </row>
    <row r="90" spans="1:17">
      <c r="A90" s="617"/>
      <c r="B90" s="428" t="s">
        <v>311</v>
      </c>
      <c r="C90" s="530">
        <v>67124801.923659697</v>
      </c>
      <c r="D90" s="530">
        <v>1586329.1801462322</v>
      </c>
      <c r="E90" s="531">
        <v>2.420454907996366E-2</v>
      </c>
      <c r="F90" s="532">
        <v>337062297.67970502</v>
      </c>
      <c r="G90" s="532">
        <v>9043014.8177395463</v>
      </c>
      <c r="H90" s="531">
        <v>2.7568546394100123E-2</v>
      </c>
      <c r="I90" s="314"/>
      <c r="J90" s="436" t="s">
        <v>311</v>
      </c>
      <c r="K90" s="533" t="s">
        <v>457</v>
      </c>
      <c r="L90" s="543">
        <v>66477199.623616643</v>
      </c>
      <c r="M90" s="543">
        <v>1570755.9669832885</v>
      </c>
      <c r="N90" s="534">
        <v>2.4200308605611908E-2</v>
      </c>
      <c r="O90" s="535">
        <v>331530287.08677852</v>
      </c>
      <c r="P90" s="535">
        <v>2448265.9493564367</v>
      </c>
      <c r="Q90" s="534">
        <v>7.4396830944892609E-3</v>
      </c>
    </row>
    <row r="91" spans="1:17">
      <c r="A91" s="617"/>
      <c r="B91" s="413" t="s">
        <v>257</v>
      </c>
      <c r="C91" s="543">
        <v>59869775.977190718</v>
      </c>
      <c r="D91" s="543">
        <v>1570543.8511061817</v>
      </c>
      <c r="E91" s="534">
        <v>2.6939357412281956E-2</v>
      </c>
      <c r="F91" s="535">
        <v>293820991.49340266</v>
      </c>
      <c r="G91" s="535">
        <v>10107816.629101217</v>
      </c>
      <c r="H91" s="534">
        <v>3.5626884912678916E-2</v>
      </c>
      <c r="I91" s="425"/>
      <c r="J91" s="434" t="s">
        <v>257</v>
      </c>
      <c r="K91" s="529" t="s">
        <v>458</v>
      </c>
      <c r="L91" s="530">
        <v>59604622.047856838</v>
      </c>
      <c r="M91" s="530">
        <v>1891069.6233671457</v>
      </c>
      <c r="N91" s="531">
        <v>3.2766474145589156E-2</v>
      </c>
      <c r="O91" s="532">
        <v>291065094.55624777</v>
      </c>
      <c r="P91" s="532">
        <v>7760005.6793179512</v>
      </c>
      <c r="Q91" s="531">
        <v>2.7390985845259435E-2</v>
      </c>
    </row>
    <row r="92" spans="1:17">
      <c r="A92" s="617"/>
      <c r="B92" s="413" t="s">
        <v>258</v>
      </c>
      <c r="C92" s="530">
        <v>103488889.95283584</v>
      </c>
      <c r="D92" s="530">
        <v>2711111.5606590211</v>
      </c>
      <c r="E92" s="531">
        <v>2.6901878607689961E-2</v>
      </c>
      <c r="F92" s="532">
        <v>555539728.85293126</v>
      </c>
      <c r="G92" s="532">
        <v>17880352.655861735</v>
      </c>
      <c r="H92" s="531">
        <v>3.3255911544464556E-2</v>
      </c>
      <c r="I92" s="314"/>
      <c r="J92" s="434" t="s">
        <v>258</v>
      </c>
      <c r="K92" s="533" t="s">
        <v>459</v>
      </c>
      <c r="L92" s="543">
        <v>102758788.00410253</v>
      </c>
      <c r="M92" s="543">
        <v>2842725.4526000321</v>
      </c>
      <c r="N92" s="534">
        <v>2.8451135683361498E-2</v>
      </c>
      <c r="O92" s="535">
        <v>547366778.56551242</v>
      </c>
      <c r="P92" s="535">
        <v>7361357.8823827505</v>
      </c>
      <c r="Q92" s="534">
        <v>1.3632007384426478E-2</v>
      </c>
    </row>
    <row r="93" spans="1:17">
      <c r="A93" s="617"/>
      <c r="B93" s="413" t="s">
        <v>259</v>
      </c>
      <c r="C93" s="543">
        <v>117814321.9483138</v>
      </c>
      <c r="D93" s="543">
        <v>2535960.8950100243</v>
      </c>
      <c r="E93" s="534">
        <v>2.1998585613456256E-2</v>
      </c>
      <c r="F93" s="535">
        <v>588122461.34023952</v>
      </c>
      <c r="G93" s="535">
        <v>20058971.151713848</v>
      </c>
      <c r="H93" s="534">
        <v>3.5311143029200472E-2</v>
      </c>
      <c r="I93" s="314"/>
      <c r="J93" s="434" t="s">
        <v>259</v>
      </c>
      <c r="K93" s="529" t="s">
        <v>460</v>
      </c>
      <c r="L93" s="530">
        <v>117181707.73616815</v>
      </c>
      <c r="M93" s="530">
        <v>2818608.7193532288</v>
      </c>
      <c r="N93" s="531">
        <v>2.4646137990181657E-2</v>
      </c>
      <c r="O93" s="532">
        <v>581255756.93774486</v>
      </c>
      <c r="P93" s="532">
        <v>13063838.895282269</v>
      </c>
      <c r="Q93" s="531">
        <v>2.2991947756472612E-2</v>
      </c>
    </row>
    <row r="94" spans="1:17" s="425" customFormat="1">
      <c r="A94" s="617"/>
      <c r="B94" s="413" t="s">
        <v>260</v>
      </c>
      <c r="C94" s="530">
        <v>39557837.195649713</v>
      </c>
      <c r="D94" s="530">
        <v>1096936.5146415532</v>
      </c>
      <c r="E94" s="531">
        <v>2.8520822321335185E-2</v>
      </c>
      <c r="F94" s="532">
        <v>201808411.68901551</v>
      </c>
      <c r="G94" s="532">
        <v>6002941.3552063704</v>
      </c>
      <c r="H94" s="531">
        <v>3.0657679506974737E-2</v>
      </c>
      <c r="I94" s="314"/>
      <c r="J94" s="434" t="s">
        <v>260</v>
      </c>
      <c r="K94" s="533" t="s">
        <v>461</v>
      </c>
      <c r="L94" s="543">
        <v>39222471.912083142</v>
      </c>
      <c r="M94" s="543">
        <v>1183883.3171772063</v>
      </c>
      <c r="N94" s="534">
        <v>3.1123218839295998E-2</v>
      </c>
      <c r="O94" s="535">
        <v>199165964.49718261</v>
      </c>
      <c r="P94" s="535">
        <v>3658868.9787735343</v>
      </c>
      <c r="Q94" s="534">
        <v>1.8714763109091419E-2</v>
      </c>
    </row>
    <row r="95" spans="1:17">
      <c r="A95" s="617"/>
      <c r="B95" s="413" t="s">
        <v>261</v>
      </c>
      <c r="C95" s="543">
        <v>17899246.947397303</v>
      </c>
      <c r="D95" s="543">
        <v>626396.6341332607</v>
      </c>
      <c r="E95" s="534">
        <v>3.6264809963196559E-2</v>
      </c>
      <c r="F95" s="535">
        <v>90216736.43817541</v>
      </c>
      <c r="G95" s="535">
        <v>3933609.0750723034</v>
      </c>
      <c r="H95" s="534">
        <v>4.5589551460259378E-2</v>
      </c>
      <c r="I95" s="314"/>
      <c r="J95" s="434" t="s">
        <v>261</v>
      </c>
      <c r="K95" s="529" t="s">
        <v>462</v>
      </c>
      <c r="L95" s="530">
        <v>17697501.540593732</v>
      </c>
      <c r="M95" s="530">
        <v>629551.00671570748</v>
      </c>
      <c r="N95" s="531">
        <v>3.6884979568350469E-2</v>
      </c>
      <c r="O95" s="532">
        <v>88522582.465843618</v>
      </c>
      <c r="P95" s="532">
        <v>2380176.4684883803</v>
      </c>
      <c r="Q95" s="531">
        <v>2.7630717309677384E-2</v>
      </c>
    </row>
    <row r="96" spans="1:17">
      <c r="A96" s="617"/>
      <c r="B96" s="428" t="s">
        <v>312</v>
      </c>
      <c r="C96" s="530">
        <v>20521650.89184634</v>
      </c>
      <c r="D96" s="530">
        <v>146995.28902062029</v>
      </c>
      <c r="E96" s="531">
        <v>7.2146146607864042E-3</v>
      </c>
      <c r="F96" s="532">
        <v>100965791.44021578</v>
      </c>
      <c r="G96" s="532">
        <v>2511723.7579462826</v>
      </c>
      <c r="H96" s="531">
        <v>2.5511630114177768E-2</v>
      </c>
      <c r="I96" s="314"/>
      <c r="J96" s="436" t="s">
        <v>312</v>
      </c>
      <c r="K96" s="533" t="s">
        <v>463</v>
      </c>
      <c r="L96" s="543">
        <v>20465316.081482764</v>
      </c>
      <c r="M96" s="543">
        <v>28599.638076078147</v>
      </c>
      <c r="N96" s="534">
        <v>1.399424323142918E-3</v>
      </c>
      <c r="O96" s="535">
        <v>99758802.805177554</v>
      </c>
      <c r="P96" s="535">
        <v>129361.51936274767</v>
      </c>
      <c r="Q96" s="534">
        <v>1.2984266266397914E-3</v>
      </c>
    </row>
    <row r="97" spans="1:24">
      <c r="A97" s="617"/>
      <c r="B97" s="428" t="s">
        <v>313</v>
      </c>
      <c r="C97" s="545">
        <v>15873356.599138241</v>
      </c>
      <c r="D97" s="545">
        <v>559886.68210050836</v>
      </c>
      <c r="E97" s="545">
        <v>3.6561712344344612E-2</v>
      </c>
      <c r="F97" s="545">
        <v>82294996.203500152</v>
      </c>
      <c r="G97" s="545">
        <v>3129922.5218417645</v>
      </c>
      <c r="H97" s="545">
        <v>3.9536658987117577E-2</v>
      </c>
      <c r="I97" s="425"/>
      <c r="J97" s="436" t="s">
        <v>313</v>
      </c>
      <c r="K97" s="529" t="s">
        <v>464</v>
      </c>
      <c r="L97" s="544">
        <v>15680121.327310786</v>
      </c>
      <c r="M97" s="544">
        <v>543841.46878711134</v>
      </c>
      <c r="N97" s="544">
        <v>3.5929665272465119E-2</v>
      </c>
      <c r="O97" s="544">
        <v>80527054.210806817</v>
      </c>
      <c r="P97" s="544">
        <v>1184284.7540703267</v>
      </c>
      <c r="Q97" s="544">
        <v>1.4926183723850045E-2</v>
      </c>
    </row>
    <row r="98" spans="1:24">
      <c r="A98" s="617"/>
      <c r="B98" s="413" t="s">
        <v>209</v>
      </c>
      <c r="C98" s="530">
        <v>182685089.02816057</v>
      </c>
      <c r="D98" s="530">
        <v>2850726.1913208067</v>
      </c>
      <c r="E98" s="531">
        <v>1.5851954800803088E-2</v>
      </c>
      <c r="F98" s="532">
        <v>954133243.58539176</v>
      </c>
      <c r="G98" s="532">
        <v>25385223.618661046</v>
      </c>
      <c r="H98" s="531">
        <v>2.7332735115354955E-2</v>
      </c>
      <c r="I98" s="314"/>
      <c r="J98" s="434" t="s">
        <v>209</v>
      </c>
      <c r="K98" s="533" t="s">
        <v>465</v>
      </c>
      <c r="L98" s="543">
        <v>182275989.82081193</v>
      </c>
      <c r="M98" s="543">
        <v>4788531.4051279128</v>
      </c>
      <c r="N98" s="534">
        <v>2.6979548007910203E-2</v>
      </c>
      <c r="O98" s="535">
        <v>945818026.43804586</v>
      </c>
      <c r="P98" s="535">
        <v>22309440.017730355</v>
      </c>
      <c r="Q98" s="534">
        <v>2.4157263230443517E-2</v>
      </c>
    </row>
    <row r="99" spans="1:24">
      <c r="A99" s="617"/>
      <c r="B99" s="413" t="s">
        <v>262</v>
      </c>
      <c r="C99" s="543">
        <v>49838939.519067109</v>
      </c>
      <c r="D99" s="543">
        <v>1147816.28654138</v>
      </c>
      <c r="E99" s="534">
        <v>2.3573419759900658E-2</v>
      </c>
      <c r="F99" s="535">
        <v>265122377.2298167</v>
      </c>
      <c r="G99" s="535">
        <v>8042151.9731065631</v>
      </c>
      <c r="H99" s="534">
        <v>3.1282654918619229E-2</v>
      </c>
      <c r="I99" s="314"/>
      <c r="J99" s="434" t="s">
        <v>262</v>
      </c>
      <c r="K99" s="529" t="s">
        <v>466</v>
      </c>
      <c r="L99" s="530">
        <v>49613598.926482655</v>
      </c>
      <c r="M99" s="530">
        <v>1535366.1658714786</v>
      </c>
      <c r="N99" s="531">
        <v>3.1934746302267392E-2</v>
      </c>
      <c r="O99" s="532">
        <v>262594808.42455983</v>
      </c>
      <c r="P99" s="532">
        <v>6647712.2723819315</v>
      </c>
      <c r="Q99" s="531">
        <v>2.5972993529996588E-2</v>
      </c>
    </row>
    <row r="100" spans="1:24" s="425" customFormat="1">
      <c r="A100" s="617"/>
      <c r="B100" s="413" t="s">
        <v>263</v>
      </c>
      <c r="C100" s="530">
        <v>132846149.50909363</v>
      </c>
      <c r="D100" s="530">
        <v>1702909.9047792107</v>
      </c>
      <c r="E100" s="531">
        <v>1.2985113909929577E-2</v>
      </c>
      <c r="F100" s="532">
        <v>689010866.35557485</v>
      </c>
      <c r="G100" s="532">
        <v>17343071.645554066</v>
      </c>
      <c r="H100" s="531">
        <v>2.5820906975362115E-2</v>
      </c>
      <c r="I100" s="314"/>
      <c r="J100" s="434" t="s">
        <v>263</v>
      </c>
      <c r="K100" s="533" t="s">
        <v>467</v>
      </c>
      <c r="L100" s="543">
        <v>132662390.89432952</v>
      </c>
      <c r="M100" s="543">
        <v>3253165.239256233</v>
      </c>
      <c r="N100" s="534">
        <v>2.5138588248160943E-2</v>
      </c>
      <c r="O100" s="535">
        <v>683223218.01348591</v>
      </c>
      <c r="P100" s="535">
        <v>15661727.745348215</v>
      </c>
      <c r="Q100" s="534">
        <v>2.346110129728635E-2</v>
      </c>
    </row>
    <row r="101" spans="1:24">
      <c r="A101" s="617"/>
      <c r="B101" s="413" t="s">
        <v>210</v>
      </c>
      <c r="C101" s="543">
        <v>203499952.4609904</v>
      </c>
      <c r="D101" s="543">
        <v>2977633.8023920357</v>
      </c>
      <c r="E101" s="534">
        <v>1.4849388448682568E-2</v>
      </c>
      <c r="F101" s="535">
        <v>1245837966.0037549</v>
      </c>
      <c r="G101" s="535">
        <v>17752959.961468935</v>
      </c>
      <c r="H101" s="534">
        <v>1.4455807109542756E-2</v>
      </c>
      <c r="I101" s="314"/>
      <c r="J101" s="434" t="s">
        <v>210</v>
      </c>
      <c r="K101" s="529" t="s">
        <v>468</v>
      </c>
      <c r="L101" s="530">
        <v>202745268.72088903</v>
      </c>
      <c r="M101" s="530">
        <v>2970910.1663613915</v>
      </c>
      <c r="N101" s="531">
        <v>1.4871328772408463E-2</v>
      </c>
      <c r="O101" s="532">
        <v>1238087166.9871588</v>
      </c>
      <c r="P101" s="532">
        <v>9265993.2344689369</v>
      </c>
      <c r="Q101" s="531">
        <v>7.5405546652256763E-3</v>
      </c>
      <c r="R101" s="442" t="s">
        <v>314</v>
      </c>
      <c r="S101" s="443">
        <f>(L87-(SUM(L88:L96)))</f>
        <v>15680121.327306867</v>
      </c>
      <c r="T101" s="446">
        <f>(M87-(SUM(M88:M96)))</f>
        <v>543841.46878583357</v>
      </c>
      <c r="U101" s="447">
        <f>(((S101+T101)-(S101))/S101)</f>
        <v>3.468349877106728E-2</v>
      </c>
      <c r="V101" s="443">
        <f>(O87-(SUM(O88:O96)))</f>
        <v>80527054.210805416</v>
      </c>
      <c r="W101" s="443">
        <f>(P87-(SUM(P88:P96)))</f>
        <v>1184284.754069671</v>
      </c>
      <c r="X101" s="447">
        <f>(((V101+W101)-(V101))/V101)</f>
        <v>1.4706669276258704E-2</v>
      </c>
    </row>
    <row r="102" spans="1:24">
      <c r="A102" s="617"/>
      <c r="B102" s="413" t="s">
        <v>264</v>
      </c>
      <c r="C102" s="530">
        <v>54177833.181356661</v>
      </c>
      <c r="D102" s="530">
        <v>698859.57275936753</v>
      </c>
      <c r="E102" s="531">
        <v>1.3067931667391213E-2</v>
      </c>
      <c r="F102" s="532">
        <v>332576591.94442201</v>
      </c>
      <c r="G102" s="532">
        <v>5244616.5217499137</v>
      </c>
      <c r="H102" s="531">
        <v>1.602231653347562E-2</v>
      </c>
      <c r="I102" s="314"/>
      <c r="J102" s="434" t="s">
        <v>264</v>
      </c>
      <c r="K102" s="533" t="s">
        <v>469</v>
      </c>
      <c r="L102" s="543">
        <v>53884080.144757226</v>
      </c>
      <c r="M102" s="543">
        <v>578289.88591049612</v>
      </c>
      <c r="N102" s="534">
        <v>1.0848537899961479E-2</v>
      </c>
      <c r="O102" s="535">
        <v>329678454.03262299</v>
      </c>
      <c r="P102" s="535">
        <v>1615529.4712907672</v>
      </c>
      <c r="Q102" s="534">
        <v>4.9244500074214865E-3</v>
      </c>
    </row>
    <row r="103" spans="1:24">
      <c r="A103" s="617"/>
      <c r="B103" s="413" t="s">
        <v>265</v>
      </c>
      <c r="C103" s="543">
        <v>94290764.581984147</v>
      </c>
      <c r="D103" s="543">
        <v>1324754.2574312389</v>
      </c>
      <c r="E103" s="534">
        <v>1.4249877485399231E-2</v>
      </c>
      <c r="F103" s="535">
        <v>586172182.32770801</v>
      </c>
      <c r="G103" s="535">
        <v>5694284.472006917</v>
      </c>
      <c r="H103" s="534">
        <v>9.8096490719831661E-3</v>
      </c>
      <c r="I103" s="314"/>
      <c r="J103" s="434" t="s">
        <v>265</v>
      </c>
      <c r="K103" s="529" t="s">
        <v>470</v>
      </c>
      <c r="L103" s="530">
        <v>93964308.744975373</v>
      </c>
      <c r="M103" s="530">
        <v>1200395.6453192085</v>
      </c>
      <c r="N103" s="531">
        <v>1.2940329975403526E-2</v>
      </c>
      <c r="O103" s="532">
        <v>583147212.51085532</v>
      </c>
      <c r="P103" s="532">
        <v>1388240.2039247751</v>
      </c>
      <c r="Q103" s="531">
        <v>2.3862806935659132E-3</v>
      </c>
    </row>
    <row r="104" spans="1:24">
      <c r="A104" s="617"/>
      <c r="B104" s="413" t="s">
        <v>266</v>
      </c>
      <c r="C104" s="530">
        <v>31803322.722156022</v>
      </c>
      <c r="D104" s="530">
        <v>364881.32570968568</v>
      </c>
      <c r="E104" s="531">
        <v>1.1606215496132397E-2</v>
      </c>
      <c r="F104" s="532">
        <v>181406442.951316</v>
      </c>
      <c r="G104" s="532">
        <v>3455813.2515338957</v>
      </c>
      <c r="H104" s="531">
        <v>1.9420067562357871E-2</v>
      </c>
      <c r="I104" s="314"/>
      <c r="J104" s="434" t="s">
        <v>266</v>
      </c>
      <c r="K104" s="533" t="s">
        <v>471</v>
      </c>
      <c r="L104" s="543">
        <v>31773060.370173011</v>
      </c>
      <c r="M104" s="543">
        <v>478640.53660901263</v>
      </c>
      <c r="N104" s="534">
        <v>1.5294756674020825E-2</v>
      </c>
      <c r="O104" s="535">
        <v>180302092.68148324</v>
      </c>
      <c r="P104" s="535">
        <v>2838564.1124870777</v>
      </c>
      <c r="Q104" s="534">
        <v>1.5995197071625174E-2</v>
      </c>
    </row>
    <row r="105" spans="1:24">
      <c r="A105" s="617"/>
      <c r="B105" s="413" t="s">
        <v>267</v>
      </c>
      <c r="C105" s="543">
        <v>12315797.859544918</v>
      </c>
      <c r="D105" s="543">
        <v>273526.51188223809</v>
      </c>
      <c r="E105" s="534">
        <v>2.2713863853875679E-2</v>
      </c>
      <c r="F105" s="535">
        <v>77002414.481618345</v>
      </c>
      <c r="G105" s="535">
        <v>750712.1329421252</v>
      </c>
      <c r="H105" s="534">
        <v>9.8451852197258913E-3</v>
      </c>
      <c r="I105" s="314"/>
      <c r="J105" s="434" t="s">
        <v>267</v>
      </c>
      <c r="K105" s="529" t="s">
        <v>472</v>
      </c>
      <c r="L105" s="530">
        <v>12292542.450485064</v>
      </c>
      <c r="M105" s="530">
        <v>401029.40509074926</v>
      </c>
      <c r="N105" s="531">
        <v>3.372400161021321E-2</v>
      </c>
      <c r="O105" s="532">
        <v>76927204.375854492</v>
      </c>
      <c r="P105" s="532">
        <v>1168550.2523823231</v>
      </c>
      <c r="Q105" s="531">
        <v>1.5424643770437223E-2</v>
      </c>
    </row>
    <row r="106" spans="1:24">
      <c r="A106" s="617"/>
      <c r="B106" s="413" t="s">
        <v>268</v>
      </c>
      <c r="C106" s="530">
        <v>10912234.115949094</v>
      </c>
      <c r="D106" s="530">
        <v>315612.13460971415</v>
      </c>
      <c r="E106" s="531">
        <v>2.9784221345774738E-2</v>
      </c>
      <c r="F106" s="532">
        <v>68680334.298690513</v>
      </c>
      <c r="G106" s="532">
        <v>2607533.5832358375</v>
      </c>
      <c r="H106" s="531">
        <v>3.9464553568196566E-2</v>
      </c>
      <c r="I106" s="314"/>
      <c r="J106" s="434" t="s">
        <v>268</v>
      </c>
      <c r="K106" s="533" t="s">
        <v>473</v>
      </c>
      <c r="L106" s="543">
        <v>10831277.010498561</v>
      </c>
      <c r="M106" s="543">
        <v>312554.69343194179</v>
      </c>
      <c r="N106" s="534">
        <v>2.971413105228779E-2</v>
      </c>
      <c r="O106" s="535">
        <v>68032203.386342689</v>
      </c>
      <c r="P106" s="535">
        <v>2255109.1943838894</v>
      </c>
      <c r="Q106" s="534">
        <v>3.4284110936897767E-2</v>
      </c>
    </row>
    <row r="107" spans="1:24">
      <c r="A107" s="617"/>
      <c r="B107" s="413" t="s">
        <v>211</v>
      </c>
      <c r="C107" s="543">
        <v>504972483.31335628</v>
      </c>
      <c r="D107" s="543">
        <v>10423853.588343799</v>
      </c>
      <c r="E107" s="534">
        <v>2.107750979744874E-2</v>
      </c>
      <c r="F107" s="535">
        <v>2867902313.0490789</v>
      </c>
      <c r="G107" s="535">
        <v>74821283.35551548</v>
      </c>
      <c r="H107" s="534">
        <v>2.6788081892391187E-2</v>
      </c>
      <c r="I107" s="314"/>
      <c r="J107" s="434" t="s">
        <v>211</v>
      </c>
      <c r="K107" s="529" t="s">
        <v>474</v>
      </c>
      <c r="L107" s="530">
        <v>501938507.97631949</v>
      </c>
      <c r="M107" s="530">
        <v>11219398.831197739</v>
      </c>
      <c r="N107" s="531">
        <v>2.2863179000188055E-2</v>
      </c>
      <c r="O107" s="532">
        <v>2840933430.3862586</v>
      </c>
      <c r="P107" s="532">
        <v>46623275.98278141</v>
      </c>
      <c r="Q107" s="531">
        <v>1.6685075530827907E-2</v>
      </c>
    </row>
    <row r="108" spans="1:24">
      <c r="A108" s="617"/>
      <c r="B108" s="406" t="s">
        <v>269</v>
      </c>
      <c r="C108" s="530">
        <v>504972483.31335628</v>
      </c>
      <c r="D108" s="530">
        <v>10423853.58834368</v>
      </c>
      <c r="E108" s="531">
        <v>2.1077509797448494E-2</v>
      </c>
      <c r="F108" s="532">
        <v>2867902313.0490804</v>
      </c>
      <c r="G108" s="532">
        <v>74821283.355516911</v>
      </c>
      <c r="H108" s="531">
        <v>2.6788081892391701E-2</v>
      </c>
      <c r="I108" s="314"/>
      <c r="J108" s="434" t="s">
        <v>269</v>
      </c>
      <c r="K108" s="533" t="s">
        <v>475</v>
      </c>
      <c r="L108" s="543">
        <v>501938507.97631961</v>
      </c>
      <c r="M108" s="543">
        <v>11219398.831197798</v>
      </c>
      <c r="N108" s="534">
        <v>2.2863179000188177E-2</v>
      </c>
      <c r="O108" s="535">
        <v>2840933430.3862581</v>
      </c>
      <c r="P108" s="535">
        <v>46623275.982779503</v>
      </c>
      <c r="Q108" s="534">
        <v>1.6685075530827216E-2</v>
      </c>
    </row>
    <row r="109" spans="1:24">
      <c r="A109" s="617"/>
      <c r="B109" s="406" t="s">
        <v>212</v>
      </c>
      <c r="C109" s="543">
        <v>374401995.41902536</v>
      </c>
      <c r="D109" s="543">
        <v>9443756.6439915299</v>
      </c>
      <c r="E109" s="534">
        <v>2.5876266489253896E-2</v>
      </c>
      <c r="F109" s="535">
        <v>2254272936.6051302</v>
      </c>
      <c r="G109" s="535">
        <v>88206712.93033123</v>
      </c>
      <c r="H109" s="534">
        <v>4.0722075791702152E-2</v>
      </c>
      <c r="I109" s="314"/>
      <c r="J109" s="434" t="s">
        <v>212</v>
      </c>
      <c r="K109" s="529" t="s">
        <v>476</v>
      </c>
      <c r="L109" s="530">
        <v>268135003.27183864</v>
      </c>
      <c r="M109" s="530">
        <v>7741662.7872059941</v>
      </c>
      <c r="N109" s="531">
        <v>2.973064815251247E-2</v>
      </c>
      <c r="O109" s="532">
        <v>1610383189.2410922</v>
      </c>
      <c r="P109" s="532">
        <v>47632061.617302418</v>
      </c>
      <c r="Q109" s="531">
        <v>3.047962069925261E-2</v>
      </c>
    </row>
    <row r="110" spans="1:24">
      <c r="A110" s="617"/>
      <c r="B110" s="546" t="s">
        <v>584</v>
      </c>
      <c r="C110" s="530">
        <v>374401995.41902512</v>
      </c>
      <c r="D110" s="530">
        <v>9443756.6439913511</v>
      </c>
      <c r="E110" s="531">
        <v>2.5876266489253411E-2</v>
      </c>
      <c r="F110" s="532">
        <v>2254272936.6051311</v>
      </c>
      <c r="G110" s="532">
        <v>88206712.930332184</v>
      </c>
      <c r="H110" s="531">
        <v>4.0722075791702596E-2</v>
      </c>
      <c r="I110" s="314"/>
      <c r="J110" s="434" t="s">
        <v>317</v>
      </c>
      <c r="K110" s="533" t="s">
        <v>477</v>
      </c>
      <c r="L110" s="543">
        <v>33338828.191061184</v>
      </c>
      <c r="M110" s="543">
        <v>1237179.8315131962</v>
      </c>
      <c r="N110" s="534">
        <v>3.8539448742831363E-2</v>
      </c>
      <c r="O110" s="535">
        <v>195325540.60402709</v>
      </c>
      <c r="P110" s="535">
        <v>7233407.2919838727</v>
      </c>
      <c r="Q110" s="534">
        <v>3.8456724184119453E-2</v>
      </c>
    </row>
    <row r="111" spans="1:24">
      <c r="A111" s="617"/>
      <c r="B111" s="406" t="s">
        <v>213</v>
      </c>
      <c r="C111" s="543">
        <v>26559345.740424428</v>
      </c>
      <c r="D111" s="543">
        <v>820335.02324696258</v>
      </c>
      <c r="E111" s="534">
        <v>3.1871272453354041E-2</v>
      </c>
      <c r="F111" s="535">
        <v>156771719.61548695</v>
      </c>
      <c r="G111" s="535">
        <v>6158770.187068671</v>
      </c>
      <c r="H111" s="534">
        <v>4.089137229196714E-2</v>
      </c>
      <c r="I111" s="459"/>
      <c r="J111" s="434" t="s">
        <v>213</v>
      </c>
      <c r="K111" s="533" t="s">
        <v>478</v>
      </c>
      <c r="L111" s="543">
        <v>26409415.533828799</v>
      </c>
      <c r="M111" s="543">
        <v>909970.7695021145</v>
      </c>
      <c r="N111" s="534">
        <v>3.5685905238813244E-2</v>
      </c>
      <c r="O111" s="535">
        <v>155295177.51380181</v>
      </c>
      <c r="P111" s="535">
        <v>5339625.5820542574</v>
      </c>
      <c r="Q111" s="534">
        <v>3.5608055275503196E-2</v>
      </c>
    </row>
    <row r="112" spans="1:24">
      <c r="A112" s="617"/>
      <c r="B112" s="406" t="s">
        <v>270</v>
      </c>
      <c r="C112" s="530">
        <v>26559345.740424421</v>
      </c>
      <c r="D112" s="530">
        <v>820335.02324694768</v>
      </c>
      <c r="E112" s="531">
        <v>3.1871272453353451E-2</v>
      </c>
      <c r="F112" s="532">
        <v>156771719.61548701</v>
      </c>
      <c r="G112" s="532">
        <v>6158770.1870687306</v>
      </c>
      <c r="H112" s="531">
        <v>4.0891372291967536E-2</v>
      </c>
      <c r="I112" s="459"/>
      <c r="J112" s="434" t="s">
        <v>270</v>
      </c>
      <c r="K112" s="529" t="s">
        <v>479</v>
      </c>
      <c r="L112" s="530">
        <v>26409415.533828791</v>
      </c>
      <c r="M112" s="530">
        <v>909970.76950212196</v>
      </c>
      <c r="N112" s="531">
        <v>3.5685905238813556E-2</v>
      </c>
      <c r="O112" s="532">
        <v>155295177.51380181</v>
      </c>
      <c r="P112" s="532">
        <v>5339625.5820542574</v>
      </c>
      <c r="Q112" s="531">
        <v>3.5608055275503196E-2</v>
      </c>
    </row>
    <row r="113" spans="1:17">
      <c r="A113" s="617"/>
      <c r="B113" s="406" t="s">
        <v>214</v>
      </c>
      <c r="C113" s="543">
        <v>126479248.42139681</v>
      </c>
      <c r="D113" s="543">
        <v>2968519.9927947074</v>
      </c>
      <c r="E113" s="534">
        <v>2.4034511257139263E-2</v>
      </c>
      <c r="F113" s="535">
        <v>631832693.68621981</v>
      </c>
      <c r="G113" s="535">
        <v>19516207.435779095</v>
      </c>
      <c r="H113" s="534">
        <v>3.1872745343323752E-2</v>
      </c>
      <c r="I113" s="314"/>
      <c r="J113" s="434" t="s">
        <v>214</v>
      </c>
      <c r="K113" s="533" t="s">
        <v>480</v>
      </c>
      <c r="L113" s="543">
        <v>125950213.87117293</v>
      </c>
      <c r="M113" s="543">
        <v>3729322.3899043798</v>
      </c>
      <c r="N113" s="534">
        <v>3.0512969957152799E-2</v>
      </c>
      <c r="O113" s="535">
        <v>626181908.01016474</v>
      </c>
      <c r="P113" s="535">
        <v>16240357.661853671</v>
      </c>
      <c r="Q113" s="534">
        <v>2.662608843844055E-2</v>
      </c>
    </row>
    <row r="114" spans="1:17">
      <c r="A114" s="617"/>
      <c r="B114" s="406" t="s">
        <v>271</v>
      </c>
      <c r="C114" s="530">
        <v>126479248.4213969</v>
      </c>
      <c r="D114" s="530">
        <v>2968519.9927947819</v>
      </c>
      <c r="E114" s="531">
        <v>2.4034511257139863E-2</v>
      </c>
      <c r="F114" s="532">
        <v>631832693.68621981</v>
      </c>
      <c r="G114" s="532">
        <v>19516207.435779452</v>
      </c>
      <c r="H114" s="531">
        <v>3.1872745343324349E-2</v>
      </c>
      <c r="I114" s="314"/>
      <c r="J114" s="434" t="s">
        <v>271</v>
      </c>
      <c r="K114" s="529" t="s">
        <v>481</v>
      </c>
      <c r="L114" s="530">
        <v>125950213.87117292</v>
      </c>
      <c r="M114" s="530">
        <v>3729322.38990435</v>
      </c>
      <c r="N114" s="531">
        <v>3.0512969957152553E-2</v>
      </c>
      <c r="O114" s="532">
        <v>626181908.0101645</v>
      </c>
      <c r="P114" s="532">
        <v>16240357.661853552</v>
      </c>
      <c r="Q114" s="531">
        <v>2.6626088438440363E-2</v>
      </c>
    </row>
    <row r="115" spans="1:17" s="459" customFormat="1">
      <c r="A115" s="617"/>
      <c r="B115" s="406" t="s">
        <v>215</v>
      </c>
      <c r="C115" s="543">
        <v>75787807.41612266</v>
      </c>
      <c r="D115" s="543">
        <v>2318566.034617871</v>
      </c>
      <c r="E115" s="534">
        <v>3.1558322789508875E-2</v>
      </c>
      <c r="F115" s="535">
        <v>426675952.99132997</v>
      </c>
      <c r="G115" s="535">
        <v>9334171.438569963</v>
      </c>
      <c r="H115" s="534">
        <v>2.2365772733899985E-2</v>
      </c>
      <c r="I115" s="314"/>
      <c r="J115" s="434" t="s">
        <v>215</v>
      </c>
      <c r="K115" s="533" t="s">
        <v>482</v>
      </c>
      <c r="L115" s="543">
        <v>74847620.201205313</v>
      </c>
      <c r="M115" s="543">
        <v>1657824.5945596993</v>
      </c>
      <c r="N115" s="534">
        <v>2.2651034626050646E-2</v>
      </c>
      <c r="O115" s="535">
        <v>423805820.60011286</v>
      </c>
      <c r="P115" s="535">
        <v>9273107.188937366</v>
      </c>
      <c r="Q115" s="534">
        <v>2.2370025064196466E-2</v>
      </c>
    </row>
    <row r="116" spans="1:17" s="459" customFormat="1">
      <c r="A116" s="617"/>
      <c r="B116" s="406" t="s">
        <v>272</v>
      </c>
      <c r="C116" s="530">
        <v>75787807.41612266</v>
      </c>
      <c r="D116" s="530">
        <v>2318566.0346179157</v>
      </c>
      <c r="E116" s="531">
        <v>3.1558322789509499E-2</v>
      </c>
      <c r="F116" s="532">
        <v>426675952.99132973</v>
      </c>
      <c r="G116" s="532">
        <v>9334171.4385697842</v>
      </c>
      <c r="H116" s="531">
        <v>2.2365772733899558E-2</v>
      </c>
      <c r="I116" s="314"/>
      <c r="J116" s="434" t="s">
        <v>272</v>
      </c>
      <c r="K116" s="529" t="s">
        <v>483</v>
      </c>
      <c r="L116" s="530">
        <v>74847620.201205328</v>
      </c>
      <c r="M116" s="530">
        <v>1657824.5945596844</v>
      </c>
      <c r="N116" s="531">
        <v>2.2651034626050434E-2</v>
      </c>
      <c r="O116" s="532">
        <v>423805820.60011268</v>
      </c>
      <c r="P116" s="532">
        <v>9273107.1889373064</v>
      </c>
      <c r="Q116" s="531">
        <v>2.2370025064196327E-2</v>
      </c>
    </row>
    <row r="117" spans="1:17" s="459" customFormat="1">
      <c r="A117" s="617"/>
      <c r="B117" s="406" t="s">
        <v>216</v>
      </c>
      <c r="C117" s="543">
        <v>179934284.00027528</v>
      </c>
      <c r="D117" s="543">
        <v>4502278.4185301661</v>
      </c>
      <c r="E117" s="534">
        <v>2.5663951133661659E-2</v>
      </c>
      <c r="F117" s="535">
        <v>952908399.09393704</v>
      </c>
      <c r="G117" s="535">
        <v>28955617.072517633</v>
      </c>
      <c r="H117" s="534">
        <v>3.1338849382723515E-2</v>
      </c>
      <c r="I117" s="314"/>
      <c r="J117" s="434" t="s">
        <v>216</v>
      </c>
      <c r="K117" s="533" t="s">
        <v>484</v>
      </c>
      <c r="L117" s="543">
        <v>178665889.57942247</v>
      </c>
      <c r="M117" s="543">
        <v>4465588.9024948776</v>
      </c>
      <c r="N117" s="534">
        <v>2.5634794458689093E-2</v>
      </c>
      <c r="O117" s="535">
        <v>941502550.75028467</v>
      </c>
      <c r="P117" s="535">
        <v>18202099.814351439</v>
      </c>
      <c r="Q117" s="534">
        <v>1.9714167577737338E-2</v>
      </c>
    </row>
    <row r="118" spans="1:17" s="459" customFormat="1">
      <c r="A118" s="617"/>
      <c r="B118" s="406" t="s">
        <v>273</v>
      </c>
      <c r="C118" s="530">
        <v>179934284.00027528</v>
      </c>
      <c r="D118" s="530">
        <v>4502278.418530196</v>
      </c>
      <c r="E118" s="531">
        <v>2.5663951133661832E-2</v>
      </c>
      <c r="F118" s="532">
        <v>952908399.09393692</v>
      </c>
      <c r="G118" s="532">
        <v>28955617.072517872</v>
      </c>
      <c r="H118" s="531">
        <v>3.1338849382723785E-2</v>
      </c>
      <c r="I118" s="314"/>
      <c r="J118" s="434" t="s">
        <v>273</v>
      </c>
      <c r="K118" s="529" t="s">
        <v>485</v>
      </c>
      <c r="L118" s="530">
        <v>178665889.57942253</v>
      </c>
      <c r="M118" s="530">
        <v>4465588.902494967</v>
      </c>
      <c r="N118" s="531">
        <v>2.5634794458689613E-2</v>
      </c>
      <c r="O118" s="532">
        <v>941502550.75028467</v>
      </c>
      <c r="P118" s="532">
        <v>18202099.814351559</v>
      </c>
      <c r="Q118" s="531">
        <v>1.971416757773747E-2</v>
      </c>
    </row>
    <row r="119" spans="1:17">
      <c r="A119" s="617"/>
      <c r="B119" s="406" t="s">
        <v>217</v>
      </c>
      <c r="C119" s="543">
        <v>134872386.23550114</v>
      </c>
      <c r="D119" s="543">
        <v>3981527.888512969</v>
      </c>
      <c r="E119" s="534">
        <v>3.0418685756938388E-2</v>
      </c>
      <c r="F119" s="535">
        <v>751724109.22663283</v>
      </c>
      <c r="G119" s="535">
        <v>20043028.27944684</v>
      </c>
      <c r="H119" s="534">
        <v>2.7393120857382918E-2</v>
      </c>
      <c r="I119" s="314"/>
      <c r="J119" s="434" t="s">
        <v>217</v>
      </c>
      <c r="K119" s="533" t="s">
        <v>486</v>
      </c>
      <c r="L119" s="543">
        <v>133199604.71220519</v>
      </c>
      <c r="M119" s="543">
        <v>2729483.4030813277</v>
      </c>
      <c r="N119" s="534">
        <v>2.0920371466616038E-2</v>
      </c>
      <c r="O119" s="535">
        <v>745185783.06096196</v>
      </c>
      <c r="P119" s="535">
        <v>15323703.865451813</v>
      </c>
      <c r="Q119" s="534">
        <v>2.0995341862865863E-2</v>
      </c>
    </row>
    <row r="120" spans="1:17">
      <c r="A120" s="617"/>
      <c r="B120" s="406" t="s">
        <v>274</v>
      </c>
      <c r="C120" s="530">
        <v>134872386.23550108</v>
      </c>
      <c r="D120" s="530">
        <v>3981527.8885129094</v>
      </c>
      <c r="E120" s="531">
        <v>3.041868575693793E-2</v>
      </c>
      <c r="F120" s="532">
        <v>751724109.22663295</v>
      </c>
      <c r="G120" s="532">
        <v>20043028.27944684</v>
      </c>
      <c r="H120" s="531">
        <v>2.7393120857382915E-2</v>
      </c>
      <c r="I120" s="314"/>
      <c r="J120" s="434" t="s">
        <v>274</v>
      </c>
      <c r="K120" s="529" t="s">
        <v>487</v>
      </c>
      <c r="L120" s="530">
        <v>133199604.71220517</v>
      </c>
      <c r="M120" s="530">
        <v>2729483.403081283</v>
      </c>
      <c r="N120" s="531">
        <v>2.0920371466615691E-2</v>
      </c>
      <c r="O120" s="532">
        <v>745185783.06096172</v>
      </c>
      <c r="P120" s="532">
        <v>15323703.865451574</v>
      </c>
      <c r="Q120" s="531">
        <v>2.0995341862865533E-2</v>
      </c>
    </row>
    <row r="121" spans="1:17">
      <c r="A121" s="617"/>
      <c r="B121" s="406" t="s">
        <v>218</v>
      </c>
      <c r="C121" s="543">
        <v>98450299.320090249</v>
      </c>
      <c r="D121" s="543">
        <v>3006609.0364973843</v>
      </c>
      <c r="E121" s="534">
        <v>3.1501391318418372E-2</v>
      </c>
      <c r="F121" s="535">
        <v>516038827.36845368</v>
      </c>
      <c r="G121" s="535">
        <v>16949429.438545525</v>
      </c>
      <c r="H121" s="534">
        <v>3.3960708259576963E-2</v>
      </c>
      <c r="I121" s="314"/>
      <c r="J121" s="434" t="s">
        <v>218</v>
      </c>
      <c r="K121" s="533" t="s">
        <v>488</v>
      </c>
      <c r="L121" s="543">
        <v>97667672.883855939</v>
      </c>
      <c r="M121" s="543">
        <v>3087273.6797968745</v>
      </c>
      <c r="N121" s="534">
        <v>3.264179159506423E-2</v>
      </c>
      <c r="O121" s="535">
        <v>508622353.71380204</v>
      </c>
      <c r="P121" s="535">
        <v>9872732.885638833</v>
      </c>
      <c r="Q121" s="534">
        <v>1.9794968203174508E-2</v>
      </c>
    </row>
    <row r="122" spans="1:17">
      <c r="A122" s="617"/>
      <c r="B122" s="406" t="s">
        <v>275</v>
      </c>
      <c r="C122" s="530">
        <v>98450299.320090204</v>
      </c>
      <c r="D122" s="530">
        <v>3006609.0364973992</v>
      </c>
      <c r="E122" s="531">
        <v>3.1501391318418552E-2</v>
      </c>
      <c r="F122" s="532">
        <v>516038827.36845326</v>
      </c>
      <c r="G122" s="532">
        <v>16949429.438544869</v>
      </c>
      <c r="H122" s="531">
        <v>3.3960708259575631E-2</v>
      </c>
      <c r="I122" s="314"/>
      <c r="J122" s="434" t="s">
        <v>275</v>
      </c>
      <c r="K122" s="529" t="s">
        <v>489</v>
      </c>
      <c r="L122" s="530">
        <v>97667672.883855924</v>
      </c>
      <c r="M122" s="530">
        <v>3087273.6797968745</v>
      </c>
      <c r="N122" s="531">
        <v>3.264179159506423E-2</v>
      </c>
      <c r="O122" s="532">
        <v>508622353.71380228</v>
      </c>
      <c r="P122" s="532">
        <v>9872732.8856389523</v>
      </c>
      <c r="Q122" s="531">
        <v>1.9794968203174744E-2</v>
      </c>
    </row>
    <row r="123" spans="1:17">
      <c r="A123" s="617"/>
      <c r="B123" s="406" t="s">
        <v>219</v>
      </c>
      <c r="C123" s="543">
        <v>101247476.6418047</v>
      </c>
      <c r="D123" s="543">
        <v>3116758.905150041</v>
      </c>
      <c r="E123" s="534">
        <v>3.1761297349462286E-2</v>
      </c>
      <c r="F123" s="535">
        <v>493757187.73088169</v>
      </c>
      <c r="G123" s="535">
        <v>23328549.518290579</v>
      </c>
      <c r="H123" s="534">
        <v>4.9589985862527761E-2</v>
      </c>
      <c r="I123" s="314"/>
      <c r="J123" s="434" t="s">
        <v>219</v>
      </c>
      <c r="K123" s="533" t="s">
        <v>490</v>
      </c>
      <c r="L123" s="543">
        <v>100150825.61305946</v>
      </c>
      <c r="M123" s="543">
        <v>3096579.9335566908</v>
      </c>
      <c r="N123" s="534">
        <v>3.1905661744900546E-2</v>
      </c>
      <c r="O123" s="535">
        <v>486340591.27499318</v>
      </c>
      <c r="P123" s="535">
        <v>19116401.097946882</v>
      </c>
      <c r="Q123" s="534">
        <v>4.0914835960661755E-2</v>
      </c>
    </row>
    <row r="124" spans="1:17">
      <c r="A124" s="617"/>
      <c r="B124" s="406" t="s">
        <v>276</v>
      </c>
      <c r="C124" s="530">
        <v>35851029.41584269</v>
      </c>
      <c r="D124" s="530">
        <v>1474018.2140191048</v>
      </c>
      <c r="E124" s="531">
        <v>4.2878021168428773E-2</v>
      </c>
      <c r="F124" s="532">
        <v>185795832.11998233</v>
      </c>
      <c r="G124" s="532">
        <v>10333803.500618309</v>
      </c>
      <c r="H124" s="531">
        <v>5.8894813777833344E-2</v>
      </c>
      <c r="I124" s="314"/>
      <c r="J124" s="434" t="s">
        <v>276</v>
      </c>
      <c r="K124" s="529" t="s">
        <v>491</v>
      </c>
      <c r="L124" s="530">
        <v>35322292.46644263</v>
      </c>
      <c r="M124" s="530">
        <v>1405013.572949782</v>
      </c>
      <c r="N124" s="531">
        <v>4.1424713856374216E-2</v>
      </c>
      <c r="O124" s="532">
        <v>182702483.26584151</v>
      </c>
      <c r="P124" s="532">
        <v>8990758.7021436095</v>
      </c>
      <c r="Q124" s="531">
        <v>5.1756775339863781E-2</v>
      </c>
    </row>
    <row r="125" spans="1:17">
      <c r="A125" s="617"/>
      <c r="B125" s="406" t="s">
        <v>277</v>
      </c>
      <c r="C125" s="543">
        <v>65396447.225961998</v>
      </c>
      <c r="D125" s="543">
        <v>1642740.691130884</v>
      </c>
      <c r="E125" s="534">
        <v>2.5766983292703008E-2</v>
      </c>
      <c r="F125" s="535">
        <v>307961355.61089933</v>
      </c>
      <c r="G125" s="535">
        <v>12994746.017672122</v>
      </c>
      <c r="H125" s="534">
        <v>4.4054972986917011E-2</v>
      </c>
      <c r="I125" s="314"/>
      <c r="J125" s="434" t="s">
        <v>277</v>
      </c>
      <c r="K125" s="533" t="s">
        <v>492</v>
      </c>
      <c r="L125" s="543">
        <v>64828533.146616869</v>
      </c>
      <c r="M125" s="543">
        <v>1691566.3606069237</v>
      </c>
      <c r="N125" s="534">
        <v>2.6792011823123334E-2</v>
      </c>
      <c r="O125" s="535">
        <v>303638108.00915182</v>
      </c>
      <c r="P125" s="535">
        <v>10125642.39580363</v>
      </c>
      <c r="Q125" s="534">
        <v>3.4498168160061758E-2</v>
      </c>
    </row>
    <row r="126" spans="1:17">
      <c r="A126" s="617"/>
      <c r="B126" s="406" t="s">
        <v>220</v>
      </c>
      <c r="C126" s="530">
        <v>659166068.85873592</v>
      </c>
      <c r="D126" s="530">
        <v>8936672.1418631077</v>
      </c>
      <c r="E126" s="531">
        <v>1.3743875910541726E-2</v>
      </c>
      <c r="F126" s="532">
        <v>3767572116.9462104</v>
      </c>
      <c r="G126" s="532">
        <v>92716376.165853024</v>
      </c>
      <c r="H126" s="531">
        <v>2.5229936276672634E-2</v>
      </c>
      <c r="I126" s="314"/>
      <c r="J126" s="434" t="s">
        <v>220</v>
      </c>
      <c r="K126" s="529" t="s">
        <v>493</v>
      </c>
      <c r="L126" s="530">
        <v>687077047.16320479</v>
      </c>
      <c r="M126" s="530">
        <v>9452323.0484915972</v>
      </c>
      <c r="N126" s="531">
        <v>1.3949200364317639E-2</v>
      </c>
      <c r="O126" s="532">
        <v>3940859424.7407451</v>
      </c>
      <c r="P126" s="532">
        <v>67244971.480345726</v>
      </c>
      <c r="Q126" s="531">
        <v>1.7359748186540871E-2</v>
      </c>
    </row>
    <row r="127" spans="1:17">
      <c r="A127" s="617"/>
      <c r="B127" s="406" t="s">
        <v>278</v>
      </c>
      <c r="C127" s="543">
        <v>195571124.5382117</v>
      </c>
      <c r="D127" s="543">
        <v>3163193.5179659128</v>
      </c>
      <c r="E127" s="534">
        <v>1.6440037067043101E-2</v>
      </c>
      <c r="F127" s="535">
        <v>1067251804.6324971</v>
      </c>
      <c r="G127" s="535">
        <v>34385817.936329722</v>
      </c>
      <c r="H127" s="534">
        <v>3.3291654850906439E-2</v>
      </c>
      <c r="I127" s="314"/>
      <c r="J127" s="434" t="s">
        <v>278</v>
      </c>
      <c r="K127" s="533" t="s">
        <v>494</v>
      </c>
      <c r="L127" s="543">
        <v>194697515.18888319</v>
      </c>
      <c r="M127" s="543">
        <v>3615097.8761213124</v>
      </c>
      <c r="N127" s="534">
        <v>1.8919050360369654E-2</v>
      </c>
      <c r="O127" s="535">
        <v>1058431817.1056912</v>
      </c>
      <c r="P127" s="535">
        <v>29025340.307973146</v>
      </c>
      <c r="Q127" s="534">
        <v>2.8196189709496774E-2</v>
      </c>
    </row>
    <row r="128" spans="1:17">
      <c r="A128" s="617"/>
      <c r="B128" s="406" t="s">
        <v>279</v>
      </c>
      <c r="C128" s="530">
        <v>127305131.3204706</v>
      </c>
      <c r="D128" s="530">
        <v>2120849.3023267984</v>
      </c>
      <c r="E128" s="531">
        <v>1.6941817839554407E-2</v>
      </c>
      <c r="F128" s="532">
        <v>742942430.05719209</v>
      </c>
      <c r="G128" s="532">
        <v>20313463.297853231</v>
      </c>
      <c r="H128" s="531">
        <v>2.8110502390943232E-2</v>
      </c>
      <c r="I128" s="314"/>
      <c r="J128" s="434" t="s">
        <v>279</v>
      </c>
      <c r="K128" s="529" t="s">
        <v>495</v>
      </c>
      <c r="L128" s="530">
        <v>126419478.3974656</v>
      </c>
      <c r="M128" s="530">
        <v>1688227.7255251408</v>
      </c>
      <c r="N128" s="531">
        <v>1.353492181334252E-2</v>
      </c>
      <c r="O128" s="532">
        <v>735867218.74290574</v>
      </c>
      <c r="P128" s="532">
        <v>12480567.867898583</v>
      </c>
      <c r="Q128" s="531">
        <v>1.7252969560334175E-2</v>
      </c>
    </row>
    <row r="129" spans="1:17">
      <c r="A129" s="617"/>
      <c r="B129" s="406" t="s">
        <v>280</v>
      </c>
      <c r="C129" s="543">
        <v>235767362.10098445</v>
      </c>
      <c r="D129" s="543">
        <v>2425204.2917973995</v>
      </c>
      <c r="E129" s="534">
        <v>1.0393339611526962E-2</v>
      </c>
      <c r="F129" s="535">
        <v>1384107979.2937059</v>
      </c>
      <c r="G129" s="535">
        <v>25572968.056463003</v>
      </c>
      <c r="H129" s="534">
        <v>1.8823930075363482E-2</v>
      </c>
      <c r="J129" s="434" t="s">
        <v>280</v>
      </c>
      <c r="K129" s="533" t="s">
        <v>496</v>
      </c>
      <c r="L129" s="543">
        <v>235485714.92128509</v>
      </c>
      <c r="M129" s="543">
        <v>2399230.6365000308</v>
      </c>
      <c r="N129" s="534">
        <v>1.0293306554697745E-2</v>
      </c>
      <c r="O129" s="535">
        <v>1376257321.2093954</v>
      </c>
      <c r="P129" s="535">
        <v>16169462.734472275</v>
      </c>
      <c r="Q129" s="534">
        <v>1.1888542812670364E-2</v>
      </c>
    </row>
    <row r="130" spans="1:17">
      <c r="A130" s="617"/>
      <c r="B130" s="406" t="s">
        <v>281</v>
      </c>
      <c r="C130" s="530">
        <v>15782550.547151383</v>
      </c>
      <c r="D130" s="530">
        <v>224054.86080666445</v>
      </c>
      <c r="E130" s="531">
        <v>1.4400804892937786E-2</v>
      </c>
      <c r="F130" s="532">
        <v>90397479.170550063</v>
      </c>
      <c r="G130" s="532">
        <v>2514594.7586928606</v>
      </c>
      <c r="H130" s="531">
        <v>2.8613020334066212E-2</v>
      </c>
      <c r="J130" s="434" t="s">
        <v>281</v>
      </c>
      <c r="K130" s="529" t="s">
        <v>497</v>
      </c>
      <c r="L130" s="530">
        <v>15708547.507998746</v>
      </c>
      <c r="M130" s="530">
        <v>191729.68394491449</v>
      </c>
      <c r="N130" s="531">
        <v>1.2356250238866589E-2</v>
      </c>
      <c r="O130" s="532">
        <v>89766417.113337427</v>
      </c>
      <c r="P130" s="532">
        <v>1746731.4418000877</v>
      </c>
      <c r="Q130" s="531">
        <v>1.9844781635762226E-2</v>
      </c>
    </row>
    <row r="131" spans="1:17">
      <c r="A131" s="617"/>
      <c r="B131" s="433" t="s">
        <v>583</v>
      </c>
      <c r="C131" s="543">
        <v>84739900.351920724</v>
      </c>
      <c r="D131" s="543">
        <v>1003370.1689652354</v>
      </c>
      <c r="E131" s="534">
        <v>1.1982466514590196E-2</v>
      </c>
      <c r="F131" s="535">
        <v>482872423.7922644</v>
      </c>
      <c r="G131" s="535">
        <v>9929532.1165128946</v>
      </c>
      <c r="H131" s="534">
        <v>2.0995203208002876E-2</v>
      </c>
      <c r="J131" s="434" t="s">
        <v>583</v>
      </c>
      <c r="K131" s="529" t="s">
        <v>583</v>
      </c>
      <c r="L131" s="543">
        <v>114765791.14757657</v>
      </c>
      <c r="M131" s="543">
        <v>1558037.1263976544</v>
      </c>
      <c r="N131" s="534">
        <v>1.376263613626834E-2</v>
      </c>
      <c r="O131" s="535">
        <v>680536650.56941378</v>
      </c>
      <c r="P131" s="535">
        <v>7822869.1281996965</v>
      </c>
      <c r="Q131" s="534">
        <v>1.1628822456171589E-2</v>
      </c>
    </row>
    <row r="132" spans="1:17">
      <c r="A132" s="617"/>
      <c r="B132" s="406" t="s">
        <v>221</v>
      </c>
      <c r="C132" s="530">
        <v>235600627.61032832</v>
      </c>
      <c r="D132" s="530">
        <v>4882666.3378320932</v>
      </c>
      <c r="E132" s="531">
        <v>2.1162922517615684E-2</v>
      </c>
      <c r="F132" s="532">
        <v>1210875254.6606927</v>
      </c>
      <c r="G132" s="532">
        <v>35234440.29421401</v>
      </c>
      <c r="H132" s="531">
        <v>2.9970412615523991E-2</v>
      </c>
      <c r="J132" s="434" t="s">
        <v>221</v>
      </c>
      <c r="K132" s="529" t="s">
        <v>499</v>
      </c>
      <c r="L132" s="530">
        <v>234525474.96693316</v>
      </c>
      <c r="M132" s="530">
        <v>5921023.8678183854</v>
      </c>
      <c r="N132" s="531">
        <v>2.5900737449994968E-2</v>
      </c>
      <c r="O132" s="532">
        <v>1200807031.173593</v>
      </c>
      <c r="P132" s="532">
        <v>28748721.074457884</v>
      </c>
      <c r="Q132" s="531">
        <v>2.4528405137135417E-2</v>
      </c>
    </row>
    <row r="133" spans="1:17">
      <c r="A133" s="617"/>
      <c r="B133" s="406" t="s">
        <v>283</v>
      </c>
      <c r="C133" s="543">
        <v>203713864.25564423</v>
      </c>
      <c r="D133" s="543">
        <v>4325529.0275391936</v>
      </c>
      <c r="E133" s="534">
        <v>2.1693992392236409E-2</v>
      </c>
      <c r="F133" s="535">
        <v>1051549265.7479286</v>
      </c>
      <c r="G133" s="535">
        <v>30573688.79491365</v>
      </c>
      <c r="H133" s="534">
        <v>2.9945563326947873E-2</v>
      </c>
      <c r="J133" s="434" t="s">
        <v>283</v>
      </c>
      <c r="K133" s="533" t="s">
        <v>500</v>
      </c>
      <c r="L133" s="543">
        <v>202745846.71941993</v>
      </c>
      <c r="M133" s="543">
        <v>5114628.7336948216</v>
      </c>
      <c r="N133" s="534">
        <v>2.5879660034601674E-2</v>
      </c>
      <c r="O133" s="535">
        <v>1043004955.4247406</v>
      </c>
      <c r="P133" s="535">
        <v>25030571.776705623</v>
      </c>
      <c r="Q133" s="534">
        <v>2.4588606726041108E-2</v>
      </c>
    </row>
    <row r="134" spans="1:17">
      <c r="A134" s="617"/>
      <c r="B134" s="406" t="s">
        <v>284</v>
      </c>
      <c r="C134" s="530">
        <v>31886763.354684047</v>
      </c>
      <c r="D134" s="530">
        <v>557137.31029263139</v>
      </c>
      <c r="E134" s="531">
        <v>1.7783082042001241E-2</v>
      </c>
      <c r="F134" s="532">
        <v>159325988.91276363</v>
      </c>
      <c r="G134" s="532">
        <v>4660751.4992999732</v>
      </c>
      <c r="H134" s="531">
        <v>3.0134447644757267E-2</v>
      </c>
      <c r="J134" s="434" t="s">
        <v>284</v>
      </c>
      <c r="K134" s="529" t="s">
        <v>501</v>
      </c>
      <c r="L134" s="530">
        <v>31779628.247513503</v>
      </c>
      <c r="M134" s="530">
        <v>806395.13412363827</v>
      </c>
      <c r="N134" s="531">
        <v>2.6035226324985433E-2</v>
      </c>
      <c r="O134" s="532">
        <v>157802075.74885219</v>
      </c>
      <c r="P134" s="532">
        <v>3718149.297752738</v>
      </c>
      <c r="Q134" s="531">
        <v>2.4130675946479992E-2</v>
      </c>
    </row>
    <row r="135" spans="1:17">
      <c r="A135" s="617"/>
      <c r="B135" s="432" t="s">
        <v>74</v>
      </c>
      <c r="C135" s="543">
        <v>5174913042.060564</v>
      </c>
      <c r="D135" s="543">
        <v>115712569.81524754</v>
      </c>
      <c r="E135" s="534">
        <v>2.2871710747586427E-2</v>
      </c>
      <c r="F135" s="535">
        <v>28102241378.014225</v>
      </c>
      <c r="G135" s="535">
        <v>914687439.11327744</v>
      </c>
      <c r="H135" s="534">
        <v>3.3643609173847344E-2</v>
      </c>
      <c r="J135" s="437" t="s">
        <v>74</v>
      </c>
      <c r="K135" s="533" t="s">
        <v>502</v>
      </c>
      <c r="L135" s="543">
        <v>5147366176.0119944</v>
      </c>
      <c r="M135" s="543">
        <v>129629879.5506134</v>
      </c>
      <c r="N135" s="534">
        <v>2.5834334825851905E-2</v>
      </c>
      <c r="O135" s="535">
        <v>27802427481.59166</v>
      </c>
      <c r="P135" s="535">
        <v>660475002.30339432</v>
      </c>
      <c r="Q135" s="534">
        <v>2.4334100607072973E-2</v>
      </c>
    </row>
    <row r="136" spans="1:17">
      <c r="A136" s="617"/>
      <c r="B136" s="431" t="s">
        <v>207</v>
      </c>
      <c r="C136" s="530">
        <v>410438570.14664751</v>
      </c>
      <c r="D136" s="530">
        <v>10307222.890860915</v>
      </c>
      <c r="E136" s="531">
        <v>2.5759598595688018E-2</v>
      </c>
      <c r="F136" s="532">
        <v>2214507938.6627874</v>
      </c>
      <c r="G136" s="532">
        <v>103540920.94071984</v>
      </c>
      <c r="H136" s="531">
        <v>4.9049047224077547E-2</v>
      </c>
      <c r="J136" s="438" t="s">
        <v>207</v>
      </c>
      <c r="K136" s="529" t="s">
        <v>437</v>
      </c>
      <c r="L136" s="530">
        <v>143048211.46823376</v>
      </c>
      <c r="M136" s="530">
        <v>6171253.97234115</v>
      </c>
      <c r="N136" s="531">
        <v>4.5086142220295451E-2</v>
      </c>
      <c r="O136" s="532">
        <v>770877985.86541677</v>
      </c>
      <c r="P136" s="532">
        <v>48211602.138358474</v>
      </c>
      <c r="Q136" s="531">
        <v>6.671349771344473E-2</v>
      </c>
    </row>
    <row r="137" spans="1:17">
      <c r="A137" s="617"/>
      <c r="B137" s="406" t="s">
        <v>240</v>
      </c>
      <c r="C137" s="543">
        <v>35570298.486738272</v>
      </c>
      <c r="D137" s="543">
        <v>835043.78729525954</v>
      </c>
      <c r="E137" s="534">
        <v>2.4040237923133746E-2</v>
      </c>
      <c r="F137" s="535">
        <v>187018808.80843753</v>
      </c>
      <c r="G137" s="535">
        <v>9444836.5672592819</v>
      </c>
      <c r="H137" s="534">
        <v>5.3188180948227311E-2</v>
      </c>
      <c r="J137" s="434" t="s">
        <v>240</v>
      </c>
      <c r="K137" s="533" t="s">
        <v>438</v>
      </c>
      <c r="L137" s="543">
        <v>12329833.640211193</v>
      </c>
      <c r="M137" s="543">
        <v>392385.07266559638</v>
      </c>
      <c r="N137" s="534">
        <v>3.2870095351227376E-2</v>
      </c>
      <c r="O137" s="535">
        <v>64862426.661147185</v>
      </c>
      <c r="P137" s="535">
        <v>3685470.2045993432</v>
      </c>
      <c r="Q137" s="534">
        <v>6.0242784506892272E-2</v>
      </c>
    </row>
    <row r="138" spans="1:17">
      <c r="A138" s="617"/>
      <c r="B138" s="406" t="s">
        <v>241</v>
      </c>
      <c r="C138" s="530">
        <v>73538658.882496789</v>
      </c>
      <c r="D138" s="530">
        <v>1905891.5088657141</v>
      </c>
      <c r="E138" s="531">
        <v>2.6606420200475135E-2</v>
      </c>
      <c r="F138" s="532">
        <v>402976307.53007263</v>
      </c>
      <c r="G138" s="532">
        <v>18793152.772606909</v>
      </c>
      <c r="H138" s="531">
        <v>4.8917170208753684E-2</v>
      </c>
      <c r="J138" s="434" t="s">
        <v>241</v>
      </c>
      <c r="K138" s="529" t="s">
        <v>439</v>
      </c>
      <c r="L138" s="530">
        <v>25485023.719766334</v>
      </c>
      <c r="M138" s="530">
        <v>1101496.9303820357</v>
      </c>
      <c r="N138" s="531">
        <v>4.5173815088208953E-2</v>
      </c>
      <c r="O138" s="532">
        <v>139964145.64239761</v>
      </c>
      <c r="P138" s="532">
        <v>9062067.6981575042</v>
      </c>
      <c r="Q138" s="531">
        <v>6.9227836872212525E-2</v>
      </c>
    </row>
    <row r="139" spans="1:17">
      <c r="A139" s="617"/>
      <c r="B139" s="406" t="s">
        <v>242</v>
      </c>
      <c r="C139" s="543">
        <v>35937159.166201144</v>
      </c>
      <c r="D139" s="543">
        <v>939310.50163540244</v>
      </c>
      <c r="E139" s="534">
        <v>2.6839092615039101E-2</v>
      </c>
      <c r="F139" s="535">
        <v>181266011.0362376</v>
      </c>
      <c r="G139" s="535">
        <v>6887387.630356133</v>
      </c>
      <c r="H139" s="534">
        <v>3.9496742753411564E-2</v>
      </c>
      <c r="J139" s="434" t="s">
        <v>242</v>
      </c>
      <c r="K139" s="533" t="s">
        <v>440</v>
      </c>
      <c r="L139" s="543">
        <v>12823052.087109569</v>
      </c>
      <c r="M139" s="543">
        <v>689554.06359629333</v>
      </c>
      <c r="N139" s="534">
        <v>5.6830607485163762E-2</v>
      </c>
      <c r="O139" s="535">
        <v>64737638.536264412</v>
      </c>
      <c r="P139" s="535">
        <v>3925522.4739631489</v>
      </c>
      <c r="Q139" s="534">
        <v>6.4551650693120091E-2</v>
      </c>
    </row>
    <row r="140" spans="1:17">
      <c r="A140" s="617"/>
      <c r="B140" s="406" t="s">
        <v>244</v>
      </c>
      <c r="C140" s="530">
        <v>20326565.414545115</v>
      </c>
      <c r="D140" s="530">
        <v>284660.17435100675</v>
      </c>
      <c r="E140" s="531">
        <v>1.4203249189110015E-2</v>
      </c>
      <c r="F140" s="532">
        <v>100017906.72084637</v>
      </c>
      <c r="G140" s="532">
        <v>2911071.3363752067</v>
      </c>
      <c r="H140" s="531">
        <v>2.9978027034343359E-2</v>
      </c>
      <c r="J140" s="434" t="s">
        <v>244</v>
      </c>
      <c r="K140" s="529" t="s">
        <v>445</v>
      </c>
      <c r="L140" s="530">
        <v>7165929.8705068659</v>
      </c>
      <c r="M140" s="530">
        <v>216965.70382729732</v>
      </c>
      <c r="N140" s="531">
        <v>3.1222740342748131E-2</v>
      </c>
      <c r="O140" s="532">
        <v>35245197.937777244</v>
      </c>
      <c r="P140" s="532">
        <v>1520908.1551975831</v>
      </c>
      <c r="Q140" s="531">
        <v>4.5098300512860935E-2</v>
      </c>
    </row>
    <row r="141" spans="1:17">
      <c r="A141" s="617"/>
      <c r="B141" s="406" t="s">
        <v>245</v>
      </c>
      <c r="C141" s="543">
        <v>82755795.048530474</v>
      </c>
      <c r="D141" s="543">
        <v>2190992.4373766929</v>
      </c>
      <c r="E141" s="534">
        <v>2.7195405020124276E-2</v>
      </c>
      <c r="F141" s="535">
        <v>455576405.71499228</v>
      </c>
      <c r="G141" s="535">
        <v>23627294.40885222</v>
      </c>
      <c r="H141" s="534">
        <v>5.4699254589058721E-2</v>
      </c>
      <c r="J141" s="434" t="s">
        <v>245</v>
      </c>
      <c r="K141" s="533" t="s">
        <v>441</v>
      </c>
      <c r="L141" s="543">
        <v>28662630.303180739</v>
      </c>
      <c r="M141" s="543">
        <v>1364601.7452619225</v>
      </c>
      <c r="N141" s="534">
        <v>4.9989021821360377E-2</v>
      </c>
      <c r="O141" s="535">
        <v>157094707.74740878</v>
      </c>
      <c r="P141" s="535">
        <v>11004495.594940066</v>
      </c>
      <c r="Q141" s="534">
        <v>7.532671376679978E-2</v>
      </c>
    </row>
    <row r="142" spans="1:17">
      <c r="A142" s="617"/>
      <c r="B142" s="406" t="s">
        <v>246</v>
      </c>
      <c r="C142" s="530">
        <v>42108804.019330911</v>
      </c>
      <c r="D142" s="530">
        <v>1114699.3459188268</v>
      </c>
      <c r="E142" s="531">
        <v>2.7191698777160937E-2</v>
      </c>
      <c r="F142" s="532">
        <v>233186007.25026467</v>
      </c>
      <c r="G142" s="532">
        <v>13011869.715157092</v>
      </c>
      <c r="H142" s="531">
        <v>5.9098084183853337E-2</v>
      </c>
      <c r="J142" s="434" t="s">
        <v>246</v>
      </c>
      <c r="K142" s="529" t="s">
        <v>442</v>
      </c>
      <c r="L142" s="530">
        <v>14334467.975707136</v>
      </c>
      <c r="M142" s="530">
        <v>616734.5167512279</v>
      </c>
      <c r="N142" s="531">
        <v>4.4958922594357589E-2</v>
      </c>
      <c r="O142" s="532">
        <v>79125902.271207631</v>
      </c>
      <c r="P142" s="532">
        <v>5639215.6362035722</v>
      </c>
      <c r="Q142" s="531">
        <v>7.6737922124759855E-2</v>
      </c>
    </row>
    <row r="143" spans="1:17">
      <c r="A143" s="618"/>
      <c r="B143" s="406" t="s">
        <v>247</v>
      </c>
      <c r="C143" s="543">
        <v>54763322.789210394</v>
      </c>
      <c r="D143" s="543">
        <v>1462688.2091922089</v>
      </c>
      <c r="E143" s="534">
        <v>2.7442228797413877E-2</v>
      </c>
      <c r="F143" s="535">
        <v>288019194.17747843</v>
      </c>
      <c r="G143" s="535">
        <v>12688458.383450747</v>
      </c>
      <c r="H143" s="534">
        <v>4.6084424054068783E-2</v>
      </c>
      <c r="J143" s="434" t="s">
        <v>247</v>
      </c>
      <c r="K143" s="533" t="s">
        <v>443</v>
      </c>
      <c r="L143" s="543">
        <v>19339009.203820761</v>
      </c>
      <c r="M143" s="543">
        <v>737061.92160083726</v>
      </c>
      <c r="N143" s="534">
        <v>3.9622836814795961E-2</v>
      </c>
      <c r="O143" s="535">
        <v>101690627.36164488</v>
      </c>
      <c r="P143" s="535">
        <v>5278841.7327794284</v>
      </c>
      <c r="Q143" s="534">
        <v>5.4753075034832219E-2</v>
      </c>
    </row>
    <row r="144" spans="1:17">
      <c r="A144" s="619" t="s">
        <v>234</v>
      </c>
      <c r="B144" s="406" t="s">
        <v>248</v>
      </c>
      <c r="C144" s="530">
        <v>65437966.339590184</v>
      </c>
      <c r="D144" s="530">
        <v>1573936.9262214452</v>
      </c>
      <c r="E144" s="531">
        <v>2.4645124034281041E-2</v>
      </c>
      <c r="F144" s="532">
        <v>366447297.42445827</v>
      </c>
      <c r="G144" s="532">
        <v>16176850.126662493</v>
      </c>
      <c r="H144" s="531">
        <v>4.6183885199167621E-2</v>
      </c>
      <c r="J144" s="434" t="s">
        <v>248</v>
      </c>
      <c r="K144" s="529" t="s">
        <v>444</v>
      </c>
      <c r="L144" s="530">
        <v>22908264.667931926</v>
      </c>
      <c r="M144" s="530">
        <v>1052454.0182561465</v>
      </c>
      <c r="N144" s="531">
        <v>4.8154426075784067E-2</v>
      </c>
      <c r="O144" s="532">
        <v>128157339.70756905</v>
      </c>
      <c r="P144" s="532">
        <v>8095080.6425180286</v>
      </c>
      <c r="Q144" s="531">
        <v>6.7424024048489933E-2</v>
      </c>
    </row>
    <row r="145" spans="1:17">
      <c r="A145" s="620"/>
      <c r="B145" s="406" t="s">
        <v>249</v>
      </c>
      <c r="C145" s="543">
        <v>313302986.09217036</v>
      </c>
      <c r="D145" s="543">
        <v>6567147.3885876536</v>
      </c>
      <c r="E145" s="534">
        <v>2.1409781838156457E-2</v>
      </c>
      <c r="F145" s="535">
        <v>1606659980.8872244</v>
      </c>
      <c r="G145" s="535">
        <v>77731957.654223204</v>
      </c>
      <c r="H145" s="534">
        <v>5.0840822113950634E-2</v>
      </c>
      <c r="J145" s="434" t="s">
        <v>249</v>
      </c>
      <c r="K145" s="533" t="s">
        <v>446</v>
      </c>
      <c r="L145" s="543">
        <v>107581887.00521369</v>
      </c>
      <c r="M145" s="543">
        <v>3118041.4120380133</v>
      </c>
      <c r="N145" s="534">
        <v>2.9848043543992467E-2</v>
      </c>
      <c r="O145" s="535">
        <v>551935780.58259904</v>
      </c>
      <c r="P145" s="535">
        <v>29382885.093882501</v>
      </c>
      <c r="Q145" s="534">
        <v>5.6229494368033719E-2</v>
      </c>
    </row>
    <row r="146" spans="1:17">
      <c r="A146" s="620"/>
      <c r="B146" s="406" t="s">
        <v>243</v>
      </c>
      <c r="C146" s="530">
        <v>27561170.609755386</v>
      </c>
      <c r="D146" s="530">
        <v>482596.30528375134</v>
      </c>
      <c r="E146" s="531">
        <v>1.7822072161460048E-2</v>
      </c>
      <c r="F146" s="532">
        <v>144095590.40960017</v>
      </c>
      <c r="G146" s="532">
        <v>4670271.9098575413</v>
      </c>
      <c r="H146" s="531">
        <v>3.3496584121958897E-2</v>
      </c>
      <c r="J146" s="434" t="s">
        <v>243</v>
      </c>
      <c r="K146" s="529" t="s">
        <v>447</v>
      </c>
      <c r="L146" s="530">
        <v>9503618.2704725359</v>
      </c>
      <c r="M146" s="530">
        <v>271802.44165430591</v>
      </c>
      <c r="N146" s="531">
        <v>2.9441926344093833E-2</v>
      </c>
      <c r="O146" s="532">
        <v>49543622.459128693</v>
      </c>
      <c r="P146" s="532">
        <v>2090738.417515479</v>
      </c>
      <c r="Q146" s="531">
        <v>4.4059248657721879E-2</v>
      </c>
    </row>
    <row r="147" spans="1:17">
      <c r="A147" s="620"/>
      <c r="B147" s="406" t="s">
        <v>250</v>
      </c>
      <c r="C147" s="543">
        <v>32177169.820253626</v>
      </c>
      <c r="D147" s="543">
        <v>877046.78555376455</v>
      </c>
      <c r="E147" s="534">
        <v>2.8020553931416028E-2</v>
      </c>
      <c r="F147" s="535">
        <v>157238537.60640737</v>
      </c>
      <c r="G147" s="535">
        <v>8478907.2784270644</v>
      </c>
      <c r="H147" s="534">
        <v>5.6997367227473276E-2</v>
      </c>
      <c r="J147" s="434" t="s">
        <v>250</v>
      </c>
      <c r="K147" s="533" t="s">
        <v>448</v>
      </c>
      <c r="L147" s="543">
        <v>11342560.093896376</v>
      </c>
      <c r="M147" s="543">
        <v>462847.20620870776</v>
      </c>
      <c r="N147" s="534">
        <v>4.2542226158605874E-2</v>
      </c>
      <c r="O147" s="535">
        <v>55550263.731180042</v>
      </c>
      <c r="P147" s="535">
        <v>3507256.0639338121</v>
      </c>
      <c r="Q147" s="534">
        <v>6.7391494480076669E-2</v>
      </c>
    </row>
    <row r="148" spans="1:17">
      <c r="A148" s="620"/>
      <c r="B148" s="406" t="s">
        <v>251</v>
      </c>
      <c r="C148" s="530">
        <v>169409299.96508452</v>
      </c>
      <c r="D148" s="530">
        <v>3830794.5829030871</v>
      </c>
      <c r="E148" s="531">
        <v>2.3135820522482711E-2</v>
      </c>
      <c r="F148" s="532">
        <v>852684335.93336165</v>
      </c>
      <c r="G148" s="532">
        <v>48988953.395675182</v>
      </c>
      <c r="H148" s="531">
        <v>6.095462840783214E-2</v>
      </c>
      <c r="J148" s="434" t="s">
        <v>251</v>
      </c>
      <c r="K148" s="529" t="s">
        <v>449</v>
      </c>
      <c r="L148" s="530">
        <v>57978751.004332326</v>
      </c>
      <c r="M148" s="530">
        <v>1753674.6820579693</v>
      </c>
      <c r="N148" s="531">
        <v>3.1190258809185935E-2</v>
      </c>
      <c r="O148" s="532">
        <v>291724944.5332374</v>
      </c>
      <c r="P148" s="532">
        <v>17508900.223738849</v>
      </c>
      <c r="Q148" s="531">
        <v>6.3850750483356603E-2</v>
      </c>
    </row>
    <row r="149" spans="1:17">
      <c r="A149" s="620"/>
      <c r="B149" s="406" t="s">
        <v>252</v>
      </c>
      <c r="C149" s="543">
        <v>51480581.048864454</v>
      </c>
      <c r="D149" s="543">
        <v>693888.85979631543</v>
      </c>
      <c r="E149" s="534">
        <v>1.3662808698253346E-2</v>
      </c>
      <c r="F149" s="535">
        <v>284340360.06804788</v>
      </c>
      <c r="G149" s="535">
        <v>6773148.6191523671</v>
      </c>
      <c r="H149" s="534">
        <v>2.4401832564432454E-2</v>
      </c>
      <c r="J149" s="434" t="s">
        <v>252</v>
      </c>
      <c r="K149" s="533" t="s">
        <v>450</v>
      </c>
      <c r="L149" s="543">
        <v>17750922.631941263</v>
      </c>
      <c r="M149" s="543">
        <v>395485.12180194259</v>
      </c>
      <c r="N149" s="534">
        <v>2.2787389921509842E-2</v>
      </c>
      <c r="O149" s="535">
        <v>98029113.060071334</v>
      </c>
      <c r="P149" s="535">
        <v>2937627.1997884363</v>
      </c>
      <c r="Q149" s="534">
        <v>3.0892641683027928E-2</v>
      </c>
    </row>
    <row r="150" spans="1:17">
      <c r="A150" s="620"/>
      <c r="B150" s="406" t="s">
        <v>253</v>
      </c>
      <c r="C150" s="544">
        <v>10483329.667755902</v>
      </c>
      <c r="D150" s="544">
        <v>346909.82064694166</v>
      </c>
      <c r="E150" s="544">
        <v>3.4224097450529824E-2</v>
      </c>
      <c r="F150" s="544">
        <v>54208465.947823286</v>
      </c>
      <c r="G150" s="544">
        <v>3692627.079883337</v>
      </c>
      <c r="H150" s="544">
        <v>7.3098401662431381E-2</v>
      </c>
      <c r="J150" s="434" t="s">
        <v>253</v>
      </c>
      <c r="K150" s="529" t="s">
        <v>451</v>
      </c>
      <c r="L150" s="544">
        <v>3507956.4463597387</v>
      </c>
      <c r="M150" s="544">
        <v>83125.663438767195</v>
      </c>
      <c r="N150" s="544">
        <v>2.427146586432832E-2</v>
      </c>
      <c r="O150" s="544">
        <v>18487684.789352775</v>
      </c>
      <c r="P150" s="544">
        <v>1439014.9089291692</v>
      </c>
      <c r="Q150" s="544">
        <v>8.440628618080874E-2</v>
      </c>
    </row>
    <row r="151" spans="1:17">
      <c r="A151" s="620"/>
      <c r="B151" s="406" t="s">
        <v>254</v>
      </c>
      <c r="C151" s="543">
        <v>5458614.8461544104</v>
      </c>
      <c r="D151" s="543">
        <v>87048.653202268295</v>
      </c>
      <c r="E151" s="534">
        <v>1.6205451087335013E-2</v>
      </c>
      <c r="F151" s="535">
        <v>29585191.400100403</v>
      </c>
      <c r="G151" s="535">
        <v>1065122.8979376405</v>
      </c>
      <c r="H151" s="534">
        <v>3.7346435470758742E-2</v>
      </c>
      <c r="J151" s="434" t="s">
        <v>254</v>
      </c>
      <c r="K151" s="533" t="s">
        <v>452</v>
      </c>
      <c r="L151" s="543">
        <v>1871172.0608993487</v>
      </c>
      <c r="M151" s="543">
        <v>54552.134107979247</v>
      </c>
      <c r="N151" s="534">
        <v>3.0029470283491122E-2</v>
      </c>
      <c r="O151" s="535">
        <v>10146522.447034864</v>
      </c>
      <c r="P151" s="535">
        <v>514720.18309083395</v>
      </c>
      <c r="Q151" s="534">
        <v>5.3439654281281557E-2</v>
      </c>
    </row>
    <row r="152" spans="1:17">
      <c r="A152" s="620"/>
      <c r="B152" s="509" t="s">
        <v>324</v>
      </c>
      <c r="C152" s="530">
        <v>16489925.187539712</v>
      </c>
      <c r="D152" s="530">
        <v>296706.34102420881</v>
      </c>
      <c r="E152" s="531">
        <v>1.8322876003621407E-2</v>
      </c>
      <c r="F152" s="532">
        <v>83824328.971378878</v>
      </c>
      <c r="G152" s="532">
        <v>4030265.714719221</v>
      </c>
      <c r="H152" s="531">
        <v>5.0508340473347846E-2</v>
      </c>
      <c r="I152" s="488"/>
      <c r="J152" s="510" t="s">
        <v>324</v>
      </c>
      <c r="K152" s="529" t="s">
        <v>453</v>
      </c>
      <c r="L152" s="530">
        <v>5585425.7012619106</v>
      </c>
      <c r="M152" s="530">
        <v>118584.5330673065</v>
      </c>
      <c r="N152" s="531">
        <v>2.1691600216449756E-2</v>
      </c>
      <c r="O152" s="532">
        <v>28426534.77761076</v>
      </c>
      <c r="P152" s="532">
        <v>1394258.6756521724</v>
      </c>
      <c r="Q152" s="531">
        <v>5.1577553824672322E-2</v>
      </c>
    </row>
    <row r="153" spans="1:17">
      <c r="A153" s="620"/>
      <c r="B153" s="406" t="s">
        <v>208</v>
      </c>
      <c r="C153" s="543">
        <v>308744496.73942471</v>
      </c>
      <c r="D153" s="543">
        <v>7882992.0078015327</v>
      </c>
      <c r="E153" s="534">
        <v>2.6201397931694122E-2</v>
      </c>
      <c r="F153" s="535">
        <v>1599132093.6406336</v>
      </c>
      <c r="G153" s="535">
        <v>73232598.850710392</v>
      </c>
      <c r="H153" s="534">
        <v>4.7993068416863606E-2</v>
      </c>
      <c r="J153" s="434" t="s">
        <v>208</v>
      </c>
      <c r="K153" s="533" t="s">
        <v>454</v>
      </c>
      <c r="L153" s="543">
        <v>107409346.90912023</v>
      </c>
      <c r="M153" s="543">
        <v>3826366.7594760507</v>
      </c>
      <c r="N153" s="534">
        <v>3.6940110759008653E-2</v>
      </c>
      <c r="O153" s="535">
        <v>556948739.37596703</v>
      </c>
      <c r="P153" s="535">
        <v>28191857.738857448</v>
      </c>
      <c r="Q153" s="534">
        <v>5.3317240338454384E-2</v>
      </c>
    </row>
    <row r="154" spans="1:17">
      <c r="A154" s="620"/>
      <c r="B154" s="406" t="s">
        <v>255</v>
      </c>
      <c r="C154" s="530">
        <v>26055212.170672894</v>
      </c>
      <c r="D154" s="530">
        <v>429732.74341976643</v>
      </c>
      <c r="E154" s="531">
        <v>1.6769744528671665E-2</v>
      </c>
      <c r="F154" s="532">
        <v>124773932.84898753</v>
      </c>
      <c r="G154" s="532">
        <v>5586478.6474692971</v>
      </c>
      <c r="H154" s="531">
        <v>4.6871364816836028E-2</v>
      </c>
      <c r="J154" s="434" t="s">
        <v>255</v>
      </c>
      <c r="K154" s="529" t="s">
        <v>455</v>
      </c>
      <c r="L154" s="530">
        <v>9255014.2228244692</v>
      </c>
      <c r="M154" s="530">
        <v>302023.58763371222</v>
      </c>
      <c r="N154" s="531">
        <v>3.3734379934071843E-2</v>
      </c>
      <c r="O154" s="532">
        <v>44431761.300597057</v>
      </c>
      <c r="P154" s="532">
        <v>2492797.8175458908</v>
      </c>
      <c r="Q154" s="531">
        <v>5.9438708316034268E-2</v>
      </c>
    </row>
    <row r="155" spans="1:17">
      <c r="A155" s="620"/>
      <c r="B155" s="406" t="s">
        <v>256</v>
      </c>
      <c r="C155" s="543">
        <v>81747243.440146327</v>
      </c>
      <c r="D155" s="543">
        <v>1718033.4746811688</v>
      </c>
      <c r="E155" s="534">
        <v>2.1467580092600542E-2</v>
      </c>
      <c r="F155" s="535">
        <v>448896890.12226957</v>
      </c>
      <c r="G155" s="535">
        <v>18541932.345672905</v>
      </c>
      <c r="H155" s="534">
        <v>4.3085206782486479E-2</v>
      </c>
      <c r="J155" s="434" t="s">
        <v>256</v>
      </c>
      <c r="K155" s="533" t="s">
        <v>456</v>
      </c>
      <c r="L155" s="543">
        <v>28123687.139929399</v>
      </c>
      <c r="M155" s="543">
        <v>725757.88958868384</v>
      </c>
      <c r="N155" s="534">
        <v>2.6489516158585542E-2</v>
      </c>
      <c r="O155" s="535">
        <v>154520400.18628743</v>
      </c>
      <c r="P155" s="535">
        <v>6198794.1168236732</v>
      </c>
      <c r="Q155" s="534">
        <v>4.1792927416930609E-2</v>
      </c>
    </row>
    <row r="156" spans="1:17">
      <c r="A156" s="620"/>
      <c r="B156" s="426" t="s">
        <v>311</v>
      </c>
      <c r="C156" s="530">
        <v>30734076.209843189</v>
      </c>
      <c r="D156" s="530">
        <v>1114950.261101298</v>
      </c>
      <c r="E156" s="531">
        <v>3.7642915696796821E-2</v>
      </c>
      <c r="F156" s="532">
        <v>154961240.9749366</v>
      </c>
      <c r="G156" s="532">
        <v>8263554.2772167027</v>
      </c>
      <c r="H156" s="531">
        <v>5.6330501613459608E-2</v>
      </c>
      <c r="J156" s="436" t="s">
        <v>311</v>
      </c>
      <c r="K156" s="529" t="s">
        <v>457</v>
      </c>
      <c r="L156" s="530">
        <v>10722717.861759111</v>
      </c>
      <c r="M156" s="530">
        <v>484646.01601831242</v>
      </c>
      <c r="N156" s="531">
        <v>4.7337626002295824E-2</v>
      </c>
      <c r="O156" s="532">
        <v>54109734.486684218</v>
      </c>
      <c r="P156" s="532">
        <v>2858832.3131348416</v>
      </c>
      <c r="Q156" s="531">
        <v>5.5781111978362143E-2</v>
      </c>
    </row>
    <row r="157" spans="1:17">
      <c r="A157" s="620"/>
      <c r="B157" s="406" t="s">
        <v>257</v>
      </c>
      <c r="C157" s="543">
        <v>27273808.71830244</v>
      </c>
      <c r="D157" s="543">
        <v>750114.5272452496</v>
      </c>
      <c r="E157" s="534">
        <v>2.8280922025490721E-2</v>
      </c>
      <c r="F157" s="535">
        <v>134372922.06238565</v>
      </c>
      <c r="G157" s="535">
        <v>5740163.3601451963</v>
      </c>
      <c r="H157" s="534">
        <v>4.4624428629666146E-2</v>
      </c>
      <c r="J157" s="434" t="s">
        <v>257</v>
      </c>
      <c r="K157" s="533" t="s">
        <v>458</v>
      </c>
      <c r="L157" s="543">
        <v>9827118.4936017878</v>
      </c>
      <c r="M157" s="543">
        <v>497532.74950087629</v>
      </c>
      <c r="N157" s="534">
        <v>5.3328493155815178E-2</v>
      </c>
      <c r="O157" s="535">
        <v>48597054.032404773</v>
      </c>
      <c r="P157" s="535">
        <v>3079062.863339223</v>
      </c>
      <c r="Q157" s="534">
        <v>6.7644963766146662E-2</v>
      </c>
    </row>
    <row r="158" spans="1:17" s="488" customFormat="1">
      <c r="A158" s="620"/>
      <c r="B158" s="406" t="s">
        <v>258</v>
      </c>
      <c r="C158" s="530">
        <v>46812379.103121571</v>
      </c>
      <c r="D158" s="530">
        <v>1168205.1614054516</v>
      </c>
      <c r="E158" s="531">
        <v>2.5593740898830902E-2</v>
      </c>
      <c r="F158" s="532">
        <v>251980722.72752801</v>
      </c>
      <c r="G158" s="532">
        <v>11810168.814490676</v>
      </c>
      <c r="H158" s="531">
        <v>4.9174091586460619E-2</v>
      </c>
      <c r="I158" s="425"/>
      <c r="J158" s="434" t="s">
        <v>258</v>
      </c>
      <c r="K158" s="529" t="s">
        <v>459</v>
      </c>
      <c r="L158" s="530">
        <v>15744434.377351865</v>
      </c>
      <c r="M158" s="530">
        <v>484784.79101012461</v>
      </c>
      <c r="N158" s="531">
        <v>3.1769064438021875E-2</v>
      </c>
      <c r="O158" s="532">
        <v>84978962.251325354</v>
      </c>
      <c r="P158" s="532">
        <v>3986513.5444606394</v>
      </c>
      <c r="Q158" s="531">
        <v>4.9220805249252236E-2</v>
      </c>
    </row>
    <row r="159" spans="1:17">
      <c r="A159" s="620"/>
      <c r="B159" s="406" t="s">
        <v>259</v>
      </c>
      <c r="C159" s="543">
        <v>53396120.297535025</v>
      </c>
      <c r="D159" s="543">
        <v>1438566.5079646185</v>
      </c>
      <c r="E159" s="534">
        <v>2.7687340974343295E-2</v>
      </c>
      <c r="F159" s="535">
        <v>267195031.06658509</v>
      </c>
      <c r="G159" s="535">
        <v>12463335.626693189</v>
      </c>
      <c r="H159" s="534">
        <v>4.8927306062837857E-2</v>
      </c>
      <c r="J159" s="434" t="s">
        <v>259</v>
      </c>
      <c r="K159" s="533" t="s">
        <v>460</v>
      </c>
      <c r="L159" s="543">
        <v>19126364.883661006</v>
      </c>
      <c r="M159" s="543">
        <v>842156.77326656505</v>
      </c>
      <c r="N159" s="534">
        <v>4.6059242390038481E-2</v>
      </c>
      <c r="O159" s="535">
        <v>95870768.391638979</v>
      </c>
      <c r="P159" s="535">
        <v>5910537.4145997316</v>
      </c>
      <c r="Q159" s="534">
        <v>6.5701670064723286E-2</v>
      </c>
    </row>
    <row r="160" spans="1:17">
      <c r="A160" s="620"/>
      <c r="B160" s="406" t="s">
        <v>260</v>
      </c>
      <c r="C160" s="530">
        <v>17967586.435811874</v>
      </c>
      <c r="D160" s="530">
        <v>508912.95205573365</v>
      </c>
      <c r="E160" s="531">
        <v>2.9149577287715205E-2</v>
      </c>
      <c r="F160" s="532">
        <v>92004358.255539954</v>
      </c>
      <c r="G160" s="532">
        <v>3848468.0321450382</v>
      </c>
      <c r="H160" s="531">
        <v>4.365525686817609E-2</v>
      </c>
      <c r="J160" s="434" t="s">
        <v>260</v>
      </c>
      <c r="K160" s="529" t="s">
        <v>461</v>
      </c>
      <c r="L160" s="530">
        <v>6203799.2074893517</v>
      </c>
      <c r="M160" s="530">
        <v>178428.58493548352</v>
      </c>
      <c r="N160" s="531">
        <v>2.9612881283617394E-2</v>
      </c>
      <c r="O160" s="532">
        <v>31890357.35259743</v>
      </c>
      <c r="P160" s="532">
        <v>1265821.060491126</v>
      </c>
      <c r="Q160" s="531">
        <v>4.1333558438806484E-2</v>
      </c>
    </row>
    <row r="161" spans="1:24">
      <c r="A161" s="620"/>
      <c r="B161" s="406" t="s">
        <v>261</v>
      </c>
      <c r="C161" s="543">
        <v>8163912.5163793098</v>
      </c>
      <c r="D161" s="543">
        <v>282101.00475544296</v>
      </c>
      <c r="E161" s="534">
        <v>3.5791391907737023E-2</v>
      </c>
      <c r="F161" s="535">
        <v>41196555.54513815</v>
      </c>
      <c r="G161" s="535">
        <v>2318397.552281417</v>
      </c>
      <c r="H161" s="534">
        <v>5.9632391861450508E-2</v>
      </c>
      <c r="J161" s="434" t="s">
        <v>261</v>
      </c>
      <c r="K161" s="533" t="s">
        <v>462</v>
      </c>
      <c r="L161" s="543">
        <v>2738841.4779948704</v>
      </c>
      <c r="M161" s="543">
        <v>81554.554721932858</v>
      </c>
      <c r="N161" s="534">
        <v>3.0690910344556781E-2</v>
      </c>
      <c r="O161" s="535">
        <v>13872981.512642724</v>
      </c>
      <c r="P161" s="535">
        <v>649288.56945247203</v>
      </c>
      <c r="Q161" s="534">
        <v>4.9100396707776953E-2</v>
      </c>
    </row>
    <row r="162" spans="1:24">
      <c r="A162" s="620"/>
      <c r="B162" s="433" t="s">
        <v>312</v>
      </c>
      <c r="C162" s="530">
        <v>9297158.1179393586</v>
      </c>
      <c r="D162" s="530">
        <v>166683.4905461017</v>
      </c>
      <c r="E162" s="531">
        <v>1.8255731202189398E-2</v>
      </c>
      <c r="F162" s="532">
        <v>45934389.662324101</v>
      </c>
      <c r="G162" s="532">
        <v>2205856.7235138118</v>
      </c>
      <c r="H162" s="531">
        <v>5.044433405987999E-2</v>
      </c>
      <c r="J162" s="435" t="s">
        <v>312</v>
      </c>
      <c r="K162" s="529" t="s">
        <v>463</v>
      </c>
      <c r="L162" s="530">
        <v>3282611.7137023378</v>
      </c>
      <c r="M162" s="530">
        <v>116257.00673448713</v>
      </c>
      <c r="N162" s="531">
        <v>3.6716356028796471E-2</v>
      </c>
      <c r="O162" s="532">
        <v>16287101.412413761</v>
      </c>
      <c r="P162" s="532">
        <v>1034046.8721608222</v>
      </c>
      <c r="Q162" s="531">
        <v>6.7792773534767328E-2</v>
      </c>
    </row>
    <row r="163" spans="1:24">
      <c r="A163" s="620"/>
      <c r="B163" s="426" t="s">
        <v>313</v>
      </c>
      <c r="C163" s="545">
        <v>7296999.7296724524</v>
      </c>
      <c r="D163" s="545">
        <v>305691.88462684862</v>
      </c>
      <c r="E163" s="545">
        <v>4.372456361558695E-2</v>
      </c>
      <c r="F163" s="545">
        <v>37816050.374938764</v>
      </c>
      <c r="G163" s="545">
        <v>2454243.4710821211</v>
      </c>
      <c r="H163" s="545">
        <v>6.9403791433928552E-2</v>
      </c>
      <c r="J163" s="436" t="s">
        <v>313</v>
      </c>
      <c r="K163" s="533" t="s">
        <v>464</v>
      </c>
      <c r="L163" s="545">
        <v>2384757.5308063002</v>
      </c>
      <c r="M163" s="545">
        <v>113224.80606601806</v>
      </c>
      <c r="N163" s="545">
        <v>4.9845113316148118E-2</v>
      </c>
      <c r="O163" s="545">
        <v>12389618.449375346</v>
      </c>
      <c r="P163" s="545">
        <v>716163.16684907861</v>
      </c>
      <c r="Q163" s="545">
        <v>6.1349716045178769E-2</v>
      </c>
    </row>
    <row r="164" spans="1:24" s="425" customFormat="1">
      <c r="A164" s="620"/>
      <c r="B164" s="406" t="s">
        <v>209</v>
      </c>
      <c r="C164" s="530">
        <v>84319428.639131203</v>
      </c>
      <c r="D164" s="530">
        <v>635137.04211786389</v>
      </c>
      <c r="E164" s="531">
        <v>7.5896805720290245E-3</v>
      </c>
      <c r="F164" s="532">
        <v>441910638.49928337</v>
      </c>
      <c r="G164" s="532">
        <v>11292971.949441373</v>
      </c>
      <c r="H164" s="531">
        <v>2.6225054907574871E-2</v>
      </c>
      <c r="I164"/>
      <c r="J164" s="434" t="s">
        <v>209</v>
      </c>
      <c r="K164" s="529" t="s">
        <v>465</v>
      </c>
      <c r="L164" s="530">
        <v>28891721.518129498</v>
      </c>
      <c r="M164" s="530">
        <v>284886.23647484183</v>
      </c>
      <c r="N164" s="531">
        <v>9.9586771367728751E-3</v>
      </c>
      <c r="O164" s="532">
        <v>151672264.09742701</v>
      </c>
      <c r="P164" s="532">
        <v>3312576.4471238554</v>
      </c>
      <c r="Q164" s="531">
        <v>2.2328009040649167E-2</v>
      </c>
    </row>
    <row r="165" spans="1:24">
      <c r="A165" s="620"/>
      <c r="B165" s="406" t="s">
        <v>262</v>
      </c>
      <c r="C165" s="543">
        <v>22764754.632023998</v>
      </c>
      <c r="D165" s="543">
        <v>338984.89231215045</v>
      </c>
      <c r="E165" s="534">
        <v>1.511586430462057E-2</v>
      </c>
      <c r="F165" s="535">
        <v>120942431.08321823</v>
      </c>
      <c r="G165" s="535">
        <v>3667112.4643908441</v>
      </c>
      <c r="H165" s="534">
        <v>3.1269260297725816E-2</v>
      </c>
      <c r="I165" s="425"/>
      <c r="J165" s="434" t="s">
        <v>262</v>
      </c>
      <c r="K165" s="533" t="s">
        <v>466</v>
      </c>
      <c r="L165" s="543">
        <v>7713061.8273148676</v>
      </c>
      <c r="M165" s="543">
        <v>121642.89641234092</v>
      </c>
      <c r="N165" s="534">
        <v>1.602373647397682E-2</v>
      </c>
      <c r="O165" s="535">
        <v>41051986.846649647</v>
      </c>
      <c r="P165" s="535">
        <v>1195297.6820621565</v>
      </c>
      <c r="Q165" s="534">
        <v>2.998988895254686E-2</v>
      </c>
    </row>
    <row r="166" spans="1:24">
      <c r="A166" s="620"/>
      <c r="B166" s="406" t="s">
        <v>263</v>
      </c>
      <c r="C166" s="530">
        <v>61554674.00710731</v>
      </c>
      <c r="D166" s="530">
        <v>296152.14980579168</v>
      </c>
      <c r="E166" s="531">
        <v>4.8344645092100397E-3</v>
      </c>
      <c r="F166" s="532">
        <v>320968207.41606516</v>
      </c>
      <c r="G166" s="532">
        <v>7625859.4850506186</v>
      </c>
      <c r="H166" s="531">
        <v>2.4337149240770763E-2</v>
      </c>
      <c r="J166" s="434" t="s">
        <v>263</v>
      </c>
      <c r="K166" s="529" t="s">
        <v>467</v>
      </c>
      <c r="L166" s="530">
        <v>21178659.690814637</v>
      </c>
      <c r="M166" s="530">
        <v>163243.34006251022</v>
      </c>
      <c r="N166" s="531">
        <v>7.7677899565700426E-3</v>
      </c>
      <c r="O166" s="532">
        <v>110620277.25077742</v>
      </c>
      <c r="P166" s="532">
        <v>2117278.7650617361</v>
      </c>
      <c r="Q166" s="531">
        <v>1.9513550727729187E-2</v>
      </c>
    </row>
    <row r="167" spans="1:24">
      <c r="A167" s="620"/>
      <c r="B167" s="406" t="s">
        <v>210</v>
      </c>
      <c r="C167" s="543">
        <v>90823992.002968431</v>
      </c>
      <c r="D167" s="543">
        <v>1172547.0149736553</v>
      </c>
      <c r="E167" s="534">
        <v>1.3078952772380536E-2</v>
      </c>
      <c r="F167" s="535">
        <v>555833522.46809423</v>
      </c>
      <c r="G167" s="535">
        <v>10033839.319477081</v>
      </c>
      <c r="H167" s="534">
        <v>1.838373972955375E-2</v>
      </c>
      <c r="J167" s="434" t="s">
        <v>210</v>
      </c>
      <c r="K167" s="533" t="s">
        <v>468</v>
      </c>
      <c r="L167" s="543">
        <v>31065848.281247038</v>
      </c>
      <c r="M167" s="543">
        <v>451838.21092437208</v>
      </c>
      <c r="N167" s="534">
        <v>1.4759197174315484E-2</v>
      </c>
      <c r="O167" s="535">
        <v>189352794.14936158</v>
      </c>
      <c r="P167" s="535">
        <v>2533199.818721652</v>
      </c>
      <c r="Q167" s="534">
        <v>1.3559604536118975E-2</v>
      </c>
    </row>
    <row r="168" spans="1:24">
      <c r="A168" s="620"/>
      <c r="B168" s="406" t="s">
        <v>264</v>
      </c>
      <c r="C168" s="530">
        <v>24169544.857104342</v>
      </c>
      <c r="D168" s="530">
        <v>375196.11924412474</v>
      </c>
      <c r="E168" s="531">
        <v>1.5768286973416253E-2</v>
      </c>
      <c r="F168" s="532">
        <v>148553699.97184312</v>
      </c>
      <c r="G168" s="532">
        <v>3552165.633606106</v>
      </c>
      <c r="H168" s="531">
        <v>2.4497434801759869E-2</v>
      </c>
      <c r="J168" s="434" t="s">
        <v>264</v>
      </c>
      <c r="K168" s="529" t="s">
        <v>469</v>
      </c>
      <c r="L168" s="530">
        <v>8190626.9070490757</v>
      </c>
      <c r="M168" s="530">
        <v>93898.396616938524</v>
      </c>
      <c r="N168" s="531">
        <v>1.1597078560304475E-2</v>
      </c>
      <c r="O168" s="532">
        <v>50513109.842750542</v>
      </c>
      <c r="P168" s="532">
        <v>754105.58196205646</v>
      </c>
      <c r="Q168" s="531">
        <v>1.5155158210356576E-2</v>
      </c>
    </row>
    <row r="169" spans="1:24">
      <c r="A169" s="620"/>
      <c r="B169" s="406" t="s">
        <v>265</v>
      </c>
      <c r="C169" s="543">
        <v>42138521.179143324</v>
      </c>
      <c r="D169" s="543">
        <v>481087.36429066211</v>
      </c>
      <c r="E169" s="534">
        <v>1.1548655791637694E-2</v>
      </c>
      <c r="F169" s="535">
        <v>261741364.75392517</v>
      </c>
      <c r="G169" s="535">
        <v>3443747.9623346329</v>
      </c>
      <c r="H169" s="534">
        <v>1.3332480590067728E-2</v>
      </c>
      <c r="J169" s="434" t="s">
        <v>265</v>
      </c>
      <c r="K169" s="533" t="s">
        <v>470</v>
      </c>
      <c r="L169" s="543">
        <v>14410051.954141103</v>
      </c>
      <c r="M169" s="543">
        <v>163521.61448313855</v>
      </c>
      <c r="N169" s="534">
        <v>1.1477995735420897E-2</v>
      </c>
      <c r="O169" s="535">
        <v>88969135.245079324</v>
      </c>
      <c r="P169" s="535">
        <v>481611.0413364023</v>
      </c>
      <c r="Q169" s="534">
        <v>5.4426999248785709E-3</v>
      </c>
    </row>
    <row r="170" spans="1:24">
      <c r="A170" s="620"/>
      <c r="B170" s="406" t="s">
        <v>266</v>
      </c>
      <c r="C170" s="530">
        <v>14108932.43338507</v>
      </c>
      <c r="D170" s="530">
        <v>102919.1603909228</v>
      </c>
      <c r="E170" s="531">
        <v>7.3482123988392574E-3</v>
      </c>
      <c r="F170" s="532">
        <v>80664234.714721113</v>
      </c>
      <c r="G170" s="532">
        <v>1668331.5989291519</v>
      </c>
      <c r="H170" s="531">
        <v>2.111921673309711E-2</v>
      </c>
      <c r="J170" s="434" t="s">
        <v>266</v>
      </c>
      <c r="K170" s="529" t="s">
        <v>471</v>
      </c>
      <c r="L170" s="530">
        <v>4874126.077498192</v>
      </c>
      <c r="M170" s="530">
        <v>80802.74214361608</v>
      </c>
      <c r="N170" s="531">
        <v>1.6857352715522345E-2</v>
      </c>
      <c r="O170" s="532">
        <v>27513667.093898144</v>
      </c>
      <c r="P170" s="532">
        <v>621167.30714936554</v>
      </c>
      <c r="Q170" s="531">
        <v>2.3098161646372659E-2</v>
      </c>
    </row>
    <row r="171" spans="1:24" s="425" customFormat="1">
      <c r="A171" s="620"/>
      <c r="B171" s="406" t="s">
        <v>267</v>
      </c>
      <c r="C171" s="543">
        <v>5467081.2057190193</v>
      </c>
      <c r="D171" s="543">
        <v>42655.684300911613</v>
      </c>
      <c r="E171" s="534">
        <v>7.8636316661529412E-3</v>
      </c>
      <c r="F171" s="535">
        <v>33995119.047246598</v>
      </c>
      <c r="G171" s="535">
        <v>42311.449163861573</v>
      </c>
      <c r="H171" s="534">
        <v>1.2461841054420147E-3</v>
      </c>
      <c r="I171"/>
      <c r="J171" s="434" t="s">
        <v>267</v>
      </c>
      <c r="K171" s="533" t="s">
        <v>472</v>
      </c>
      <c r="L171" s="543">
        <v>1876072.9459583971</v>
      </c>
      <c r="M171" s="543">
        <v>20979.889024203643</v>
      </c>
      <c r="N171" s="534">
        <v>1.1309345882020554E-2</v>
      </c>
      <c r="O171" s="535">
        <v>11626911.711266356</v>
      </c>
      <c r="P171" s="535">
        <v>-33748.733325589448</v>
      </c>
      <c r="Q171" s="534">
        <v>-2.8942385798774932E-3</v>
      </c>
      <c r="R171" s="442" t="s">
        <v>314</v>
      </c>
      <c r="S171" s="443">
        <f>(L153-(SUM(L154:L162)))</f>
        <v>2384757.5308060348</v>
      </c>
      <c r="T171" s="446">
        <f>(M153-(SUM(M154:M162)))</f>
        <v>113224.80606587278</v>
      </c>
      <c r="U171" s="447">
        <f>(N155-(SUM(N156:N165)))</f>
        <v>-0.32485258441145431</v>
      </c>
      <c r="V171" s="443">
        <f>(O153-(SUM(O154:O162)))</f>
        <v>12389618.449375272</v>
      </c>
      <c r="W171" s="443">
        <f>(P153-(SUM(P154:P162)))</f>
        <v>716163.16684902832</v>
      </c>
      <c r="X171" s="447">
        <f>(Q155-(SUM(Q156:Q165)))</f>
        <v>-0.46844996636127922</v>
      </c>
    </row>
    <row r="172" spans="1:24">
      <c r="A172" s="620"/>
      <c r="B172" s="406" t="s">
        <v>268</v>
      </c>
      <c r="C172" s="530">
        <v>4939912.3276171014</v>
      </c>
      <c r="D172" s="530">
        <v>170688.68674714584</v>
      </c>
      <c r="E172" s="531">
        <v>3.5789616843384275E-2</v>
      </c>
      <c r="F172" s="532">
        <v>30879103.980358187</v>
      </c>
      <c r="G172" s="532">
        <v>1327282.6754433326</v>
      </c>
      <c r="H172" s="531">
        <v>4.4913735155219965E-2</v>
      </c>
      <c r="J172" s="434" t="s">
        <v>268</v>
      </c>
      <c r="K172" s="529" t="s">
        <v>473</v>
      </c>
      <c r="L172" s="530">
        <v>1714970.3966002727</v>
      </c>
      <c r="M172" s="530">
        <v>92635.568656481337</v>
      </c>
      <c r="N172" s="531">
        <v>5.7100154087113546E-2</v>
      </c>
      <c r="O172" s="532">
        <v>10729970.256367238</v>
      </c>
      <c r="P172" s="532">
        <v>710064.62159934454</v>
      </c>
      <c r="Q172" s="531">
        <v>7.086540008276164E-2</v>
      </c>
    </row>
    <row r="173" spans="1:24">
      <c r="A173" s="620"/>
      <c r="B173" s="406" t="s">
        <v>211</v>
      </c>
      <c r="C173" s="543">
        <v>232133831.84588131</v>
      </c>
      <c r="D173" s="543">
        <v>3829165.3173220456</v>
      </c>
      <c r="E173" s="534">
        <v>1.6772172796752905E-2</v>
      </c>
      <c r="F173" s="535">
        <v>1308651607.5508409</v>
      </c>
      <c r="G173" s="535">
        <v>35682241.913955927</v>
      </c>
      <c r="H173" s="534">
        <v>2.8030715331553629E-2</v>
      </c>
      <c r="J173" s="434" t="s">
        <v>211</v>
      </c>
      <c r="K173" s="533" t="s">
        <v>474</v>
      </c>
      <c r="L173" s="543">
        <v>77746745.728832036</v>
      </c>
      <c r="M173" s="543">
        <v>646285.51458990574</v>
      </c>
      <c r="N173" s="534">
        <v>8.3823820609377209E-3</v>
      </c>
      <c r="O173" s="535">
        <v>440637136.53868097</v>
      </c>
      <c r="P173" s="535">
        <v>9277039.4606294632</v>
      </c>
      <c r="Q173" s="534">
        <v>2.1506485007468944E-2</v>
      </c>
    </row>
    <row r="174" spans="1:24">
      <c r="A174" s="620"/>
      <c r="B174" s="406" t="s">
        <v>269</v>
      </c>
      <c r="C174" s="530">
        <v>232133831.84588122</v>
      </c>
      <c r="D174" s="530">
        <v>3829165.3173220754</v>
      </c>
      <c r="E174" s="531">
        <v>1.6772172796753047E-2</v>
      </c>
      <c r="F174" s="532">
        <v>1308651607.5508409</v>
      </c>
      <c r="G174" s="532">
        <v>35682241.913956165</v>
      </c>
      <c r="H174" s="531">
        <v>2.803071533155382E-2</v>
      </c>
      <c r="J174" s="434" t="s">
        <v>269</v>
      </c>
      <c r="K174" s="529" t="s">
        <v>475</v>
      </c>
      <c r="L174" s="530">
        <v>77746745.728832021</v>
      </c>
      <c r="M174" s="530">
        <v>646285.51458990574</v>
      </c>
      <c r="N174" s="531">
        <v>8.3823820609377226E-3</v>
      </c>
      <c r="O174" s="532">
        <v>440637136.53868103</v>
      </c>
      <c r="P174" s="532">
        <v>9277039.460629344</v>
      </c>
      <c r="Q174" s="531">
        <v>2.150648500746866E-2</v>
      </c>
    </row>
    <row r="175" spans="1:24">
      <c r="A175" s="620"/>
      <c r="B175" s="406" t="s">
        <v>212</v>
      </c>
      <c r="C175" s="543">
        <v>171230960.04097295</v>
      </c>
      <c r="D175" s="543">
        <v>2942498.4327277243</v>
      </c>
      <c r="E175" s="534">
        <v>1.7484849553010339E-2</v>
      </c>
      <c r="F175" s="535">
        <v>1040606647.3801111</v>
      </c>
      <c r="G175" s="535">
        <v>39553985.76321137</v>
      </c>
      <c r="H175" s="534">
        <v>3.9512392584146162E-2</v>
      </c>
      <c r="J175" s="434" t="s">
        <v>212</v>
      </c>
      <c r="K175" s="533" t="s">
        <v>476</v>
      </c>
      <c r="L175" s="543">
        <v>42282269.044376917</v>
      </c>
      <c r="M175" s="543">
        <v>658066.9935586378</v>
      </c>
      <c r="N175" s="534">
        <v>1.5809720334223225E-2</v>
      </c>
      <c r="O175" s="535">
        <v>258201331.88279551</v>
      </c>
      <c r="P175" s="535">
        <v>8943077.5401310623</v>
      </c>
      <c r="Q175" s="534">
        <v>3.5878761823617225E-2</v>
      </c>
    </row>
    <row r="176" spans="1:24">
      <c r="A176" s="620"/>
      <c r="B176" s="546" t="s">
        <v>584</v>
      </c>
      <c r="C176" s="530">
        <v>171230960.04097307</v>
      </c>
      <c r="D176" s="530">
        <v>2942498.4327278435</v>
      </c>
      <c r="E176" s="531">
        <v>1.748484955301105E-2</v>
      </c>
      <c r="F176" s="532">
        <v>1040606647.380111</v>
      </c>
      <c r="G176" s="532">
        <v>39553985.763211131</v>
      </c>
      <c r="H176" s="531">
        <v>3.9512392584145919E-2</v>
      </c>
      <c r="J176" s="434" t="s">
        <v>317</v>
      </c>
      <c r="K176" s="529" t="s">
        <v>477</v>
      </c>
      <c r="L176" s="530">
        <v>5199548.7857422698</v>
      </c>
      <c r="M176" s="530">
        <v>157913.57499589864</v>
      </c>
      <c r="N176" s="531">
        <v>3.1321896248919776E-2</v>
      </c>
      <c r="O176" s="532">
        <v>30790157.050411358</v>
      </c>
      <c r="P176" s="532">
        <v>1527217.8204800934</v>
      </c>
      <c r="Q176" s="531">
        <v>5.2189488160437281E-2</v>
      </c>
    </row>
    <row r="177" spans="1:17">
      <c r="A177" s="620"/>
      <c r="B177" s="406" t="s">
        <v>213</v>
      </c>
      <c r="C177" s="543">
        <v>11681012.377425082</v>
      </c>
      <c r="D177" s="543">
        <v>273968.10574825667</v>
      </c>
      <c r="E177" s="534">
        <v>2.4017449150127969E-2</v>
      </c>
      <c r="F177" s="535">
        <v>68274390.038256824</v>
      </c>
      <c r="G177" s="535">
        <v>2496857.8577324376</v>
      </c>
      <c r="H177" s="534">
        <v>3.7959129431610311E-2</v>
      </c>
      <c r="I177" s="459"/>
      <c r="J177" s="434" t="s">
        <v>213</v>
      </c>
      <c r="K177" s="529" t="s">
        <v>478</v>
      </c>
      <c r="L177" s="530">
        <v>4007384.2419587784</v>
      </c>
      <c r="M177" s="530">
        <v>126536.11698230356</v>
      </c>
      <c r="N177" s="531">
        <v>3.2605274132718243E-2</v>
      </c>
      <c r="O177" s="532">
        <v>23126082.326144475</v>
      </c>
      <c r="P177" s="532">
        <v>1035029.5596550517</v>
      </c>
      <c r="Q177" s="531">
        <v>4.6852885219898568E-2</v>
      </c>
    </row>
    <row r="178" spans="1:17">
      <c r="A178" s="620"/>
      <c r="B178" s="406" t="s">
        <v>270</v>
      </c>
      <c r="C178" s="530">
        <v>11681012.377425086</v>
      </c>
      <c r="D178" s="530">
        <v>273968.10574825294</v>
      </c>
      <c r="E178" s="531">
        <v>2.4017449150127625E-2</v>
      </c>
      <c r="F178" s="532">
        <v>68274390.038256809</v>
      </c>
      <c r="G178" s="532">
        <v>2496857.8577324301</v>
      </c>
      <c r="H178" s="531">
        <v>3.79591294316102E-2</v>
      </c>
      <c r="I178" s="459"/>
      <c r="J178" s="434" t="s">
        <v>270</v>
      </c>
      <c r="K178" s="533" t="s">
        <v>479</v>
      </c>
      <c r="L178" s="543">
        <v>4007384.2419587788</v>
      </c>
      <c r="M178" s="543">
        <v>126536.11698230449</v>
      </c>
      <c r="N178" s="534">
        <v>3.2605274132718493E-2</v>
      </c>
      <c r="O178" s="535">
        <v>23126082.326144457</v>
      </c>
      <c r="P178" s="535">
        <v>1035029.5596550331</v>
      </c>
      <c r="Q178" s="534">
        <v>4.6852885219897722E-2</v>
      </c>
    </row>
    <row r="179" spans="1:17">
      <c r="A179" s="620"/>
      <c r="B179" s="406" t="s">
        <v>214</v>
      </c>
      <c r="C179" s="543">
        <v>56981352.266105518</v>
      </c>
      <c r="D179" s="543">
        <v>1184357.7222748026</v>
      </c>
      <c r="E179" s="534">
        <v>2.1226192054922304E-2</v>
      </c>
      <c r="F179" s="535">
        <v>285853993.97101378</v>
      </c>
      <c r="G179" s="535">
        <v>9768117.8370982409</v>
      </c>
      <c r="H179" s="534">
        <v>3.5380722744252996E-2</v>
      </c>
      <c r="I179" s="459"/>
      <c r="J179" s="434" t="s">
        <v>214</v>
      </c>
      <c r="K179" s="529" t="s">
        <v>480</v>
      </c>
      <c r="L179" s="530">
        <v>19830976.93099035</v>
      </c>
      <c r="M179" s="530">
        <v>695216.97107772157</v>
      </c>
      <c r="N179" s="531">
        <v>3.6330774034275454E-2</v>
      </c>
      <c r="O179" s="532">
        <v>99681876.976489291</v>
      </c>
      <c r="P179" s="532">
        <v>4421984.2208637893</v>
      </c>
      <c r="Q179" s="531">
        <v>4.6420209942999884E-2</v>
      </c>
    </row>
    <row r="180" spans="1:17">
      <c r="A180" s="620"/>
      <c r="B180" s="406" t="s">
        <v>271</v>
      </c>
      <c r="C180" s="530">
        <v>56981352.26610551</v>
      </c>
      <c r="D180" s="530">
        <v>1184357.7222748026</v>
      </c>
      <c r="E180" s="531">
        <v>2.1226192054922308E-2</v>
      </c>
      <c r="F180" s="532">
        <v>285853993.97101378</v>
      </c>
      <c r="G180" s="532">
        <v>9768117.8370982409</v>
      </c>
      <c r="H180" s="531">
        <v>3.5380722744252996E-2</v>
      </c>
      <c r="J180" s="434" t="s">
        <v>271</v>
      </c>
      <c r="K180" s="533" t="s">
        <v>481</v>
      </c>
      <c r="L180" s="543">
        <v>19830976.930990346</v>
      </c>
      <c r="M180" s="543">
        <v>695216.97107772157</v>
      </c>
      <c r="N180" s="534">
        <v>3.6330774034275461E-2</v>
      </c>
      <c r="O180" s="535">
        <v>99681876.976489276</v>
      </c>
      <c r="P180" s="535">
        <v>4421984.2208638191</v>
      </c>
      <c r="Q180" s="534">
        <v>4.6420209943000217E-2</v>
      </c>
    </row>
    <row r="181" spans="1:17">
      <c r="A181" s="620"/>
      <c r="B181" s="406" t="s">
        <v>215</v>
      </c>
      <c r="C181" s="543">
        <v>34985766.794395044</v>
      </c>
      <c r="D181" s="543">
        <v>1460087.4811947122</v>
      </c>
      <c r="E181" s="534">
        <v>4.3551316814625152E-2</v>
      </c>
      <c r="F181" s="535">
        <v>194240791.39403367</v>
      </c>
      <c r="G181" s="535">
        <v>4296636.3220825791</v>
      </c>
      <c r="H181" s="534">
        <v>2.2620524019046587E-2</v>
      </c>
      <c r="J181" s="434" t="s">
        <v>215</v>
      </c>
      <c r="K181" s="529" t="s">
        <v>482</v>
      </c>
      <c r="L181" s="530">
        <v>11688208.2455035</v>
      </c>
      <c r="M181" s="530">
        <v>341617.62143274955</v>
      </c>
      <c r="N181" s="531">
        <v>3.0107512710297234E-2</v>
      </c>
      <c r="O181" s="532">
        <v>65340474.025448114</v>
      </c>
      <c r="P181" s="532">
        <v>694737.03377521783</v>
      </c>
      <c r="Q181" s="531">
        <v>1.0746834456612474E-2</v>
      </c>
    </row>
    <row r="182" spans="1:17">
      <c r="A182" s="620"/>
      <c r="B182" s="406" t="s">
        <v>272</v>
      </c>
      <c r="C182" s="530">
        <v>34985766.794395044</v>
      </c>
      <c r="D182" s="530">
        <v>1460087.4811947234</v>
      </c>
      <c r="E182" s="531">
        <v>4.3551316814625499E-2</v>
      </c>
      <c r="F182" s="532">
        <v>194240791.39403367</v>
      </c>
      <c r="G182" s="532">
        <v>4296636.3220826387</v>
      </c>
      <c r="H182" s="531">
        <v>2.2620524019046906E-2</v>
      </c>
      <c r="J182" s="434" t="s">
        <v>272</v>
      </c>
      <c r="K182" s="533" t="s">
        <v>483</v>
      </c>
      <c r="L182" s="543">
        <v>11688208.245503496</v>
      </c>
      <c r="M182" s="543">
        <v>341617.6214327421</v>
      </c>
      <c r="N182" s="534">
        <v>3.0107512710296568E-2</v>
      </c>
      <c r="O182" s="535">
        <v>65340474.025448114</v>
      </c>
      <c r="P182" s="535">
        <v>694737.03377516568</v>
      </c>
      <c r="Q182" s="534">
        <v>1.0746834456611657E-2</v>
      </c>
    </row>
    <row r="183" spans="1:17">
      <c r="A183" s="620"/>
      <c r="B183" s="406" t="s">
        <v>216</v>
      </c>
      <c r="C183" s="543">
        <v>80821987.663804054</v>
      </c>
      <c r="D183" s="543">
        <v>2095601.4078947008</v>
      </c>
      <c r="E183" s="534">
        <v>2.6618793362148018E-2</v>
      </c>
      <c r="F183" s="535">
        <v>429211666.63955408</v>
      </c>
      <c r="G183" s="535">
        <v>16678850.777543306</v>
      </c>
      <c r="H183" s="534">
        <v>4.0430361261544485E-2</v>
      </c>
      <c r="J183" s="434" t="s">
        <v>216</v>
      </c>
      <c r="K183" s="529" t="s">
        <v>484</v>
      </c>
      <c r="L183" s="530">
        <v>27733286.244044691</v>
      </c>
      <c r="M183" s="530">
        <v>860868.45659799874</v>
      </c>
      <c r="N183" s="531">
        <v>3.2035392699206577E-2</v>
      </c>
      <c r="O183" s="532">
        <v>147458357.05359676</v>
      </c>
      <c r="P183" s="532">
        <v>5757443.3113171458</v>
      </c>
      <c r="Q183" s="531">
        <v>4.0630954023264595E-2</v>
      </c>
    </row>
    <row r="184" spans="1:17">
      <c r="A184" s="620"/>
      <c r="B184" s="406" t="s">
        <v>273</v>
      </c>
      <c r="C184" s="530">
        <v>80821987.663804069</v>
      </c>
      <c r="D184" s="530">
        <v>2095601.4078947306</v>
      </c>
      <c r="E184" s="531">
        <v>2.66187933621484E-2</v>
      </c>
      <c r="F184" s="532">
        <v>429211666.63955396</v>
      </c>
      <c r="G184" s="532">
        <v>16678850.777543366</v>
      </c>
      <c r="H184" s="531">
        <v>4.0430361261544652E-2</v>
      </c>
      <c r="J184" s="434" t="s">
        <v>273</v>
      </c>
      <c r="K184" s="533" t="s">
        <v>485</v>
      </c>
      <c r="L184" s="543">
        <v>27733286.244044688</v>
      </c>
      <c r="M184" s="543">
        <v>860868.45659800246</v>
      </c>
      <c r="N184" s="534">
        <v>3.2035392699206723E-2</v>
      </c>
      <c r="O184" s="535">
        <v>147458357.05359674</v>
      </c>
      <c r="P184" s="535">
        <v>5757443.311317116</v>
      </c>
      <c r="Q184" s="534">
        <v>4.0630954023264387E-2</v>
      </c>
    </row>
    <row r="185" spans="1:17" s="459" customFormat="1">
      <c r="A185" s="620"/>
      <c r="B185" s="406" t="s">
        <v>217</v>
      </c>
      <c r="C185" s="543">
        <v>61847769.816784717</v>
      </c>
      <c r="D185" s="543">
        <v>2210082.6910761595</v>
      </c>
      <c r="E185" s="534">
        <v>3.7058490991067276E-2</v>
      </c>
      <c r="F185" s="535">
        <v>338855664.5036844</v>
      </c>
      <c r="G185" s="535">
        <v>9563870.2796547413</v>
      </c>
      <c r="H185" s="534">
        <v>2.9043755257223563E-2</v>
      </c>
      <c r="I185"/>
      <c r="J185" s="434" t="s">
        <v>217</v>
      </c>
      <c r="K185" s="529" t="s">
        <v>486</v>
      </c>
      <c r="L185" s="530">
        <v>20656755.988169849</v>
      </c>
      <c r="M185" s="530">
        <v>548670.43692339957</v>
      </c>
      <c r="N185" s="531">
        <v>2.7286060402174333E-2</v>
      </c>
      <c r="O185" s="532">
        <v>113586742.26160687</v>
      </c>
      <c r="P185" s="532">
        <v>3135281.4707459211</v>
      </c>
      <c r="Q185" s="531">
        <v>2.8386057081513427E-2</v>
      </c>
    </row>
    <row r="186" spans="1:17" s="459" customFormat="1">
      <c r="A186" s="620"/>
      <c r="B186" s="406" t="s">
        <v>274</v>
      </c>
      <c r="C186" s="530">
        <v>61847769.816784702</v>
      </c>
      <c r="D186" s="530">
        <v>2210082.6910761595</v>
      </c>
      <c r="E186" s="531">
        <v>3.7058490991067283E-2</v>
      </c>
      <c r="F186" s="532">
        <v>338855664.5036844</v>
      </c>
      <c r="G186" s="532">
        <v>9563870.2796548009</v>
      </c>
      <c r="H186" s="531">
        <v>2.904375525722375E-2</v>
      </c>
      <c r="I186"/>
      <c r="J186" s="434" t="s">
        <v>274</v>
      </c>
      <c r="K186" s="533" t="s">
        <v>487</v>
      </c>
      <c r="L186" s="543">
        <v>20656755.988169838</v>
      </c>
      <c r="M186" s="543">
        <v>548670.43692339212</v>
      </c>
      <c r="N186" s="534">
        <v>2.7286060402173965E-2</v>
      </c>
      <c r="O186" s="535">
        <v>113586742.26160687</v>
      </c>
      <c r="P186" s="535">
        <v>3135281.4707459211</v>
      </c>
      <c r="Q186" s="534">
        <v>2.8386057081513427E-2</v>
      </c>
    </row>
    <row r="187" spans="1:17" s="459" customFormat="1">
      <c r="A187" s="620"/>
      <c r="B187" s="406" t="s">
        <v>218</v>
      </c>
      <c r="C187" s="543">
        <v>44355252.300087944</v>
      </c>
      <c r="D187" s="543">
        <v>1202591.1149048656</v>
      </c>
      <c r="E187" s="534">
        <v>2.78682955320908E-2</v>
      </c>
      <c r="F187" s="535">
        <v>233420266.35977992</v>
      </c>
      <c r="G187" s="535">
        <v>9671707.3593875766</v>
      </c>
      <c r="H187" s="534">
        <v>4.3225786135099163E-2</v>
      </c>
      <c r="I187"/>
      <c r="J187" s="434" t="s">
        <v>218</v>
      </c>
      <c r="K187" s="529" t="s">
        <v>488</v>
      </c>
      <c r="L187" s="530">
        <v>14927581.367786564</v>
      </c>
      <c r="M187" s="530">
        <v>466463.01074509509</v>
      </c>
      <c r="N187" s="531">
        <v>3.2256357995850506E-2</v>
      </c>
      <c r="O187" s="532">
        <v>78532624.063386112</v>
      </c>
      <c r="P187" s="532">
        <v>2578336.7188886255</v>
      </c>
      <c r="Q187" s="531">
        <v>3.3945901002195543E-2</v>
      </c>
    </row>
    <row r="188" spans="1:17" s="459" customFormat="1">
      <c r="A188" s="620"/>
      <c r="B188" s="406" t="s">
        <v>275</v>
      </c>
      <c r="C188" s="530">
        <v>44355252.300087929</v>
      </c>
      <c r="D188" s="530">
        <v>1202591.1149048731</v>
      </c>
      <c r="E188" s="531">
        <v>2.7868295532090987E-2</v>
      </c>
      <c r="F188" s="532">
        <v>233420266.35977989</v>
      </c>
      <c r="G188" s="532">
        <v>9671707.3593873978</v>
      </c>
      <c r="H188" s="531">
        <v>4.3225786135098337E-2</v>
      </c>
      <c r="I188"/>
      <c r="J188" s="434" t="s">
        <v>275</v>
      </c>
      <c r="K188" s="533" t="s">
        <v>489</v>
      </c>
      <c r="L188" s="543">
        <v>14927581.367786566</v>
      </c>
      <c r="M188" s="543">
        <v>466463.01074510813</v>
      </c>
      <c r="N188" s="534">
        <v>3.2256357995851428E-2</v>
      </c>
      <c r="O188" s="535">
        <v>78532624.063386083</v>
      </c>
      <c r="P188" s="535">
        <v>2578336.7188886106</v>
      </c>
      <c r="Q188" s="534">
        <v>3.3945901002195356E-2</v>
      </c>
    </row>
    <row r="189" spans="1:17">
      <c r="A189" s="620"/>
      <c r="B189" s="406" t="s">
        <v>219</v>
      </c>
      <c r="C189" s="543">
        <v>46548936.390268438</v>
      </c>
      <c r="D189" s="543">
        <v>1435265.9554630071</v>
      </c>
      <c r="E189" s="534">
        <v>3.1814435438968232E-2</v>
      </c>
      <c r="F189" s="535">
        <v>225543682.50567591</v>
      </c>
      <c r="G189" s="535">
        <v>11159501.74842155</v>
      </c>
      <c r="H189" s="534">
        <v>5.2053755594296258E-2</v>
      </c>
      <c r="J189" s="434" t="s">
        <v>219</v>
      </c>
      <c r="K189" s="529" t="s">
        <v>490</v>
      </c>
      <c r="L189" s="530">
        <v>15695780.539887637</v>
      </c>
      <c r="M189" s="530">
        <v>355825.24097580649</v>
      </c>
      <c r="N189" s="531">
        <v>2.3195976392515801E-2</v>
      </c>
      <c r="O189" s="532">
        <v>76698762.223870724</v>
      </c>
      <c r="P189" s="532">
        <v>3817325.1831817925</v>
      </c>
      <c r="Q189" s="531">
        <v>5.2377194223689916E-2</v>
      </c>
    </row>
    <row r="190" spans="1:17">
      <c r="A190" s="620"/>
      <c r="B190" s="406" t="s">
        <v>276</v>
      </c>
      <c r="C190" s="530">
        <v>16448501.971857481</v>
      </c>
      <c r="D190" s="530">
        <v>707109.01655948535</v>
      </c>
      <c r="E190" s="531">
        <v>4.4920358609146942E-2</v>
      </c>
      <c r="F190" s="532">
        <v>84008319.09756662</v>
      </c>
      <c r="G190" s="532">
        <v>4677785.3796575814</v>
      </c>
      <c r="H190" s="531">
        <v>5.8965762114891219E-2</v>
      </c>
      <c r="J190" s="434" t="s">
        <v>276</v>
      </c>
      <c r="K190" s="533" t="s">
        <v>491</v>
      </c>
      <c r="L190" s="543">
        <v>5532559.2361564897</v>
      </c>
      <c r="M190" s="543">
        <v>187513.10035343561</v>
      </c>
      <c r="N190" s="534">
        <v>3.5081661708662344E-2</v>
      </c>
      <c r="O190" s="535">
        <v>28524511.316138081</v>
      </c>
      <c r="P190" s="535">
        <v>1627299.3582621031</v>
      </c>
      <c r="Q190" s="534">
        <v>6.0500670508550645E-2</v>
      </c>
    </row>
    <row r="191" spans="1:17">
      <c r="A191" s="620"/>
      <c r="B191" s="406" t="s">
        <v>277</v>
      </c>
      <c r="C191" s="543">
        <v>30100434.418410994</v>
      </c>
      <c r="D191" s="543">
        <v>728156.93890356645</v>
      </c>
      <c r="E191" s="534">
        <v>2.4790618957334514E-2</v>
      </c>
      <c r="F191" s="535">
        <v>141535363.40810934</v>
      </c>
      <c r="G191" s="535">
        <v>6481716.3687639236</v>
      </c>
      <c r="H191" s="534">
        <v>4.7993641866447292E-2</v>
      </c>
      <c r="J191" s="434" t="s">
        <v>277</v>
      </c>
      <c r="K191" s="529" t="s">
        <v>492</v>
      </c>
      <c r="L191" s="530">
        <v>10163221.303731147</v>
      </c>
      <c r="M191" s="530">
        <v>168312.14062238112</v>
      </c>
      <c r="N191" s="531">
        <v>1.6839786923088969E-2</v>
      </c>
      <c r="O191" s="532">
        <v>48174250.907732651</v>
      </c>
      <c r="P191" s="532">
        <v>2190025.8249196857</v>
      </c>
      <c r="Q191" s="531">
        <v>4.7625589448896215E-2</v>
      </c>
    </row>
    <row r="192" spans="1:17">
      <c r="A192" s="620"/>
      <c r="B192" s="406" t="s">
        <v>220</v>
      </c>
      <c r="C192" s="530">
        <v>294420652.78177798</v>
      </c>
      <c r="D192" s="530">
        <v>4174733.2530254722</v>
      </c>
      <c r="E192" s="531">
        <v>1.4383434777665884E-2</v>
      </c>
      <c r="F192" s="532">
        <v>1687724219.2325754</v>
      </c>
      <c r="G192" s="532">
        <v>44504324.302929878</v>
      </c>
      <c r="H192" s="531">
        <v>2.708360849345445E-2</v>
      </c>
      <c r="J192" s="434" t="s">
        <v>220</v>
      </c>
      <c r="K192" s="533" t="s">
        <v>493</v>
      </c>
      <c r="L192" s="543">
        <v>105748941.68782404</v>
      </c>
      <c r="M192" s="543">
        <v>2139513.9320882261</v>
      </c>
      <c r="N192" s="534">
        <v>2.0649799718344478E-2</v>
      </c>
      <c r="O192" s="535">
        <v>612942039.24916792</v>
      </c>
      <c r="P192" s="535">
        <v>20797299.440218687</v>
      </c>
      <c r="Q192" s="534">
        <v>3.5121986301742326E-2</v>
      </c>
    </row>
    <row r="193" spans="1:17">
      <c r="A193" s="620"/>
      <c r="B193" s="406" t="s">
        <v>278</v>
      </c>
      <c r="C193" s="543">
        <v>87648774.400875032</v>
      </c>
      <c r="D193" s="543">
        <v>1386006.0704240352</v>
      </c>
      <c r="E193" s="534">
        <v>1.6067257024659748E-2</v>
      </c>
      <c r="F193" s="535">
        <v>479390570.74482238</v>
      </c>
      <c r="G193" s="535">
        <v>15312433.754415512</v>
      </c>
      <c r="H193" s="534">
        <v>3.2995378437170465E-2</v>
      </c>
      <c r="J193" s="434" t="s">
        <v>278</v>
      </c>
      <c r="K193" s="529" t="s">
        <v>494</v>
      </c>
      <c r="L193" s="530">
        <v>30274270.756319415</v>
      </c>
      <c r="M193" s="530">
        <v>684986.31566835195</v>
      </c>
      <c r="N193" s="531">
        <v>2.3149810095687465E-2</v>
      </c>
      <c r="O193" s="532">
        <v>166630524.02382809</v>
      </c>
      <c r="P193" s="532">
        <v>7264954.7597812414</v>
      </c>
      <c r="Q193" s="531">
        <v>4.5586727379891008E-2</v>
      </c>
    </row>
    <row r="194" spans="1:17">
      <c r="A194" s="620"/>
      <c r="B194" s="406" t="s">
        <v>279</v>
      </c>
      <c r="C194" s="530">
        <v>56813539.738949992</v>
      </c>
      <c r="D194" s="530">
        <v>1275679.0036110431</v>
      </c>
      <c r="E194" s="531">
        <v>2.2969538018221214E-2</v>
      </c>
      <c r="F194" s="532">
        <v>332218310.05001318</v>
      </c>
      <c r="G194" s="532">
        <v>10762965.044454455</v>
      </c>
      <c r="H194" s="531">
        <v>3.3481991236662553E-2</v>
      </c>
      <c r="J194" s="434" t="s">
        <v>279</v>
      </c>
      <c r="K194" s="533" t="s">
        <v>495</v>
      </c>
      <c r="L194" s="543">
        <v>19136709.324246619</v>
      </c>
      <c r="M194" s="543">
        <v>427936.55292579532</v>
      </c>
      <c r="N194" s="534">
        <v>2.287357691263377E-2</v>
      </c>
      <c r="O194" s="535">
        <v>112930087.42872183</v>
      </c>
      <c r="P194" s="535">
        <v>3966340.3440876156</v>
      </c>
      <c r="Q194" s="534">
        <v>3.6400550184887491E-2</v>
      </c>
    </row>
    <row r="195" spans="1:17">
      <c r="A195" s="620"/>
      <c r="B195" s="406" t="s">
        <v>280</v>
      </c>
      <c r="C195" s="543">
        <v>105015997.70610869</v>
      </c>
      <c r="D195" s="543">
        <v>916780.07115057111</v>
      </c>
      <c r="E195" s="534">
        <v>8.8067911746024709E-3</v>
      </c>
      <c r="F195" s="535">
        <v>619941521.86077607</v>
      </c>
      <c r="G195" s="535">
        <v>11881748.013364911</v>
      </c>
      <c r="H195" s="534">
        <v>1.9540427642803688E-2</v>
      </c>
      <c r="J195" s="434" t="s">
        <v>280</v>
      </c>
      <c r="K195" s="529" t="s">
        <v>496</v>
      </c>
      <c r="L195" s="530">
        <v>35897687.210334897</v>
      </c>
      <c r="M195" s="530">
        <v>528851.45791520923</v>
      </c>
      <c r="N195" s="531">
        <v>1.4952470067636562E-2</v>
      </c>
      <c r="O195" s="532">
        <v>212145380.87565571</v>
      </c>
      <c r="P195" s="532">
        <v>5011885.8816868365</v>
      </c>
      <c r="Q195" s="531">
        <v>2.419640474773415E-2</v>
      </c>
    </row>
    <row r="196" spans="1:17">
      <c r="A196" s="620"/>
      <c r="B196" s="406" t="s">
        <v>281</v>
      </c>
      <c r="C196" s="530">
        <v>6962951.9707353655</v>
      </c>
      <c r="D196" s="530">
        <v>145204.22921327781</v>
      </c>
      <c r="E196" s="531">
        <v>2.1297976211255423E-2</v>
      </c>
      <c r="F196" s="532">
        <v>39820348.145645775</v>
      </c>
      <c r="G196" s="532">
        <v>1294828.9097991809</v>
      </c>
      <c r="H196" s="531">
        <v>3.360964201085679E-2</v>
      </c>
      <c r="J196" s="434" t="s">
        <v>281</v>
      </c>
      <c r="K196" s="533" t="s">
        <v>497</v>
      </c>
      <c r="L196" s="543">
        <v>2369312.7539929724</v>
      </c>
      <c r="M196" s="543">
        <v>78953.895662932191</v>
      </c>
      <c r="N196" s="534">
        <v>3.447228165829852E-2</v>
      </c>
      <c r="O196" s="535">
        <v>13492281.028185336</v>
      </c>
      <c r="P196" s="535">
        <v>706870.65224898793</v>
      </c>
      <c r="Q196" s="534">
        <v>5.5287286951649355E-2</v>
      </c>
    </row>
    <row r="197" spans="1:17">
      <c r="A197" s="620"/>
      <c r="B197" s="433" t="s">
        <v>583</v>
      </c>
      <c r="C197" s="543">
        <v>37979388.965110026</v>
      </c>
      <c r="D197" s="543">
        <v>451063.87862736732</v>
      </c>
      <c r="E197" s="534">
        <v>1.2019291497499742E-2</v>
      </c>
      <c r="F197" s="535">
        <v>216353468.43131787</v>
      </c>
      <c r="G197" s="535">
        <v>5252348.5808953047</v>
      </c>
      <c r="H197" s="534">
        <v>2.4880723440107281E-2</v>
      </c>
      <c r="J197" s="434" t="s">
        <v>583</v>
      </c>
      <c r="K197" s="433" t="s">
        <v>583</v>
      </c>
      <c r="L197" s="530">
        <v>18070961.642930511</v>
      </c>
      <c r="M197" s="530">
        <v>418785.70991656184</v>
      </c>
      <c r="N197" s="531">
        <v>2.3724310901146677E-2</v>
      </c>
      <c r="O197" s="532">
        <v>107743765.89277689</v>
      </c>
      <c r="P197" s="532">
        <v>3847247.802414</v>
      </c>
      <c r="Q197" s="531">
        <v>3.7029612475250585E-2</v>
      </c>
    </row>
    <row r="198" spans="1:17">
      <c r="A198" s="620"/>
      <c r="B198" s="406" t="s">
        <v>221</v>
      </c>
      <c r="C198" s="530">
        <v>105994573.38073453</v>
      </c>
      <c r="D198" s="530">
        <v>2245169.5499843806</v>
      </c>
      <c r="E198" s="531">
        <v>2.1640312783358255E-2</v>
      </c>
      <c r="F198" s="532">
        <v>545975720.0719645</v>
      </c>
      <c r="G198" s="532">
        <v>17671177.938044548</v>
      </c>
      <c r="H198" s="531">
        <v>3.3448847262731049E-2</v>
      </c>
      <c r="J198" s="434" t="s">
        <v>221</v>
      </c>
      <c r="K198" s="533" t="s">
        <v>499</v>
      </c>
      <c r="L198" s="543">
        <v>36828158.967169099</v>
      </c>
      <c r="M198" s="543">
        <v>1229772.9869611189</v>
      </c>
      <c r="N198" s="534">
        <v>3.454575124964511E-2</v>
      </c>
      <c r="O198" s="535">
        <v>189945757.20758766</v>
      </c>
      <c r="P198" s="535">
        <v>8036335.9067155123</v>
      </c>
      <c r="Q198" s="534">
        <v>4.4177678370070118E-2</v>
      </c>
    </row>
    <row r="199" spans="1:17">
      <c r="A199" s="620"/>
      <c r="B199" s="406" t="s">
        <v>283</v>
      </c>
      <c r="C199" s="543">
        <v>91527920.463270858</v>
      </c>
      <c r="D199" s="543">
        <v>1958818.4064438045</v>
      </c>
      <c r="E199" s="534">
        <v>2.1869354068114175E-2</v>
      </c>
      <c r="F199" s="535">
        <v>473206895.60034233</v>
      </c>
      <c r="G199" s="535">
        <v>14950969.230352879</v>
      </c>
      <c r="H199" s="534">
        <v>3.2625806607205064E-2</v>
      </c>
      <c r="J199" s="434" t="s">
        <v>283</v>
      </c>
      <c r="K199" s="529" t="s">
        <v>500</v>
      </c>
      <c r="L199" s="530">
        <v>31732189.599301618</v>
      </c>
      <c r="M199" s="530">
        <v>1045478.8899499848</v>
      </c>
      <c r="N199" s="531">
        <v>3.4069434806884666E-2</v>
      </c>
      <c r="O199" s="532">
        <v>164236472.59753311</v>
      </c>
      <c r="P199" s="532">
        <v>6801935.680072844</v>
      </c>
      <c r="Q199" s="531">
        <v>4.3204850811349997E-2</v>
      </c>
    </row>
    <row r="200" spans="1:17">
      <c r="A200" s="620"/>
      <c r="B200" s="406" t="s">
        <v>284</v>
      </c>
      <c r="C200" s="530">
        <v>14466652.917463863</v>
      </c>
      <c r="D200" s="530">
        <v>286351.14354065619</v>
      </c>
      <c r="E200" s="531">
        <v>2.0193586011493785E-2</v>
      </c>
      <c r="F200" s="532">
        <v>72768824.47162205</v>
      </c>
      <c r="G200" s="532">
        <v>2720208.7076916993</v>
      </c>
      <c r="H200" s="531">
        <v>3.8833154346104834E-2</v>
      </c>
      <c r="J200" s="434" t="s">
        <v>284</v>
      </c>
      <c r="K200" s="533" t="s">
        <v>501</v>
      </c>
      <c r="L200" s="543">
        <v>5095969.3678675089</v>
      </c>
      <c r="M200" s="543">
        <v>184294.09701115545</v>
      </c>
      <c r="N200" s="534">
        <v>3.7521637088810164E-2</v>
      </c>
      <c r="O200" s="535">
        <v>25709284.610054612</v>
      </c>
      <c r="P200" s="535">
        <v>1234400.2266426906</v>
      </c>
      <c r="Q200" s="534">
        <v>5.0435385405919089E-2</v>
      </c>
    </row>
    <row r="201" spans="1:17">
      <c r="A201" s="620"/>
      <c r="B201" s="406" t="s">
        <v>74</v>
      </c>
      <c r="C201" s="543">
        <v>2342717424.0361834</v>
      </c>
      <c r="D201" s="543">
        <v>49390077.927165508</v>
      </c>
      <c r="E201" s="534">
        <v>2.1536427414500316E-2</v>
      </c>
      <c r="F201" s="535">
        <v>12750251256.049578</v>
      </c>
      <c r="G201" s="535">
        <v>473903126.99113083</v>
      </c>
      <c r="H201" s="534">
        <v>3.8602939734935456E-2</v>
      </c>
      <c r="J201" s="434" t="s">
        <v>74</v>
      </c>
      <c r="K201" s="529" t="s">
        <v>502</v>
      </c>
      <c r="L201" s="530">
        <v>805259186.91524816</v>
      </c>
      <c r="M201" s="530">
        <v>22264703.27948451</v>
      </c>
      <c r="N201" s="531">
        <v>2.843532584814696E-2</v>
      </c>
      <c r="O201" s="532">
        <v>4388572049.9066133</v>
      </c>
      <c r="P201" s="532">
        <v>183371517.02714443</v>
      </c>
      <c r="Q201" s="531">
        <v>4.3605891227637278E-2</v>
      </c>
    </row>
    <row r="202" spans="1:17">
      <c r="A202" s="620"/>
      <c r="K202" s="480"/>
      <c r="L202" s="481"/>
      <c r="M202" s="481"/>
      <c r="N202" s="482"/>
      <c r="O202" s="483"/>
      <c r="P202" s="483"/>
      <c r="Q202" s="482"/>
    </row>
    <row r="203" spans="1:17">
      <c r="A203" s="620"/>
      <c r="K203" s="480"/>
      <c r="L203" s="481"/>
      <c r="M203" s="481"/>
      <c r="N203" s="482"/>
      <c r="O203" s="483"/>
      <c r="P203" s="483"/>
      <c r="Q203" s="482"/>
    </row>
    <row r="204" spans="1:17">
      <c r="A204" s="620"/>
      <c r="K204" s="480"/>
      <c r="L204" s="481"/>
      <c r="M204" s="481"/>
      <c r="N204" s="482"/>
      <c r="O204" s="483"/>
      <c r="P204" s="483"/>
      <c r="Q204" s="482"/>
    </row>
    <row r="205" spans="1:17">
      <c r="A205" s="620"/>
      <c r="I205" s="403"/>
      <c r="K205" s="479"/>
      <c r="L205" s="476"/>
      <c r="M205" s="476"/>
      <c r="N205" s="477"/>
      <c r="O205" s="478"/>
      <c r="P205" s="478"/>
      <c r="Q205" s="477"/>
    </row>
    <row r="206" spans="1:17">
      <c r="A206" s="620"/>
      <c r="K206" s="479"/>
      <c r="L206" s="476"/>
      <c r="M206" s="476"/>
      <c r="N206" s="477"/>
      <c r="O206" s="478"/>
      <c r="P206" s="478"/>
      <c r="Q206" s="477"/>
    </row>
    <row r="207" spans="1:17">
      <c r="A207" s="620"/>
      <c r="K207" s="479"/>
      <c r="L207" s="476"/>
      <c r="M207" s="476"/>
      <c r="N207" s="477"/>
      <c r="O207" s="478"/>
      <c r="P207" s="478"/>
      <c r="Q207" s="477"/>
    </row>
    <row r="208" spans="1:17">
      <c r="A208" s="620"/>
      <c r="K208" s="479"/>
      <c r="L208" s="476"/>
      <c r="M208" s="476"/>
      <c r="N208" s="477"/>
      <c r="O208" s="478"/>
      <c r="P208" s="478"/>
      <c r="Q208" s="477"/>
    </row>
    <row r="209" spans="1:17">
      <c r="A209" s="620"/>
      <c r="K209" s="479"/>
      <c r="L209" s="476"/>
      <c r="M209" s="476"/>
      <c r="N209" s="477"/>
      <c r="O209" s="478"/>
      <c r="P209" s="478"/>
      <c r="Q209" s="477"/>
    </row>
    <row r="210" spans="1:17">
      <c r="A210" s="620"/>
      <c r="K210" s="479"/>
      <c r="L210" s="476"/>
      <c r="M210" s="476"/>
      <c r="N210" s="477"/>
      <c r="O210" s="478"/>
      <c r="P210" s="478"/>
      <c r="Q210" s="477"/>
    </row>
    <row r="211" spans="1:17">
      <c r="A211" s="620"/>
      <c r="K211" s="420"/>
      <c r="L211" s="417"/>
      <c r="M211" s="417"/>
      <c r="N211" s="418"/>
      <c r="O211" s="419"/>
      <c r="P211" s="419"/>
      <c r="Q211" s="418"/>
    </row>
    <row r="212" spans="1:17">
      <c r="A212" s="620"/>
      <c r="K212" s="420"/>
      <c r="L212" s="417"/>
      <c r="M212" s="417"/>
      <c r="N212" s="418"/>
      <c r="O212" s="419"/>
      <c r="P212" s="419"/>
      <c r="Q212" s="418"/>
    </row>
    <row r="213" spans="1:17">
      <c r="A213" s="620"/>
      <c r="K213" s="420"/>
      <c r="L213" s="417"/>
      <c r="M213" s="417"/>
      <c r="N213" s="418"/>
      <c r="O213" s="419"/>
      <c r="P213" s="419"/>
      <c r="Q213" s="418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1:Q154"/>
  <sheetViews>
    <sheetView showGridLines="0" zoomScale="80" zoomScaleNormal="80" workbookViewId="0">
      <selection activeCell="R27" sqref="R27"/>
    </sheetView>
  </sheetViews>
  <sheetFormatPr defaultColWidth="13.21875" defaultRowHeight="14.4"/>
  <cols>
    <col min="1" max="1" width="3.77734375" style="22" customWidth="1"/>
    <col min="2" max="2" width="40" style="22" bestFit="1" customWidth="1"/>
    <col min="3" max="3" width="18.5546875" style="22" customWidth="1"/>
    <col min="4" max="4" width="15.77734375" style="24" customWidth="1"/>
    <col min="5" max="5" width="12.44140625" style="22" bestFit="1" customWidth="1"/>
    <col min="6" max="6" width="18.77734375" style="22" customWidth="1"/>
    <col min="7" max="7" width="16.21875" style="24" customWidth="1"/>
    <col min="8" max="8" width="12.44140625" style="22" bestFit="1" customWidth="1"/>
    <col min="9" max="9" width="3.77734375" style="22" customWidth="1"/>
    <col min="10" max="10" width="44.21875" style="22" bestFit="1" customWidth="1"/>
    <col min="11" max="11" width="16.77734375" style="22" customWidth="1"/>
    <col min="12" max="12" width="15.77734375" style="24" bestFit="1" customWidth="1"/>
    <col min="13" max="13" width="12.44140625" style="22" bestFit="1" customWidth="1"/>
    <col min="14" max="14" width="18" style="22" customWidth="1"/>
    <col min="15" max="15" width="17.77734375" style="24" customWidth="1"/>
    <col min="16" max="16" width="12.44140625" style="22" bestFit="1" customWidth="1"/>
    <col min="17" max="16384" width="13.21875" style="22"/>
  </cols>
  <sheetData>
    <row r="1" spans="2:16" s="421" customFormat="1">
      <c r="D1" s="422"/>
      <c r="G1" s="422"/>
      <c r="L1" s="422"/>
      <c r="O1" s="422"/>
    </row>
    <row r="2" spans="2:16" s="421" customFormat="1" ht="40.049999999999997" customHeight="1">
      <c r="C2" s="636" t="s">
        <v>309</v>
      </c>
      <c r="D2" s="636"/>
      <c r="E2" s="636"/>
      <c r="F2" s="636"/>
      <c r="G2" s="636"/>
      <c r="H2" s="636"/>
      <c r="I2" s="636"/>
      <c r="J2" s="636"/>
      <c r="K2" s="636"/>
      <c r="L2" s="636"/>
      <c r="M2" s="636"/>
      <c r="N2" s="636"/>
      <c r="O2" s="422"/>
    </row>
    <row r="4" spans="2:16" ht="23.4">
      <c r="B4" s="605" t="s">
        <v>205</v>
      </c>
      <c r="C4" s="605"/>
      <c r="D4" s="605"/>
      <c r="E4" s="605"/>
      <c r="F4" s="605"/>
      <c r="G4" s="605"/>
      <c r="H4" s="605"/>
      <c r="I4" s="605"/>
      <c r="J4" s="605"/>
      <c r="K4" s="605"/>
      <c r="L4" s="605"/>
      <c r="M4" s="605"/>
      <c r="N4" s="605"/>
      <c r="O4" s="605"/>
      <c r="P4" s="605"/>
    </row>
    <row r="5" spans="2:16" ht="15" customHeight="1" thickBot="1">
      <c r="B5" s="637" t="str">
        <f>'HOME PAGE'!H5</f>
        <v>4 WEEKS ENDING 06-15-2025</v>
      </c>
      <c r="C5" s="637"/>
      <c r="D5" s="637"/>
      <c r="E5" s="637"/>
      <c r="F5" s="637"/>
      <c r="G5" s="637"/>
      <c r="H5" s="637"/>
      <c r="I5" s="637"/>
      <c r="J5" s="637"/>
      <c r="K5" s="637"/>
      <c r="L5" s="637"/>
      <c r="M5" s="637"/>
      <c r="N5" s="637"/>
      <c r="O5" s="637"/>
      <c r="P5" s="637"/>
    </row>
    <row r="6" spans="2:16" ht="15" customHeight="1" thickBot="1">
      <c r="B6" s="633" t="s">
        <v>42</v>
      </c>
      <c r="C6" s="595" t="s">
        <v>64</v>
      </c>
      <c r="D6" s="596"/>
      <c r="E6" s="597"/>
      <c r="F6" s="607" t="s">
        <v>20</v>
      </c>
      <c r="G6" s="608"/>
      <c r="H6" s="608"/>
      <c r="I6" s="38"/>
      <c r="J6" s="624" t="s">
        <v>545</v>
      </c>
      <c r="K6" s="595" t="s">
        <v>64</v>
      </c>
      <c r="L6" s="596"/>
      <c r="M6" s="597"/>
      <c r="N6" s="609" t="s">
        <v>20</v>
      </c>
      <c r="O6" s="610"/>
      <c r="P6" s="611"/>
    </row>
    <row r="7" spans="2:16" ht="15" thickBot="1">
      <c r="B7" s="634"/>
      <c r="C7" s="39" t="s">
        <v>17</v>
      </c>
      <c r="D7" s="39" t="s">
        <v>23</v>
      </c>
      <c r="E7" s="39" t="s">
        <v>24</v>
      </c>
      <c r="F7" s="39" t="s">
        <v>17</v>
      </c>
      <c r="G7" s="39" t="s">
        <v>23</v>
      </c>
      <c r="H7" s="39" t="s">
        <v>24</v>
      </c>
      <c r="I7" s="40"/>
      <c r="J7" s="635"/>
      <c r="K7" s="39" t="s">
        <v>17</v>
      </c>
      <c r="L7" s="39" t="s">
        <v>23</v>
      </c>
      <c r="M7" s="39" t="s">
        <v>24</v>
      </c>
      <c r="N7" s="39" t="s">
        <v>17</v>
      </c>
      <c r="O7" s="39" t="s">
        <v>23</v>
      </c>
      <c r="P7" s="39" t="s">
        <v>24</v>
      </c>
    </row>
    <row r="8" spans="2:16" ht="15" customHeight="1" thickBot="1">
      <c r="B8" s="505" t="s">
        <v>546</v>
      </c>
      <c r="C8" s="506">
        <f>'DMI SR Data'!C66</f>
        <v>17480603.356752995</v>
      </c>
      <c r="D8" s="506">
        <f>'DMI SR Data'!D66</f>
        <v>276283.46352567151</v>
      </c>
      <c r="E8" s="507">
        <f>'DMI SR Data'!E66</f>
        <v>1.6058958752239526E-2</v>
      </c>
      <c r="F8" s="506">
        <f>'DMI SR Data'!F66</f>
        <v>89806216.581902668</v>
      </c>
      <c r="G8" s="506">
        <f>'DMI SR Data'!G66</f>
        <v>3353697.0049101114</v>
      </c>
      <c r="H8" s="507">
        <f>'DMI SR Data'!H66</f>
        <v>3.8792357022323552E-2</v>
      </c>
      <c r="I8" s="38"/>
      <c r="J8" s="505" t="s">
        <v>545</v>
      </c>
      <c r="K8" s="506">
        <f>'DMI SR Data'!C60</f>
        <v>48783392.924089342</v>
      </c>
      <c r="L8" s="506">
        <f>'DMI SR Data'!D60</f>
        <v>874449.08633861691</v>
      </c>
      <c r="M8" s="507">
        <f>'DMI SR Data'!E60</f>
        <v>1.8252314000075678E-2</v>
      </c>
      <c r="N8" s="506">
        <f>'DMI SR Data'!F60</f>
        <v>280254007.52536893</v>
      </c>
      <c r="O8" s="506">
        <f>'DMI SR Data'!G60</f>
        <v>8803749.6174396873</v>
      </c>
      <c r="P8" s="507">
        <f>'DMI SR Data'!H60</f>
        <v>3.2432275752067072E-2</v>
      </c>
    </row>
    <row r="9" spans="2:16" ht="15" customHeight="1">
      <c r="B9" s="71" t="s">
        <v>507</v>
      </c>
      <c r="C9" s="66">
        <f>'DMI SR Data'!C67</f>
        <v>15087207.908769954</v>
      </c>
      <c r="D9" s="66">
        <f>'DMI SR Data'!D67</f>
        <v>213716.98227979615</v>
      </c>
      <c r="E9" s="296">
        <f>'DMI SR Data'!E67</f>
        <v>1.4368985958713932E-2</v>
      </c>
      <c r="F9" s="66">
        <f>'DMI SR Data'!F67</f>
        <v>77865032.879598573</v>
      </c>
      <c r="G9" s="66">
        <f>'DMI SR Data'!G67</f>
        <v>2736061.5962305516</v>
      </c>
      <c r="H9" s="296">
        <f>'DMI SR Data'!H67</f>
        <v>3.6418195930179843E-2</v>
      </c>
      <c r="I9" s="38"/>
      <c r="J9" s="71" t="s">
        <v>508</v>
      </c>
      <c r="K9" s="66">
        <f>'DMI SR Data'!C61</f>
        <v>14449604.126640044</v>
      </c>
      <c r="L9" s="66">
        <f>'DMI SR Data'!D61</f>
        <v>255662.94358818047</v>
      </c>
      <c r="M9" s="298">
        <f>'DMI SR Data'!E61</f>
        <v>1.8012118008030941E-2</v>
      </c>
      <c r="N9" s="66">
        <f>'DMI SR Data'!F61</f>
        <v>78720133.595932186</v>
      </c>
      <c r="O9" s="66">
        <f>'DMI SR Data'!G61</f>
        <v>2720555.5052059293</v>
      </c>
      <c r="P9" s="298">
        <f>'DMI SR Data'!H61</f>
        <v>3.5796981687953623E-2</v>
      </c>
    </row>
    <row r="10" spans="2:16" ht="15" customHeight="1" thickBot="1">
      <c r="B10" s="72" t="s">
        <v>509</v>
      </c>
      <c r="C10" s="73">
        <f>'DMI SR Data'!C68</f>
        <v>2393395.4479830326</v>
      </c>
      <c r="D10" s="73">
        <f>'DMI SR Data'!D68</f>
        <v>62566.48124587303</v>
      </c>
      <c r="E10" s="297">
        <f>'DMI SR Data'!E68</f>
        <v>2.6843016857413401E-2</v>
      </c>
      <c r="F10" s="73">
        <f>'DMI SR Data'!F68</f>
        <v>11941183.702304076</v>
      </c>
      <c r="G10" s="73">
        <f>'DMI SR Data'!G68</f>
        <v>617635.40867953748</v>
      </c>
      <c r="H10" s="297">
        <f>'DMI SR Data'!H68</f>
        <v>5.4544334749495681E-2</v>
      </c>
      <c r="I10" s="38"/>
      <c r="J10" s="71" t="s">
        <v>510</v>
      </c>
      <c r="K10" s="66">
        <f>'DMI SR Data'!C62</f>
        <v>9543344.2041050028</v>
      </c>
      <c r="L10" s="66">
        <f>'DMI SR Data'!D62</f>
        <v>357183.6011294052</v>
      </c>
      <c r="M10" s="298">
        <f>'DMI SR Data'!E62</f>
        <v>3.888279517056404E-2</v>
      </c>
      <c r="N10" s="66">
        <f>'DMI SR Data'!F62</f>
        <v>55979652.312929496</v>
      </c>
      <c r="O10" s="66">
        <f>'DMI SR Data'!G62</f>
        <v>2253882.5716953203</v>
      </c>
      <c r="P10" s="298">
        <f>'DMI SR Data'!H62</f>
        <v>4.1951610606064157E-2</v>
      </c>
    </row>
    <row r="11" spans="2:16" ht="15" customHeight="1" thickBot="1">
      <c r="B11" s="38"/>
      <c r="C11" s="38"/>
      <c r="D11" s="45"/>
      <c r="E11" s="38"/>
      <c r="F11" s="38"/>
      <c r="G11" s="45"/>
      <c r="H11" s="38"/>
      <c r="I11" s="38"/>
      <c r="J11" s="71" t="s">
        <v>511</v>
      </c>
      <c r="K11" s="66">
        <f>'DMI SR Data'!C63</f>
        <v>17230032.373823609</v>
      </c>
      <c r="L11" s="66">
        <f>'DMI SR Data'!D63</f>
        <v>141647.58996430784</v>
      </c>
      <c r="M11" s="298">
        <f>'DMI SR Data'!E63</f>
        <v>8.2891151946730482E-3</v>
      </c>
      <c r="N11" s="66">
        <f>'DMI SR Data'!F63</f>
        <v>102503312.20573111</v>
      </c>
      <c r="O11" s="66">
        <f>'DMI SR Data'!G63</f>
        <v>2650026.6635597199</v>
      </c>
      <c r="P11" s="298">
        <f>'DMI SR Data'!H63</f>
        <v>2.653920348410093E-2</v>
      </c>
    </row>
    <row r="12" spans="2:16" ht="15" customHeight="1" thickBot="1">
      <c r="B12" s="624" t="s">
        <v>43</v>
      </c>
      <c r="C12" s="595" t="s">
        <v>64</v>
      </c>
      <c r="D12" s="596"/>
      <c r="E12" s="597"/>
      <c r="F12" s="607" t="s">
        <v>20</v>
      </c>
      <c r="G12" s="608"/>
      <c r="H12" s="608"/>
      <c r="I12" s="38"/>
      <c r="J12" s="71" t="s">
        <v>512</v>
      </c>
      <c r="K12" s="66">
        <f>'DMI SR Data'!C64</f>
        <v>1224415.2984574412</v>
      </c>
      <c r="L12" s="66">
        <f>'DMI SR Data'!D64</f>
        <v>25914.801596089266</v>
      </c>
      <c r="M12" s="298">
        <f>'DMI SR Data'!E64</f>
        <v>2.1622687403096849E-2</v>
      </c>
      <c r="N12" s="66">
        <f>'DMI SR Data'!F64</f>
        <v>7127416.4439689191</v>
      </c>
      <c r="O12" s="66">
        <f>'DMI SR Data'!G64</f>
        <v>110090.64615578298</v>
      </c>
      <c r="P12" s="298">
        <f>'DMI SR Data'!H64</f>
        <v>1.5688404575727604E-2</v>
      </c>
    </row>
    <row r="13" spans="2:16" ht="15" customHeight="1" thickBot="1">
      <c r="B13" s="625"/>
      <c r="C13" s="489" t="s">
        <v>17</v>
      </c>
      <c r="D13" s="489" t="s">
        <v>23</v>
      </c>
      <c r="E13" s="489" t="s">
        <v>24</v>
      </c>
      <c r="F13" s="489" t="s">
        <v>17</v>
      </c>
      <c r="G13" s="489" t="s">
        <v>23</v>
      </c>
      <c r="H13" s="489" t="s">
        <v>24</v>
      </c>
      <c r="I13" s="38"/>
      <c r="J13" s="72" t="s">
        <v>392</v>
      </c>
      <c r="K13" s="73">
        <f>'DMI SR Data'!C65</f>
        <v>6335996.9210631959</v>
      </c>
      <c r="L13" s="73">
        <f>'DMI SR Data'!D65</f>
        <v>94040.15006052237</v>
      </c>
      <c r="M13" s="299">
        <f>'DMI SR Data'!E65</f>
        <v>1.5065812454419847E-2</v>
      </c>
      <c r="N13" s="73">
        <f>'DMI SR Data'!F65</f>
        <v>35923492.966807224</v>
      </c>
      <c r="O13" s="73">
        <f>'DMI SR Data'!G65</f>
        <v>1069194.2308230251</v>
      </c>
      <c r="P13" s="299">
        <f>'DMI SR Data'!H65</f>
        <v>3.0676107957930882E-2</v>
      </c>
    </row>
    <row r="14" spans="2:16" ht="15" thickBot="1">
      <c r="B14" s="505" t="s">
        <v>547</v>
      </c>
      <c r="C14" s="506">
        <f>'DMI SR Data'!C13</f>
        <v>52405156.196780741</v>
      </c>
      <c r="D14" s="506">
        <f>'DMI SR Data'!D13</f>
        <v>1174103.9022014588</v>
      </c>
      <c r="E14" s="507">
        <f>'DMI SR Data'!E13</f>
        <v>2.2917817409846369E-2</v>
      </c>
      <c r="F14" s="506">
        <f>'DMI SR Data'!F13</f>
        <v>267339906.56926546</v>
      </c>
      <c r="G14" s="506">
        <f>'DMI SR Data'!G13</f>
        <v>14039390.572818786</v>
      </c>
      <c r="H14" s="511">
        <f>'DMI SR Data'!H13</f>
        <v>5.5425826977058869E-2</v>
      </c>
      <c r="I14" s="38"/>
    </row>
    <row r="15" spans="2:16" ht="15" thickBot="1">
      <c r="B15" s="71" t="s">
        <v>513</v>
      </c>
      <c r="C15" s="453">
        <f>'DMI SR Data'!C14</f>
        <v>4588370.4882177925</v>
      </c>
      <c r="D15" s="470">
        <f>'DMI SR Data'!D14</f>
        <v>94573.270086007193</v>
      </c>
      <c r="E15" s="471">
        <f>'DMI SR Data'!E14</f>
        <v>2.1045290985632039E-2</v>
      </c>
      <c r="F15" s="470">
        <f>'DMI SR Data'!F14</f>
        <v>23929828.441445414</v>
      </c>
      <c r="G15" s="470">
        <f>'DMI SR Data'!G14</f>
        <v>939784.83490761369</v>
      </c>
      <c r="H15" s="472">
        <f>'DMI SR Data'!H14</f>
        <v>4.0877905713948365E-2</v>
      </c>
      <c r="I15" s="38"/>
      <c r="J15" s="624" t="s">
        <v>548</v>
      </c>
      <c r="K15" s="609" t="s">
        <v>64</v>
      </c>
      <c r="L15" s="626"/>
      <c r="M15" s="627"/>
      <c r="N15" s="609" t="s">
        <v>20</v>
      </c>
      <c r="O15" s="626"/>
      <c r="P15" s="627"/>
    </row>
    <row r="16" spans="2:16" ht="15" customHeight="1" thickBot="1">
      <c r="B16" s="71" t="s">
        <v>514</v>
      </c>
      <c r="C16" s="453">
        <f>'DMI SR Data'!C15</f>
        <v>5379974.9556253627</v>
      </c>
      <c r="D16" s="470">
        <f>'DMI SR Data'!D15</f>
        <v>159802.44749949407</v>
      </c>
      <c r="E16" s="471">
        <f>'DMI SR Data'!E15</f>
        <v>3.0612484022461143E-2</v>
      </c>
      <c r="F16" s="470">
        <f>'DMI SR Data'!F15</f>
        <v>26051525.418156601</v>
      </c>
      <c r="G16" s="470">
        <f>'DMI SR Data'!G15</f>
        <v>1726778.8294114843</v>
      </c>
      <c r="H16" s="472">
        <f>'DMI SR Data'!H15</f>
        <v>7.0988563975850516E-2</v>
      </c>
      <c r="I16" s="38"/>
      <c r="J16" s="625"/>
      <c r="K16" s="291" t="s">
        <v>17</v>
      </c>
      <c r="L16" s="291" t="s">
        <v>23</v>
      </c>
      <c r="M16" s="291" t="s">
        <v>24</v>
      </c>
      <c r="N16" s="291" t="s">
        <v>17</v>
      </c>
      <c r="O16" s="291" t="s">
        <v>23</v>
      </c>
      <c r="P16" s="291" t="s">
        <v>24</v>
      </c>
    </row>
    <row r="17" spans="2:17" ht="15" customHeight="1" thickBot="1">
      <c r="B17" s="71" t="s">
        <v>543</v>
      </c>
      <c r="C17" s="453">
        <f>'DMI SR Data'!C16</f>
        <v>28302256.950072546</v>
      </c>
      <c r="D17" s="470">
        <f>'DMI SR Data'!D16</f>
        <v>609596.23508699611</v>
      </c>
      <c r="E17" s="471">
        <f>'DMI SR Data'!E16</f>
        <v>2.2012916756572996E-2</v>
      </c>
      <c r="F17" s="470">
        <f>'DMI SR Data'!F16</f>
        <v>141610337.17092925</v>
      </c>
      <c r="G17" s="470">
        <f>'DMI SR Data'!G16</f>
        <v>8469336.1261757761</v>
      </c>
      <c r="H17" s="472">
        <f>'DMI SR Data'!H16</f>
        <v>6.3611780441164986E-2</v>
      </c>
      <c r="I17" s="38"/>
      <c r="J17" s="505" t="s">
        <v>549</v>
      </c>
      <c r="K17" s="506">
        <f>'DMI SR Data'!C57</f>
        <v>7802196.4924734943</v>
      </c>
      <c r="L17" s="506">
        <f>'DMI SR Data'!D57</f>
        <v>297602.76582356542</v>
      </c>
      <c r="M17" s="507">
        <f>'DMI SR Data'!E57</f>
        <v>3.9656079551213246E-2</v>
      </c>
      <c r="N17" s="506">
        <f>'DMI SR Data'!F57</f>
        <v>37521174.432627544</v>
      </c>
      <c r="O17" s="506">
        <f>'DMI SR Data'!G57</f>
        <v>1812634.3955473155</v>
      </c>
      <c r="P17" s="507">
        <f>'DMI SR Data'!H57</f>
        <v>5.0761929601855792E-2</v>
      </c>
    </row>
    <row r="18" spans="2:17" ht="15" customHeight="1">
      <c r="B18" s="71" t="s">
        <v>515</v>
      </c>
      <c r="C18" s="453">
        <f>'DMI SR Data'!C17</f>
        <v>8518239.0675435513</v>
      </c>
      <c r="D18" s="470">
        <f>'DMI SR Data'!D17</f>
        <v>134342.67264571972</v>
      </c>
      <c r="E18" s="471">
        <f>'DMI SR Data'!E17</f>
        <v>1.6023894656841935E-2</v>
      </c>
      <c r="F18" s="470">
        <f>'DMI SR Data'!F17</f>
        <v>47050299.235119522</v>
      </c>
      <c r="G18" s="470">
        <f>'DMI SR Data'!G17</f>
        <v>1435333.8391789719</v>
      </c>
      <c r="H18" s="472">
        <f>'DMI SR Data'!H17</f>
        <v>3.1466292404700759E-2</v>
      </c>
      <c r="I18" s="38"/>
      <c r="J18" s="71" t="s">
        <v>516</v>
      </c>
      <c r="K18" s="66">
        <f>'DMI SR Data'!C58</f>
        <v>2786948.4552645413</v>
      </c>
      <c r="L18" s="66">
        <f>'DMI SR Data'!D58</f>
        <v>139469.32618959295</v>
      </c>
      <c r="M18" s="298">
        <f>'DMI SR Data'!E58</f>
        <v>5.2680047467767839E-2</v>
      </c>
      <c r="N18" s="66">
        <f>'DMI SR Data'!F58</f>
        <v>14194727.562638931</v>
      </c>
      <c r="O18" s="66">
        <f>'DMI SR Data'!G58</f>
        <v>754798.71588297188</v>
      </c>
      <c r="P18" s="301">
        <f>'DMI SR Data'!H58</f>
        <v>5.6160916065054925E-2</v>
      </c>
      <c r="Q18" s="423"/>
    </row>
    <row r="19" spans="2:17" ht="15" customHeight="1" thickBot="1">
      <c r="B19" s="71" t="s">
        <v>544</v>
      </c>
      <c r="C19" s="453">
        <f>'DMI SR Data'!C18</f>
        <v>1854445.8513633236</v>
      </c>
      <c r="D19" s="470">
        <f>'DMI SR Data'!D18</f>
        <v>101035.9911346063</v>
      </c>
      <c r="E19" s="471">
        <f>'DMI SR Data'!E18</f>
        <v>5.7622574975954008E-2</v>
      </c>
      <c r="F19" s="470">
        <f>'DMI SR Data'!F18</f>
        <v>9462524.8536964357</v>
      </c>
      <c r="G19" s="470">
        <f>'DMI SR Data'!G18</f>
        <v>578910.57579579949</v>
      </c>
      <c r="H19" s="472">
        <f>'DMI SR Data'!H18</f>
        <v>6.51661089378823E-2</v>
      </c>
      <c r="I19" s="38"/>
      <c r="J19" s="302" t="s">
        <v>517</v>
      </c>
      <c r="K19" s="303">
        <f>'DMI SR Data'!C59</f>
        <v>5015248.0372089501</v>
      </c>
      <c r="L19" s="303">
        <f>'DMI SR Data'!D59</f>
        <v>158133.43963397108</v>
      </c>
      <c r="M19" s="304">
        <f>'DMI SR Data'!E59</f>
        <v>3.2557074052344301E-2</v>
      </c>
      <c r="N19" s="303">
        <f>'DMI SR Data'!F59</f>
        <v>23326446.869988617</v>
      </c>
      <c r="O19" s="303">
        <f>'DMI SR Data'!G59</f>
        <v>1057835.6796643548</v>
      </c>
      <c r="P19" s="305">
        <f>'DMI SR Data'!H59</f>
        <v>4.7503441980431438E-2</v>
      </c>
    </row>
    <row r="20" spans="2:17" ht="15" customHeight="1" thickBot="1">
      <c r="B20" s="71" t="s">
        <v>518</v>
      </c>
      <c r="C20" s="453">
        <f>'DMI SR Data'!C19</f>
        <v>932595.0144106464</v>
      </c>
      <c r="D20" s="470">
        <f>'DMI SR Data'!D19</f>
        <v>18633.226872506086</v>
      </c>
      <c r="E20" s="471">
        <f>'DMI SR Data'!E19</f>
        <v>2.0387315013132873E-2</v>
      </c>
      <c r="F20" s="470">
        <f>'DMI SR Data'!F19</f>
        <v>5045256.8512812117</v>
      </c>
      <c r="G20" s="470">
        <f>'DMI SR Data'!G19</f>
        <v>149641.93546539731</v>
      </c>
      <c r="H20" s="472">
        <f>'DMI SR Data'!H19</f>
        <v>3.0566524949085114E-2</v>
      </c>
      <c r="I20" s="38"/>
    </row>
    <row r="21" spans="2:17" ht="15" customHeight="1" thickBot="1">
      <c r="B21" s="72" t="s">
        <v>519</v>
      </c>
      <c r="C21" s="455">
        <f>'DMI SR Data'!C20</f>
        <v>2760960.7415064177</v>
      </c>
      <c r="D21" s="473">
        <f>'DMI SR Data'!D20</f>
        <v>49080.717129728757</v>
      </c>
      <c r="E21" s="474">
        <f>'DMI SR Data'!E20</f>
        <v>1.809841021304388E-2</v>
      </c>
      <c r="F21" s="473">
        <f>'DMI SR Data'!F20</f>
        <v>13947075.587253282</v>
      </c>
      <c r="G21" s="473">
        <f>'DMI SR Data'!G20</f>
        <v>678487.0749211181</v>
      </c>
      <c r="H21" s="475">
        <f>'DMI SR Data'!H20</f>
        <v>5.1134834296090718E-2</v>
      </c>
      <c r="I21" s="38"/>
      <c r="J21" s="624" t="s">
        <v>550</v>
      </c>
      <c r="K21" s="609" t="s">
        <v>64</v>
      </c>
      <c r="L21" s="626"/>
      <c r="M21" s="627"/>
      <c r="N21" s="609" t="s">
        <v>20</v>
      </c>
      <c r="O21" s="626"/>
      <c r="P21" s="627"/>
    </row>
    <row r="22" spans="2:17" ht="15" customHeight="1" thickBot="1">
      <c r="B22" s="300"/>
      <c r="C22" s="38"/>
      <c r="D22" s="45"/>
      <c r="E22" s="38"/>
      <c r="F22" s="38"/>
      <c r="G22" s="45"/>
      <c r="H22" s="38"/>
      <c r="I22" s="38"/>
      <c r="J22" s="625"/>
      <c r="K22" s="291" t="s">
        <v>17</v>
      </c>
      <c r="L22" s="291" t="s">
        <v>23</v>
      </c>
      <c r="M22" s="291" t="s">
        <v>24</v>
      </c>
      <c r="N22" s="291" t="s">
        <v>17</v>
      </c>
      <c r="O22" s="291" t="s">
        <v>23</v>
      </c>
      <c r="P22" s="291" t="s">
        <v>24</v>
      </c>
    </row>
    <row r="23" spans="2:17" ht="15" thickBot="1">
      <c r="B23" s="633" t="s">
        <v>204</v>
      </c>
      <c r="C23" s="595" t="s">
        <v>64</v>
      </c>
      <c r="D23" s="596"/>
      <c r="E23" s="597"/>
      <c r="F23" s="607" t="s">
        <v>20</v>
      </c>
      <c r="G23" s="608"/>
      <c r="H23" s="608"/>
      <c r="I23" s="38"/>
      <c r="J23" s="505" t="s">
        <v>551</v>
      </c>
      <c r="K23" s="506">
        <f>'DMI SR Data'!C35</f>
        <v>15086940.563640077</v>
      </c>
      <c r="L23" s="506">
        <f>'DMI SR Data'!D35</f>
        <v>321415.50266722962</v>
      </c>
      <c r="M23" s="507">
        <f>'DMI SR Data'!E35</f>
        <v>2.1767969736258923E-2</v>
      </c>
      <c r="N23" s="506">
        <f>'DMI SR Data'!F35</f>
        <v>93520688.086577252</v>
      </c>
      <c r="O23" s="506">
        <f>'DMI SR Data'!G35</f>
        <v>2872171.2625565678</v>
      </c>
      <c r="P23" s="507">
        <f>'DMI SR Data'!H35</f>
        <v>3.1684702223340508E-2</v>
      </c>
    </row>
    <row r="24" spans="2:17" ht="15" customHeight="1" thickBot="1">
      <c r="B24" s="634"/>
      <c r="C24" s="39" t="s">
        <v>17</v>
      </c>
      <c r="D24" s="39" t="s">
        <v>23</v>
      </c>
      <c r="E24" s="39" t="s">
        <v>24</v>
      </c>
      <c r="F24" s="39" t="s">
        <v>17</v>
      </c>
      <c r="G24" s="39" t="s">
        <v>23</v>
      </c>
      <c r="H24" s="39" t="s">
        <v>24</v>
      </c>
      <c r="I24" s="38"/>
      <c r="J24" s="71" t="s">
        <v>520</v>
      </c>
      <c r="K24" s="66">
        <f>'DMI SR Data'!C36</f>
        <v>3987897.2058624844</v>
      </c>
      <c r="L24" s="66">
        <f>'DMI SR Data'!D36</f>
        <v>123054.82149871858</v>
      </c>
      <c r="M24" s="298">
        <f>'DMI SR Data'!E36</f>
        <v>3.1839544607710046E-2</v>
      </c>
      <c r="N24" s="66">
        <f>'DMI SR Data'!F36</f>
        <v>24746991.068579406</v>
      </c>
      <c r="O24" s="66">
        <f>'DMI SR Data'!G36</f>
        <v>964089.30294236541</v>
      </c>
      <c r="P24" s="298">
        <f>'DMI SR Data'!H36</f>
        <v>4.0537076276173305E-2</v>
      </c>
    </row>
    <row r="25" spans="2:17" ht="15" customHeight="1" thickBot="1">
      <c r="B25" s="505" t="s">
        <v>552</v>
      </c>
      <c r="C25" s="506">
        <f>'DMI SR Data'!C4</f>
        <v>67925655.35818395</v>
      </c>
      <c r="D25" s="506">
        <f>'DMI SR Data'!D4</f>
        <v>1340110.4213618338</v>
      </c>
      <c r="E25" s="507">
        <f>'DMI SR Data'!E4</f>
        <v>2.0126146337517567E-2</v>
      </c>
      <c r="F25" s="506">
        <f>'DMI SR Data'!F4</f>
        <v>364876769.05721909</v>
      </c>
      <c r="G25" s="506">
        <f>'DMI SR Data'!G4</f>
        <v>15830114.3562994</v>
      </c>
      <c r="H25" s="507">
        <f>'DMI SR Data'!H4</f>
        <v>4.535243109510223E-2</v>
      </c>
      <c r="I25" s="38"/>
      <c r="J25" s="71" t="s">
        <v>521</v>
      </c>
      <c r="K25" s="66">
        <f>'DMI SR Data'!C37</f>
        <v>7005516.2507037148</v>
      </c>
      <c r="L25" s="66">
        <f>'DMI SR Data'!D37</f>
        <v>148203.36285075359</v>
      </c>
      <c r="M25" s="298">
        <f>'DMI SR Data'!E37</f>
        <v>2.1612454510174229E-2</v>
      </c>
      <c r="N25" s="66">
        <f>'DMI SR Data'!F37</f>
        <v>44086177.041627347</v>
      </c>
      <c r="O25" s="66">
        <f>'DMI SR Data'!G37</f>
        <v>1233377.9648054764</v>
      </c>
      <c r="P25" s="298">
        <f>'DMI SR Data'!H37</f>
        <v>2.8781736348060007E-2</v>
      </c>
    </row>
    <row r="26" spans="2:17" ht="15" customHeight="1">
      <c r="B26" s="71" t="s">
        <v>522</v>
      </c>
      <c r="C26" s="66">
        <f>'DMI SR Data'!C5</f>
        <v>5917394.1360739889</v>
      </c>
      <c r="D26" s="66">
        <f>'DMI SR Data'!D5</f>
        <v>127943.77592241671</v>
      </c>
      <c r="E26" s="298">
        <f>'DMI SR Data'!E5</f>
        <v>2.2099468509661262E-2</v>
      </c>
      <c r="F26" s="66">
        <f>'DMI SR Data'!F5</f>
        <v>30835246.457396008</v>
      </c>
      <c r="G26" s="66">
        <f>'DMI SR Data'!G5</f>
        <v>1459589.33322547</v>
      </c>
      <c r="H26" s="298">
        <f>'DMI SR Data'!H5</f>
        <v>4.9687036005894407E-2</v>
      </c>
      <c r="I26" s="38"/>
      <c r="J26" s="71" t="s">
        <v>523</v>
      </c>
      <c r="K26" s="66">
        <f>'DMI SR Data'!C38</f>
        <v>2369357.6979970587</v>
      </c>
      <c r="L26" s="66">
        <f>'DMI SR Data'!D38</f>
        <v>20122.184768724721</v>
      </c>
      <c r="M26" s="298">
        <f>'DMI SR Data'!E38</f>
        <v>8.5654182628427441E-3</v>
      </c>
      <c r="N26" s="66">
        <f>'DMI SR Data'!F38</f>
        <v>13776318.09107966</v>
      </c>
      <c r="O26" s="66">
        <f>'DMI SR Data'!G38</f>
        <v>369789.94391236268</v>
      </c>
      <c r="P26" s="298">
        <f>'DMI SR Data'!H38</f>
        <v>2.7582826802962902E-2</v>
      </c>
    </row>
    <row r="27" spans="2:17" ht="15" customHeight="1">
      <c r="B27" s="71" t="s">
        <v>524</v>
      </c>
      <c r="C27" s="66">
        <f>'DMI SR Data'!C6</f>
        <v>12077198.306778342</v>
      </c>
      <c r="D27" s="66">
        <f>'DMI SR Data'!D6</f>
        <v>208727.07075952366</v>
      </c>
      <c r="E27" s="298">
        <f>'DMI SR Data'!E6</f>
        <v>1.7586685480272476E-2</v>
      </c>
      <c r="F27" s="66">
        <f>'DMI SR Data'!F6</f>
        <v>65738159.368255615</v>
      </c>
      <c r="G27" s="66">
        <f>'DMI SR Data'!G6</f>
        <v>2608801.020569399</v>
      </c>
      <c r="H27" s="298">
        <f>'DMI SR Data'!H6</f>
        <v>4.1324687734055121E-2</v>
      </c>
      <c r="I27" s="38"/>
      <c r="J27" s="71" t="s">
        <v>525</v>
      </c>
      <c r="K27" s="66">
        <f>'DMI SR Data'!C39</f>
        <v>902668.64919687447</v>
      </c>
      <c r="L27" s="66">
        <f>'DMI SR Data'!D39</f>
        <v>15213.658737689257</v>
      </c>
      <c r="M27" s="298">
        <f>'DMI SR Data'!E39</f>
        <v>1.7143020098199499E-2</v>
      </c>
      <c r="N27" s="66">
        <f>'DMI SR Data'!F39</f>
        <v>5717642.5288240742</v>
      </c>
      <c r="O27" s="66">
        <f>'DMI SR Data'!G39</f>
        <v>114046.84337138757</v>
      </c>
      <c r="P27" s="298">
        <f>'DMI SR Data'!H39</f>
        <v>2.0352439714282185E-2</v>
      </c>
    </row>
    <row r="28" spans="2:17" ht="15" customHeight="1" thickBot="1">
      <c r="B28" s="71" t="s">
        <v>526</v>
      </c>
      <c r="C28" s="66">
        <f>'DMI SR Data'!C7</f>
        <v>5868295.2449926473</v>
      </c>
      <c r="D28" s="66">
        <f>'DMI SR Data'!D7</f>
        <v>78837.662809112109</v>
      </c>
      <c r="E28" s="298">
        <f>'DMI SR Data'!E7</f>
        <v>1.3617452358875031E-2</v>
      </c>
      <c r="F28" s="66">
        <f>'DMI SR Data'!F7</f>
        <v>29564138.296895213</v>
      </c>
      <c r="G28" s="66">
        <f>'DMI SR Data'!G7</f>
        <v>1150697.5676654093</v>
      </c>
      <c r="H28" s="298">
        <f>'DMI SR Data'!H7</f>
        <v>4.0498353530329413E-2</v>
      </c>
      <c r="I28" s="38"/>
      <c r="J28" s="72" t="s">
        <v>527</v>
      </c>
      <c r="K28" s="73">
        <f>'DMI SR Data'!C40</f>
        <v>821500.7598799346</v>
      </c>
      <c r="L28" s="73">
        <f>'DMI SR Data'!D40</f>
        <v>14821.474811343127</v>
      </c>
      <c r="M28" s="299">
        <f>'DMI SR Data'!E40</f>
        <v>1.8373441695707936E-2</v>
      </c>
      <c r="N28" s="73">
        <f>'DMI SR Data'!F40</f>
        <v>5193559.3564667562</v>
      </c>
      <c r="O28" s="73">
        <f>'DMI SR Data'!G40</f>
        <v>190867.20752497297</v>
      </c>
      <c r="P28" s="299">
        <f>'DMI SR Data'!H40</f>
        <v>3.8152898847742811E-2</v>
      </c>
    </row>
    <row r="29" spans="2:17" ht="15" customHeight="1" thickBot="1">
      <c r="B29" s="71" t="s">
        <v>418</v>
      </c>
      <c r="C29" s="66">
        <f>'DMI SR Data'!C8</f>
        <v>3317272.2935555736</v>
      </c>
      <c r="D29" s="66">
        <f>'DMI SR Data'!D8</f>
        <v>10489.377538776025</v>
      </c>
      <c r="E29" s="298">
        <f>'DMI SR Data'!E8</f>
        <v>3.1720792701478749E-3</v>
      </c>
      <c r="F29" s="66">
        <f>'DMI SR Data'!F8</f>
        <v>16229329.655470794</v>
      </c>
      <c r="G29" s="66">
        <f>'DMI SR Data'!G8</f>
        <v>342761.64286488667</v>
      </c>
      <c r="H29" s="298">
        <f>'DMI SR Data'!H8</f>
        <v>2.1575562613202998E-2</v>
      </c>
      <c r="I29" s="38"/>
    </row>
    <row r="30" spans="2:17" ht="15" customHeight="1" thickBot="1">
      <c r="B30" s="71" t="s">
        <v>528</v>
      </c>
      <c r="C30" s="66">
        <f>'DMI SR Data'!C9</f>
        <v>13869300.478134252</v>
      </c>
      <c r="D30" s="66">
        <f>'DMI SR Data'!D9</f>
        <v>353610.81880820543</v>
      </c>
      <c r="E30" s="298">
        <f>'DMI SR Data'!E9</f>
        <v>2.6162987440615595E-2</v>
      </c>
      <c r="F30" s="66">
        <f>'DMI SR Data'!F9</f>
        <v>76224546.699743941</v>
      </c>
      <c r="G30" s="66">
        <f>'DMI SR Data'!G9</f>
        <v>3655357.5104932636</v>
      </c>
      <c r="H30" s="298">
        <f>'DMI SR Data'!H9</f>
        <v>5.0370653872962301E-2</v>
      </c>
      <c r="I30" s="38"/>
      <c r="J30" s="624" t="s">
        <v>553</v>
      </c>
      <c r="K30" s="609" t="s">
        <v>64</v>
      </c>
      <c r="L30" s="626"/>
      <c r="M30" s="627"/>
      <c r="N30" s="609" t="s">
        <v>20</v>
      </c>
      <c r="O30" s="626"/>
      <c r="P30" s="627"/>
    </row>
    <row r="31" spans="2:17" ht="15" customHeight="1" thickBot="1">
      <c r="B31" s="71" t="s">
        <v>420</v>
      </c>
      <c r="C31" s="66">
        <f>'DMI SR Data'!C10</f>
        <v>7108775.6705596186</v>
      </c>
      <c r="D31" s="66">
        <f>'DMI SR Data'!D10</f>
        <v>165913.33804089669</v>
      </c>
      <c r="E31" s="298">
        <f>'DMI SR Data'!E10</f>
        <v>2.3896964982842585E-2</v>
      </c>
      <c r="F31" s="66">
        <f>'DMI SR Data'!F10</f>
        <v>39216873.067896381</v>
      </c>
      <c r="G31" s="66">
        <f>'DMI SR Data'!G10</f>
        <v>1989306.0469103754</v>
      </c>
      <c r="H31" s="298">
        <f>'DMI SR Data'!H10</f>
        <v>5.3436370036993266E-2</v>
      </c>
      <c r="I31" s="38"/>
      <c r="J31" s="625"/>
      <c r="K31" s="295" t="s">
        <v>17</v>
      </c>
      <c r="L31" s="295" t="s">
        <v>23</v>
      </c>
      <c r="M31" s="295" t="s">
        <v>24</v>
      </c>
      <c r="N31" s="295" t="s">
        <v>17</v>
      </c>
      <c r="O31" s="295" t="s">
        <v>23</v>
      </c>
      <c r="P31" s="295" t="s">
        <v>24</v>
      </c>
    </row>
    <row r="32" spans="2:17" ht="15" customHeight="1" thickBot="1">
      <c r="B32" s="71" t="s">
        <v>529</v>
      </c>
      <c r="C32" s="66">
        <f>'DMI SR Data'!C11</f>
        <v>8939965.6605275758</v>
      </c>
      <c r="D32" s="66">
        <f>'DMI SR Data'!D11</f>
        <v>170564.89991259202</v>
      </c>
      <c r="E32" s="298">
        <f>'DMI SR Data'!E11</f>
        <v>1.9450006285336031E-2</v>
      </c>
      <c r="F32" s="66">
        <f>'DMI SR Data'!F11</f>
        <v>46806363.562176123</v>
      </c>
      <c r="G32" s="66">
        <f>'DMI SR Data'!G11</f>
        <v>2117949.6053914204</v>
      </c>
      <c r="H32" s="298">
        <f>'DMI SR Data'!H11</f>
        <v>4.7393707179663021E-2</v>
      </c>
      <c r="I32" s="38"/>
      <c r="J32" s="505" t="s">
        <v>554</v>
      </c>
      <c r="K32" s="506">
        <f>'DMI SR Data'!C32</f>
        <v>13574188.730526436</v>
      </c>
      <c r="L32" s="506">
        <f>'DMI SR Data'!D32</f>
        <v>65556.59851911664</v>
      </c>
      <c r="M32" s="507">
        <f>'DMI SR Data'!E32</f>
        <v>4.85294128069318E-3</v>
      </c>
      <c r="N32" s="506">
        <f>'DMI SR Data'!F32</f>
        <v>70466581.97730118</v>
      </c>
      <c r="O32" s="506">
        <f>'DMI SR Data'!G32</f>
        <v>1891130.8465508074</v>
      </c>
      <c r="P32" s="507">
        <f>'DMI SR Data'!H32</f>
        <v>2.7577373759380096E-2</v>
      </c>
    </row>
    <row r="33" spans="2:17" ht="15" customHeight="1" thickBot="1">
      <c r="B33" s="72" t="s">
        <v>530</v>
      </c>
      <c r="C33" s="73">
        <f>'DMI SR Data'!C12</f>
        <v>10827453.56756223</v>
      </c>
      <c r="D33" s="73">
        <f>'DMI SR Data'!D12</f>
        <v>224023.47757030651</v>
      </c>
      <c r="E33" s="299">
        <f>'DMI SR Data'!E12</f>
        <v>2.1127453632362955E-2</v>
      </c>
      <c r="F33" s="73">
        <f>'DMI SR Data'!F12</f>
        <v>60262111.949384972</v>
      </c>
      <c r="G33" s="73">
        <f>'DMI SR Data'!G12</f>
        <v>2505651.6291792542</v>
      </c>
      <c r="H33" s="299">
        <f>'DMI SR Data'!H12</f>
        <v>4.3383053865970182E-2</v>
      </c>
      <c r="I33" s="38"/>
      <c r="J33" s="71" t="s">
        <v>531</v>
      </c>
      <c r="K33" s="66">
        <f>'DMI SR Data'!C33</f>
        <v>3753115.0613134517</v>
      </c>
      <c r="L33" s="66">
        <f>'DMI SR Data'!D33</f>
        <v>45039.121245977934</v>
      </c>
      <c r="M33" s="298">
        <f>'DMI SR Data'!E33</f>
        <v>1.2146224072519503E-2</v>
      </c>
      <c r="N33" s="66">
        <f>'DMI SR Data'!F33</f>
        <v>19811237.047668088</v>
      </c>
      <c r="O33" s="66">
        <f>'DMI SR Data'!G33</f>
        <v>560466.43491702527</v>
      </c>
      <c r="P33" s="298">
        <f>'DMI SR Data'!H33</f>
        <v>2.9113973990516056E-2</v>
      </c>
      <c r="Q33" s="423"/>
    </row>
    <row r="34" spans="2:17" ht="15" customHeight="1" thickBot="1">
      <c r="B34" s="300"/>
      <c r="C34" s="38"/>
      <c r="D34" s="45"/>
      <c r="E34" s="38"/>
      <c r="F34" s="38"/>
      <c r="G34" s="45"/>
      <c r="H34" s="38"/>
      <c r="I34" s="38"/>
      <c r="J34" s="72" t="s">
        <v>532</v>
      </c>
      <c r="K34" s="73">
        <f>'DMI SR Data'!C34</f>
        <v>9821073.6692129746</v>
      </c>
      <c r="L34" s="73">
        <f>'DMI SR Data'!D34</f>
        <v>20517.477273134515</v>
      </c>
      <c r="M34" s="299">
        <f>'DMI SR Data'!E34</f>
        <v>2.0935013147527761E-3</v>
      </c>
      <c r="N34" s="73">
        <f>'DMI SR Data'!F34</f>
        <v>50655344.929633111</v>
      </c>
      <c r="O34" s="73">
        <f>'DMI SR Data'!G34</f>
        <v>1330664.411633797</v>
      </c>
      <c r="P34" s="299">
        <f>'DMI SR Data'!H34</f>
        <v>2.6977659006797168E-2</v>
      </c>
    </row>
    <row r="35" spans="2:17" ht="15" customHeight="1" thickBot="1">
      <c r="B35" s="624" t="s">
        <v>44</v>
      </c>
      <c r="C35" s="595" t="s">
        <v>64</v>
      </c>
      <c r="D35" s="596"/>
      <c r="E35" s="597"/>
      <c r="F35" s="607" t="s">
        <v>20</v>
      </c>
      <c r="G35" s="608"/>
      <c r="H35" s="608"/>
      <c r="I35" s="38"/>
    </row>
    <row r="36" spans="2:17" ht="15" thickBot="1">
      <c r="B36" s="635"/>
      <c r="C36" s="427" t="s">
        <v>17</v>
      </c>
      <c r="D36" s="427" t="s">
        <v>23</v>
      </c>
      <c r="E36" s="427" t="s">
        <v>24</v>
      </c>
      <c r="F36" s="427" t="s">
        <v>17</v>
      </c>
      <c r="G36" s="427" t="s">
        <v>23</v>
      </c>
      <c r="H36" s="427" t="s">
        <v>24</v>
      </c>
      <c r="I36" s="38"/>
      <c r="J36" s="628" t="s">
        <v>555</v>
      </c>
      <c r="K36" s="630" t="s">
        <v>64</v>
      </c>
      <c r="L36" s="631"/>
      <c r="M36" s="632"/>
      <c r="N36" s="630" t="s">
        <v>20</v>
      </c>
      <c r="O36" s="631"/>
      <c r="P36" s="632"/>
    </row>
    <row r="37" spans="2:17" ht="15" customHeight="1" thickBot="1">
      <c r="B37" s="505" t="s">
        <v>556</v>
      </c>
      <c r="C37" s="506">
        <f>'DMI SR Data'!C21</f>
        <v>51227258.077527903</v>
      </c>
      <c r="D37" s="506">
        <f>'DMI SR Data'!D21</f>
        <v>989557.89688084275</v>
      </c>
      <c r="E37" s="507">
        <f>'DMI SR Data'!E21</f>
        <v>1.9697515875976495E-2</v>
      </c>
      <c r="F37" s="506">
        <f>'DMI SR Data'!F21</f>
        <v>264118711.30988851</v>
      </c>
      <c r="G37" s="506">
        <f>'DMI SR Data'!G21</f>
        <v>13603276.417405874</v>
      </c>
      <c r="H37" s="507">
        <f>'DMI SR Data'!H21</f>
        <v>5.4301150838247512E-2</v>
      </c>
      <c r="I37" s="38"/>
      <c r="J37" s="629"/>
      <c r="K37" s="466" t="s">
        <v>17</v>
      </c>
      <c r="L37" s="461" t="s">
        <v>23</v>
      </c>
      <c r="M37" s="461" t="s">
        <v>24</v>
      </c>
      <c r="N37" s="462" t="s">
        <v>17</v>
      </c>
      <c r="O37" s="462" t="s">
        <v>23</v>
      </c>
      <c r="P37" s="467" t="s">
        <v>24</v>
      </c>
    </row>
    <row r="38" spans="2:17" ht="15" customHeight="1" thickBot="1">
      <c r="B38" s="450" t="s">
        <v>533</v>
      </c>
      <c r="C38" s="453">
        <f>'DMI SR Data'!C22</f>
        <v>4284559.3021058114</v>
      </c>
      <c r="D38" s="448">
        <f>'DMI SR Data'!D22</f>
        <v>69326.730948882177</v>
      </c>
      <c r="E38" s="449">
        <f>'DMI SR Data'!E22</f>
        <v>1.6446715520101064E-2</v>
      </c>
      <c r="F38" s="448">
        <f>'DMI SR Data'!F22</f>
        <v>20314553.229015093</v>
      </c>
      <c r="G38" s="448">
        <f>'DMI SR Data'!G22</f>
        <v>1067684.5803127252</v>
      </c>
      <c r="H38" s="454">
        <f>'DMI SR Data'!H22</f>
        <v>5.5473157727644641E-2</v>
      </c>
      <c r="I38" s="38"/>
      <c r="J38" s="549" t="s">
        <v>212</v>
      </c>
      <c r="K38" s="506">
        <f>'DMI SR Data'!C43</f>
        <v>27163134.977703597</v>
      </c>
      <c r="L38" s="506">
        <f>'DMI SR Data'!D43</f>
        <v>57733.541463837028</v>
      </c>
      <c r="M38" s="507">
        <f>'DMI SR Data'!E43</f>
        <v>2.1299644500615152E-3</v>
      </c>
      <c r="N38" s="506">
        <f>'DMI SR Data'!F43</f>
        <v>162847153.80567569</v>
      </c>
      <c r="O38" s="506">
        <f>'DMI SR Data'!G43</f>
        <v>3880497.3750928342</v>
      </c>
      <c r="P38" s="507">
        <f>'DMI SR Data'!H43</f>
        <v>2.4410763000399141E-2</v>
      </c>
    </row>
    <row r="39" spans="2:17" ht="15" customHeight="1">
      <c r="B39" s="450" t="s">
        <v>534</v>
      </c>
      <c r="C39" s="453">
        <f>'DMI SR Data'!C23</f>
        <v>13589852.613218129</v>
      </c>
      <c r="D39" s="448">
        <f>'DMI SR Data'!D23</f>
        <v>244622.72631161474</v>
      </c>
      <c r="E39" s="449">
        <f>'DMI SR Data'!E23</f>
        <v>1.8330349374619834E-2</v>
      </c>
      <c r="F39" s="448">
        <f>'DMI SR Data'!F23</f>
        <v>74456208.799377501</v>
      </c>
      <c r="G39" s="448">
        <f>'DMI SR Data'!G23</f>
        <v>3884047.6424828768</v>
      </c>
      <c r="H39" s="454">
        <f>'DMI SR Data'!H23</f>
        <v>5.5036541021436756E-2</v>
      </c>
      <c r="I39" s="38"/>
      <c r="J39" s="550" t="s">
        <v>584</v>
      </c>
      <c r="K39" s="470">
        <f>'DMI SR Data'!C44</f>
        <v>27163134.977703601</v>
      </c>
      <c r="L39" s="448">
        <f>'DMI SR Data'!D44</f>
        <v>57733.541463840753</v>
      </c>
      <c r="M39" s="449">
        <f>'DMI SR Data'!E44</f>
        <v>2.1299644500616527E-3</v>
      </c>
      <c r="N39" s="448">
        <f>'DMI SR Data'!F44</f>
        <v>162847153.8056756</v>
      </c>
      <c r="O39" s="448">
        <f>'DMI SR Data'!G44</f>
        <v>3880497.3750927746</v>
      </c>
      <c r="P39" s="454">
        <f>'DMI SR Data'!H44</f>
        <v>2.4410763000398773E-2</v>
      </c>
    </row>
    <row r="40" spans="2:17" ht="15" customHeight="1">
      <c r="B40" s="451" t="s">
        <v>535</v>
      </c>
      <c r="C40" s="453">
        <f>'DMI SR Data'!C24</f>
        <v>5044412.0609988859</v>
      </c>
      <c r="D40" s="448">
        <f>'DMI SR Data'!D24</f>
        <v>143202.30720257293</v>
      </c>
      <c r="E40" s="449">
        <f>'DMI SR Data'!E24</f>
        <v>2.9217747126952326E-2</v>
      </c>
      <c r="F40" s="448">
        <f>'DMI SR Data'!F24</f>
        <v>25294585.452532701</v>
      </c>
      <c r="G40" s="448">
        <f>'DMI SR Data'!G24</f>
        <v>1523621.9964997321</v>
      </c>
      <c r="H40" s="454">
        <f>'DMI SR Data'!H24</f>
        <v>6.4095929444249911E-2</v>
      </c>
      <c r="I40" s="38"/>
      <c r="L40" s="22"/>
      <c r="O40" s="22"/>
    </row>
    <row r="41" spans="2:17" ht="15" customHeight="1">
      <c r="B41" s="450" t="s">
        <v>536</v>
      </c>
      <c r="C41" s="453">
        <f>'DMI SR Data'!C25</f>
        <v>4421607.0200076895</v>
      </c>
      <c r="D41" s="448">
        <f>'DMI SR Data'!D25</f>
        <v>72596.323551474139</v>
      </c>
      <c r="E41" s="449">
        <f>'DMI SR Data'!E25</f>
        <v>1.6692606346227004E-2</v>
      </c>
      <c r="F41" s="448">
        <f>'DMI SR Data'!F25</f>
        <v>21648323.509848252</v>
      </c>
      <c r="G41" s="448">
        <f>'DMI SR Data'!G25</f>
        <v>961644.03849807009</v>
      </c>
      <c r="H41" s="454">
        <f>'DMI SR Data'!H25</f>
        <v>4.6486147756573969E-2</v>
      </c>
      <c r="I41" s="38"/>
      <c r="L41" s="22"/>
      <c r="O41" s="22"/>
    </row>
    <row r="42" spans="2:17" ht="15" customHeight="1">
      <c r="B42" s="450" t="s">
        <v>537</v>
      </c>
      <c r="C42" s="453">
        <f>'DMI SR Data'!C26</f>
        <v>8006992.4111645501</v>
      </c>
      <c r="D42" s="448">
        <f>'DMI SR Data'!D26</f>
        <v>41052.831339565106</v>
      </c>
      <c r="E42" s="449">
        <f>'DMI SR Data'!E26</f>
        <v>5.1535454076927674E-3</v>
      </c>
      <c r="F42" s="448">
        <f>'DMI SR Data'!F26</f>
        <v>42827671.066516049</v>
      </c>
      <c r="G42" s="448">
        <f>'DMI SR Data'!G26</f>
        <v>1823993.7572266012</v>
      </c>
      <c r="H42" s="454">
        <f>'DMI SR Data'!H26</f>
        <v>4.4483662854633101E-2</v>
      </c>
      <c r="I42" s="38"/>
      <c r="L42" s="22"/>
      <c r="O42" s="22"/>
    </row>
    <row r="43" spans="2:17" ht="15" customHeight="1" thickBot="1">
      <c r="B43" s="450" t="s">
        <v>538</v>
      </c>
      <c r="C43" s="453">
        <f>'DMI SR Data'!C27</f>
        <v>8684343.3299720567</v>
      </c>
      <c r="D43" s="448">
        <f>'DMI SR Data'!D27</f>
        <v>210355.47345202416</v>
      </c>
      <c r="E43" s="449">
        <f>'DMI SR Data'!E27</f>
        <v>2.482366944745773E-2</v>
      </c>
      <c r="F43" s="448">
        <f>'DMI SR Data'!F27</f>
        <v>43318081.124052159</v>
      </c>
      <c r="G43" s="448">
        <f>'DMI SR Data'!G27</f>
        <v>2336882.8734652624</v>
      </c>
      <c r="H43" s="454">
        <f>'DMI SR Data'!H27</f>
        <v>5.70232929543927E-2</v>
      </c>
      <c r="I43" s="38"/>
      <c r="L43" s="460"/>
      <c r="O43" s="460"/>
    </row>
    <row r="44" spans="2:17" ht="15" customHeight="1" thickBot="1">
      <c r="B44" s="450" t="s">
        <v>539</v>
      </c>
      <c r="C44" s="453">
        <f>'DMI SR Data'!C28</f>
        <v>2965072.2122456892</v>
      </c>
      <c r="D44" s="448">
        <f>'DMI SR Data'!D28</f>
        <v>89667.045522604603</v>
      </c>
      <c r="E44" s="449">
        <f>'DMI SR Data'!E28</f>
        <v>3.118414286804402E-2</v>
      </c>
      <c r="F44" s="448">
        <f>'DMI SR Data'!F28</f>
        <v>15071140.415945264</v>
      </c>
      <c r="G44" s="448">
        <f>'DMI SR Data'!G28</f>
        <v>738143.64339690842</v>
      </c>
      <c r="H44" s="454">
        <f>'DMI SR Data'!H28</f>
        <v>5.1499602986770865E-2</v>
      </c>
      <c r="I44" s="38"/>
      <c r="J44" s="624" t="s">
        <v>45</v>
      </c>
      <c r="K44" s="609" t="s">
        <v>64</v>
      </c>
      <c r="L44" s="626"/>
      <c r="M44" s="627"/>
      <c r="N44" s="609" t="s">
        <v>20</v>
      </c>
      <c r="O44" s="626"/>
      <c r="P44" s="627"/>
    </row>
    <row r="45" spans="2:17" ht="15" customHeight="1" thickBot="1">
      <c r="B45" s="450" t="s">
        <v>540</v>
      </c>
      <c r="C45" s="453">
        <f>'DMI SR Data'!C29</f>
        <v>1400455.1641212702</v>
      </c>
      <c r="D45" s="448">
        <f>'DMI SR Data'!D29</f>
        <v>54021.326530900318</v>
      </c>
      <c r="E45" s="449">
        <f>'DMI SR Data'!E29</f>
        <v>4.012178320442316E-2</v>
      </c>
      <c r="F45" s="448">
        <f>'DMI SR Data'!F29</f>
        <v>7013686.6909550522</v>
      </c>
      <c r="G45" s="448">
        <f>'DMI SR Data'!G29</f>
        <v>463206.34907561727</v>
      </c>
      <c r="H45" s="454">
        <f>'DMI SR Data'!H29</f>
        <v>7.0713340839172134E-2</v>
      </c>
      <c r="I45" s="38"/>
      <c r="J45" s="625"/>
      <c r="K45" s="291" t="s">
        <v>17</v>
      </c>
      <c r="L45" s="291" t="s">
        <v>23</v>
      </c>
      <c r="M45" s="291" t="s">
        <v>24</v>
      </c>
      <c r="N45" s="291" t="s">
        <v>17</v>
      </c>
      <c r="O45" s="291" t="s">
        <v>23</v>
      </c>
      <c r="P45" s="291" t="s">
        <v>24</v>
      </c>
    </row>
    <row r="46" spans="2:17" ht="15" customHeight="1" thickBot="1">
      <c r="B46" s="451" t="s">
        <v>541</v>
      </c>
      <c r="C46" s="453">
        <f>'DMI SR Data'!C30</f>
        <v>1551629.9822829016</v>
      </c>
      <c r="D46" s="448">
        <f>'DMI SR Data'!D30</f>
        <v>17351.928879196523</v>
      </c>
      <c r="E46" s="449">
        <f>'DMI SR Data'!E30</f>
        <v>1.130950732215865E-2</v>
      </c>
      <c r="F46" s="448">
        <f>'DMI SR Data'!F30</f>
        <v>7616169.85090423</v>
      </c>
      <c r="G46" s="448">
        <f>'DMI SR Data'!G30</f>
        <v>380308.90957277268</v>
      </c>
      <c r="H46" s="454">
        <f>'DMI SR Data'!H30</f>
        <v>5.2558902479791537E-2</v>
      </c>
      <c r="I46" s="38"/>
      <c r="J46" s="505" t="s">
        <v>558</v>
      </c>
      <c r="K46" s="506">
        <f>'DMI SR Data'!C41</f>
        <v>38556268.417195328</v>
      </c>
      <c r="L46" s="506">
        <f>'DMI SR Data'!D41</f>
        <v>785798.06933639199</v>
      </c>
      <c r="M46" s="507">
        <f>'DMI SR Data'!E41</f>
        <v>2.0804561396756235E-2</v>
      </c>
      <c r="N46" s="506">
        <f>'DMI SR Data'!F41</f>
        <v>215202574.5855172</v>
      </c>
      <c r="O46" s="506">
        <f>'DMI SR Data'!G41</f>
        <v>5508320.0493041575</v>
      </c>
      <c r="P46" s="507">
        <f>'DMI SR Data'!H41</f>
        <v>2.6268340358142246E-2</v>
      </c>
    </row>
    <row r="47" spans="2:17" ht="15" customHeight="1" thickBot="1">
      <c r="B47" s="452" t="s">
        <v>542</v>
      </c>
      <c r="C47" s="455">
        <f>'DMI SR Data'!C31</f>
        <v>1278333.9814110165</v>
      </c>
      <c r="D47" s="303">
        <f>'DMI SR Data'!D31</f>
        <v>47361.203142029932</v>
      </c>
      <c r="E47" s="304">
        <f>'DMI SR Data'!E31</f>
        <v>3.8474614530980944E-2</v>
      </c>
      <c r="F47" s="303">
        <f>'DMI SR Data'!F31</f>
        <v>6558291.1707423124</v>
      </c>
      <c r="G47" s="303">
        <f>'DMI SR Data'!G31</f>
        <v>423742.62687540613</v>
      </c>
      <c r="H47" s="305">
        <f>'DMI SR Data'!H31</f>
        <v>6.9074785837182476E-2</v>
      </c>
      <c r="I47" s="38"/>
      <c r="J47" s="505" t="s">
        <v>559</v>
      </c>
      <c r="K47" s="506">
        <f>'DMI SR Data'!C45</f>
        <v>2001309.4102897434</v>
      </c>
      <c r="L47" s="506">
        <f>'DMI SR Data'!D45</f>
        <v>43201.79985598661</v>
      </c>
      <c r="M47" s="507">
        <f>'DMI SR Data'!E45</f>
        <v>2.2063036589912755E-2</v>
      </c>
      <c r="N47" s="506">
        <f>'DMI SR Data'!F45</f>
        <v>12021163.889188452</v>
      </c>
      <c r="O47" s="506">
        <f>'DMI SR Data'!G45</f>
        <v>464021.25149319693</v>
      </c>
      <c r="P47" s="507">
        <f>'DMI SR Data'!H45</f>
        <v>4.0150170854491837E-2</v>
      </c>
    </row>
    <row r="48" spans="2:17" ht="15" customHeight="1" thickBot="1">
      <c r="B48" s="456"/>
      <c r="C48" s="463"/>
      <c r="D48" s="463"/>
      <c r="E48" s="464"/>
      <c r="F48" s="463"/>
      <c r="G48" s="463"/>
      <c r="H48" s="464"/>
      <c r="I48" s="38"/>
      <c r="J48" s="505" t="s">
        <v>560</v>
      </c>
      <c r="K48" s="506">
        <f>'DMI SR Data'!C47</f>
        <v>9493618.0040866695</v>
      </c>
      <c r="L48" s="506">
        <f>'DMI SR Data'!D47</f>
        <v>95858.023343130946</v>
      </c>
      <c r="M48" s="507">
        <f>'DMI SR Data'!E47</f>
        <v>1.0200092739072783E-2</v>
      </c>
      <c r="N48" s="506">
        <f>'DMI SR Data'!F47</f>
        <v>47435877.405640915</v>
      </c>
      <c r="O48" s="506">
        <f>'DMI SR Data'!G47</f>
        <v>1533147.0236391053</v>
      </c>
      <c r="P48" s="507">
        <f>'DMI SR Data'!H47</f>
        <v>3.3399909131336621E-2</v>
      </c>
    </row>
    <row r="49" spans="2:16" ht="15" customHeight="1" thickBot="1">
      <c r="B49" s="456"/>
      <c r="C49" s="463"/>
      <c r="D49" s="463"/>
      <c r="E49" s="464"/>
      <c r="F49" s="463"/>
      <c r="G49" s="463"/>
      <c r="H49" s="464"/>
      <c r="I49" s="38"/>
      <c r="J49" s="505" t="s">
        <v>561</v>
      </c>
      <c r="K49" s="506">
        <f>'DMI SR Data'!C49</f>
        <v>5935114.6322876848</v>
      </c>
      <c r="L49" s="506">
        <f>'DMI SR Data'!D49</f>
        <v>344318.03244233597</v>
      </c>
      <c r="M49" s="507">
        <f>'DMI SR Data'!E49</f>
        <v>6.1586578279714276E-2</v>
      </c>
      <c r="N49" s="506">
        <f>'DMI SR Data'!F49</f>
        <v>32836563.745971035</v>
      </c>
      <c r="O49" s="506">
        <f>'DMI SR Data'!G49</f>
        <v>1332090.0714167431</v>
      </c>
      <c r="P49" s="507">
        <f>'DMI SR Data'!H49</f>
        <v>4.2282568665562348E-2</v>
      </c>
    </row>
    <row r="50" spans="2:16" ht="15" customHeight="1" thickBot="1">
      <c r="B50" s="456"/>
      <c r="C50" s="463"/>
      <c r="D50" s="463"/>
      <c r="E50" s="464"/>
      <c r="F50" s="463"/>
      <c r="G50" s="463"/>
      <c r="H50" s="464"/>
      <c r="I50" s="38"/>
      <c r="J50" s="505" t="s">
        <v>562</v>
      </c>
      <c r="K50" s="506">
        <f>'DMI SR Data'!C51</f>
        <v>13722501.544647211</v>
      </c>
      <c r="L50" s="506">
        <f>'DMI SR Data'!D51</f>
        <v>362396.46076309867</v>
      </c>
      <c r="M50" s="507">
        <f>'DMI SR Data'!E51</f>
        <v>2.7125270234606647E-2</v>
      </c>
      <c r="N50" s="506">
        <f>'DMI SR Data'!F51</f>
        <v>72889090.259905383</v>
      </c>
      <c r="O50" s="506">
        <f>'DMI SR Data'!G51</f>
        <v>3442773.7183927</v>
      </c>
      <c r="P50" s="507">
        <f>'DMI SR Data'!H51</f>
        <v>4.9574605102845518E-2</v>
      </c>
    </row>
    <row r="51" spans="2:16" ht="15" customHeight="1" thickBot="1">
      <c r="B51" s="456"/>
      <c r="C51" s="463"/>
      <c r="D51" s="463"/>
      <c r="E51" s="464"/>
      <c r="F51" s="463"/>
      <c r="G51" s="463"/>
      <c r="H51" s="464"/>
      <c r="I51" s="38"/>
      <c r="J51" s="505" t="s">
        <v>563</v>
      </c>
      <c r="K51" s="506">
        <f>'DMI SR Data'!C53</f>
        <v>10416266.420238812</v>
      </c>
      <c r="L51" s="506">
        <f>'DMI SR Data'!D53</f>
        <v>348255.37442658469</v>
      </c>
      <c r="M51" s="507">
        <f>'DMI SR Data'!E53</f>
        <v>3.4590285294873707E-2</v>
      </c>
      <c r="N51" s="506">
        <f>'DMI SR Data'!F53</f>
        <v>57011306.299430773</v>
      </c>
      <c r="O51" s="506">
        <f>'DMI SR Data'!G53</f>
        <v>1417697.1601939052</v>
      </c>
      <c r="P51" s="507">
        <f>'DMI SR Data'!H53</f>
        <v>2.5501081547758746E-2</v>
      </c>
    </row>
    <row r="52" spans="2:16" ht="15" customHeight="1" thickBot="1">
      <c r="B52" s="456"/>
      <c r="C52" s="463"/>
      <c r="D52" s="463"/>
      <c r="E52" s="464"/>
      <c r="F52" s="463"/>
      <c r="G52" s="463"/>
      <c r="H52" s="464"/>
      <c r="I52" s="38"/>
      <c r="J52" s="505" t="s">
        <v>564</v>
      </c>
      <c r="K52" s="506">
        <f>'DMI SR Data'!C55</f>
        <v>7549029.1703261575</v>
      </c>
      <c r="L52" s="506">
        <f>'DMI SR Data'!D55</f>
        <v>114413.95366765652</v>
      </c>
      <c r="M52" s="507">
        <f>'DMI SR Data'!E55</f>
        <v>1.5389357799081906E-2</v>
      </c>
      <c r="N52" s="506">
        <f>'DMI SR Data'!F55</f>
        <v>39653326.976766519</v>
      </c>
      <c r="O52" s="506">
        <f>'DMI SR Data'!G55</f>
        <v>1945281.5535491332</v>
      </c>
      <c r="P52" s="507">
        <f>'DMI SR Data'!H55</f>
        <v>5.1587970994417955E-2</v>
      </c>
    </row>
    <row r="53" spans="2:16" ht="15" customHeight="1">
      <c r="B53" s="456"/>
      <c r="C53" s="463"/>
      <c r="D53" s="463"/>
      <c r="E53" s="464"/>
      <c r="F53" s="463"/>
      <c r="G53" s="463"/>
      <c r="H53" s="464"/>
      <c r="I53" s="38"/>
      <c r="L53" s="416"/>
      <c r="O53" s="416"/>
    </row>
    <row r="54" spans="2:16" ht="15" customHeight="1">
      <c r="B54" s="456"/>
      <c r="C54" s="463"/>
      <c r="D54" s="463"/>
      <c r="E54" s="464"/>
      <c r="F54" s="463"/>
      <c r="G54" s="463"/>
      <c r="H54" s="464"/>
      <c r="I54" s="38"/>
      <c r="L54" s="484"/>
      <c r="O54" s="484"/>
    </row>
    <row r="55" spans="2:16" ht="15" customHeight="1">
      <c r="B55" s="456"/>
      <c r="C55" s="463"/>
      <c r="D55" s="463"/>
      <c r="E55" s="464"/>
      <c r="F55" s="463"/>
      <c r="G55" s="463"/>
      <c r="H55" s="464"/>
      <c r="I55" s="38"/>
    </row>
    <row r="56" spans="2:16" ht="15" customHeight="1" thickBot="1">
      <c r="B56" s="456"/>
      <c r="C56" s="463"/>
      <c r="D56" s="463"/>
      <c r="E56" s="464"/>
      <c r="F56" s="463"/>
      <c r="G56" s="463"/>
      <c r="H56" s="464"/>
      <c r="I56" s="38"/>
      <c r="J56" s="409"/>
      <c r="K56" s="409"/>
      <c r="L56" s="409"/>
      <c r="M56" s="409"/>
      <c r="N56" s="409"/>
      <c r="O56" s="409"/>
      <c r="P56" s="409"/>
    </row>
    <row r="57" spans="2:16" ht="15" customHeight="1" thickBot="1">
      <c r="B57" s="409" t="str">
        <f>'HOME PAGE'!H6</f>
        <v>LATEST 52 WEEKS ENDING 06-15-2025</v>
      </c>
      <c r="C57" s="409"/>
      <c r="D57" s="409"/>
      <c r="E57" s="409"/>
      <c r="F57" s="409"/>
      <c r="G57" s="409"/>
      <c r="H57" s="409"/>
      <c r="I57" s="38"/>
      <c r="J57" s="624" t="s">
        <v>545</v>
      </c>
      <c r="K57" s="595" t="s">
        <v>64</v>
      </c>
      <c r="L57" s="596"/>
      <c r="M57" s="597"/>
      <c r="N57" s="609" t="s">
        <v>20</v>
      </c>
      <c r="O57" s="610"/>
      <c r="P57" s="611"/>
    </row>
    <row r="58" spans="2:16" ht="15" customHeight="1" thickBot="1">
      <c r="B58" s="633" t="s">
        <v>42</v>
      </c>
      <c r="C58" s="595" t="s">
        <v>64</v>
      </c>
      <c r="D58" s="596"/>
      <c r="E58" s="597"/>
      <c r="F58" s="607" t="s">
        <v>20</v>
      </c>
      <c r="G58" s="608"/>
      <c r="H58" s="608"/>
      <c r="I58" s="38"/>
      <c r="J58" s="635"/>
      <c r="K58" s="377" t="s">
        <v>17</v>
      </c>
      <c r="L58" s="377" t="s">
        <v>23</v>
      </c>
      <c r="M58" s="377" t="s">
        <v>24</v>
      </c>
      <c r="N58" s="377" t="s">
        <v>17</v>
      </c>
      <c r="O58" s="377" t="s">
        <v>23</v>
      </c>
      <c r="P58" s="377" t="s">
        <v>24</v>
      </c>
    </row>
    <row r="59" spans="2:16" ht="15" customHeight="1" thickBot="1">
      <c r="B59" s="634"/>
      <c r="C59" s="377" t="s">
        <v>17</v>
      </c>
      <c r="D59" s="377" t="s">
        <v>23</v>
      </c>
      <c r="E59" s="377" t="s">
        <v>24</v>
      </c>
      <c r="F59" s="377" t="s">
        <v>17</v>
      </c>
      <c r="G59" s="377" t="s">
        <v>23</v>
      </c>
      <c r="H59" s="377" t="s">
        <v>24</v>
      </c>
      <c r="J59" s="505" t="s">
        <v>545</v>
      </c>
      <c r="K59" s="506">
        <f>'DMI SR Data'!C126</f>
        <v>659166068.85873592</v>
      </c>
      <c r="L59" s="506">
        <f>'DMI SR Data'!D126</f>
        <v>8936672.1418631077</v>
      </c>
      <c r="M59" s="507">
        <f>'DMI SR Data'!E126</f>
        <v>1.3743875910541726E-2</v>
      </c>
      <c r="N59" s="506">
        <f>'DMI SR Data'!F126</f>
        <v>3767572116.9462104</v>
      </c>
      <c r="O59" s="506">
        <f>'DMI SR Data'!G126</f>
        <v>92716376.165853024</v>
      </c>
      <c r="P59" s="507">
        <f>'DMI SR Data'!H126</f>
        <v>2.5229936276672634E-2</v>
      </c>
    </row>
    <row r="60" spans="2:16" ht="15" customHeight="1" thickBot="1">
      <c r="B60" s="505" t="s">
        <v>546</v>
      </c>
      <c r="C60" s="506">
        <f>'DMI SR Data'!C132</f>
        <v>235600627.61032832</v>
      </c>
      <c r="D60" s="506">
        <f>'DMI SR Data'!D132</f>
        <v>4882666.3378320932</v>
      </c>
      <c r="E60" s="507">
        <f>'DMI SR Data'!E132</f>
        <v>2.1162922517615684E-2</v>
      </c>
      <c r="F60" s="506">
        <f>'DMI SR Data'!F132</f>
        <v>1210875254.6606927</v>
      </c>
      <c r="G60" s="506">
        <f>'DMI SR Data'!G132</f>
        <v>35234440.29421401</v>
      </c>
      <c r="H60" s="507">
        <f>'DMI SR Data'!H132</f>
        <v>2.9970412615523991E-2</v>
      </c>
      <c r="I60" s="409"/>
      <c r="J60" s="71" t="s">
        <v>508</v>
      </c>
      <c r="K60" s="378">
        <f>'DMI SR Data'!C127</f>
        <v>195571124.5382117</v>
      </c>
      <c r="L60" s="378">
        <f>'DMI SR Data'!D127</f>
        <v>3163193.5179659128</v>
      </c>
      <c r="M60" s="379">
        <f>'DMI SR Data'!E127</f>
        <v>1.6440037067043101E-2</v>
      </c>
      <c r="N60" s="378">
        <f>'DMI SR Data'!F127</f>
        <v>1067251804.6324971</v>
      </c>
      <c r="O60" s="378">
        <f>'DMI SR Data'!G127</f>
        <v>34385817.936329722</v>
      </c>
      <c r="P60" s="379">
        <f>'DMI SR Data'!H127</f>
        <v>3.3291654850906439E-2</v>
      </c>
    </row>
    <row r="61" spans="2:16" ht="15" customHeight="1" thickBot="1">
      <c r="B61" s="71" t="s">
        <v>507</v>
      </c>
      <c r="C61" s="378">
        <f>'DMI SR Data'!C133</f>
        <v>203713864.25564423</v>
      </c>
      <c r="D61" s="378">
        <f>'DMI SR Data'!D133</f>
        <v>4325529.0275391936</v>
      </c>
      <c r="E61" s="380">
        <f>'DMI SR Data'!E133</f>
        <v>2.1693992392236409E-2</v>
      </c>
      <c r="F61" s="378">
        <f>'DMI SR Data'!F133</f>
        <v>1051549265.7479286</v>
      </c>
      <c r="G61" s="378">
        <f>'DMI SR Data'!G133</f>
        <v>30573688.79491365</v>
      </c>
      <c r="H61" s="380">
        <f>'DMI SR Data'!H133</f>
        <v>2.9945563326947873E-2</v>
      </c>
      <c r="I61" s="38"/>
      <c r="J61" s="71" t="s">
        <v>510</v>
      </c>
      <c r="K61" s="378">
        <f>'DMI SR Data'!C128</f>
        <v>127305131.3204706</v>
      </c>
      <c r="L61" s="378">
        <f>'DMI SR Data'!D128</f>
        <v>2120849.3023267984</v>
      </c>
      <c r="M61" s="379">
        <f>'DMI SR Data'!E128</f>
        <v>1.6941817839554407E-2</v>
      </c>
      <c r="N61" s="378">
        <f>'DMI SR Data'!F128</f>
        <v>742942430.05719209</v>
      </c>
      <c r="O61" s="378">
        <f>'DMI SR Data'!G128</f>
        <v>20313463.297853231</v>
      </c>
      <c r="P61" s="379">
        <f>'DMI SR Data'!H128</f>
        <v>2.8110502390943232E-2</v>
      </c>
    </row>
    <row r="62" spans="2:16" ht="15" customHeight="1" thickBot="1">
      <c r="B62" s="72" t="s">
        <v>509</v>
      </c>
      <c r="C62" s="378">
        <f>'DMI SR Data'!C134</f>
        <v>31886763.354684047</v>
      </c>
      <c r="D62" s="378">
        <f>'DMI SR Data'!D134</f>
        <v>557137.31029263139</v>
      </c>
      <c r="E62" s="380">
        <f>'DMI SR Data'!E134</f>
        <v>1.7783082042001241E-2</v>
      </c>
      <c r="F62" s="378">
        <f>'DMI SR Data'!F134</f>
        <v>159325988.91276363</v>
      </c>
      <c r="G62" s="378">
        <f>'DMI SR Data'!G134</f>
        <v>4660751.4992999732</v>
      </c>
      <c r="H62" s="380">
        <f>'DMI SR Data'!H134</f>
        <v>3.0134447644757267E-2</v>
      </c>
      <c r="I62" s="40"/>
      <c r="J62" s="71" t="s">
        <v>511</v>
      </c>
      <c r="K62" s="378">
        <f>'DMI SR Data'!C129</f>
        <v>235767362.10098445</v>
      </c>
      <c r="L62" s="378">
        <f>'DMI SR Data'!D129</f>
        <v>2425204.2917973995</v>
      </c>
      <c r="M62" s="379">
        <f>'DMI SR Data'!E129</f>
        <v>1.0393339611526962E-2</v>
      </c>
      <c r="N62" s="378">
        <f>'DMI SR Data'!F129</f>
        <v>1384107979.2937059</v>
      </c>
      <c r="O62" s="378">
        <f>'DMI SR Data'!G129</f>
        <v>25572968.056463003</v>
      </c>
      <c r="P62" s="379">
        <f>'DMI SR Data'!H129</f>
        <v>1.8823930075363482E-2</v>
      </c>
    </row>
    <row r="63" spans="2:16" ht="15" customHeight="1" thickBot="1">
      <c r="B63" s="38"/>
      <c r="C63" s="38"/>
      <c r="D63" s="45"/>
      <c r="E63" s="38"/>
      <c r="F63" s="38"/>
      <c r="G63" s="45"/>
      <c r="H63" s="38"/>
      <c r="I63" s="38"/>
      <c r="J63" s="71" t="s">
        <v>512</v>
      </c>
      <c r="K63" s="378">
        <f>'DMI SR Data'!C130</f>
        <v>15782550.547151383</v>
      </c>
      <c r="L63" s="378">
        <f>'DMI SR Data'!D130</f>
        <v>224054.86080666445</v>
      </c>
      <c r="M63" s="379">
        <f>'DMI SR Data'!E130</f>
        <v>1.4400804892937786E-2</v>
      </c>
      <c r="N63" s="378">
        <f>'DMI SR Data'!F130</f>
        <v>90397479.170550063</v>
      </c>
      <c r="O63" s="378">
        <f>'DMI SR Data'!G130</f>
        <v>2514594.7586928606</v>
      </c>
      <c r="P63" s="379">
        <f>'DMI SR Data'!H130</f>
        <v>2.8613020334066212E-2</v>
      </c>
    </row>
    <row r="64" spans="2:16" ht="15" thickBot="1">
      <c r="B64" s="624" t="s">
        <v>43</v>
      </c>
      <c r="C64" s="595" t="s">
        <v>64</v>
      </c>
      <c r="D64" s="596"/>
      <c r="E64" s="597"/>
      <c r="F64" s="607" t="s">
        <v>20</v>
      </c>
      <c r="G64" s="608"/>
      <c r="H64" s="608"/>
      <c r="I64" s="38"/>
      <c r="J64" s="72" t="s">
        <v>392</v>
      </c>
      <c r="K64" s="378">
        <f>'DMI SR Data'!C131</f>
        <v>84739900.351920724</v>
      </c>
      <c r="L64" s="378">
        <f>'DMI SR Data'!D131</f>
        <v>1003370.1689652354</v>
      </c>
      <c r="M64" s="379">
        <f>'DMI SR Data'!E131</f>
        <v>1.1982466514590196E-2</v>
      </c>
      <c r="N64" s="378">
        <f>'DMI SR Data'!F131</f>
        <v>482872423.7922644</v>
      </c>
      <c r="O64" s="378">
        <f>'DMI SR Data'!G131</f>
        <v>9929532.1165128946</v>
      </c>
      <c r="P64" s="379">
        <f>'DMI SR Data'!H131</f>
        <v>2.0995203208002876E-2</v>
      </c>
    </row>
    <row r="65" spans="2:17" ht="15" customHeight="1" thickBot="1">
      <c r="B65" s="625"/>
      <c r="C65" s="377" t="s">
        <v>17</v>
      </c>
      <c r="D65" s="377" t="s">
        <v>23</v>
      </c>
      <c r="E65" s="377" t="s">
        <v>24</v>
      </c>
      <c r="F65" s="377" t="s">
        <v>17</v>
      </c>
      <c r="G65" s="377" t="s">
        <v>23</v>
      </c>
      <c r="H65" s="377" t="s">
        <v>24</v>
      </c>
      <c r="I65" s="38"/>
      <c r="L65" s="376"/>
      <c r="O65" s="376"/>
    </row>
    <row r="66" spans="2:17" ht="15" customHeight="1" thickBot="1">
      <c r="B66" s="505" t="s">
        <v>547</v>
      </c>
      <c r="C66" s="506">
        <f>'DMI SR Data'!C79</f>
        <v>687413071.77381229</v>
      </c>
      <c r="D66" s="506">
        <f>'DMI SR Data'!D79</f>
        <v>15510113.226282597</v>
      </c>
      <c r="E66" s="507">
        <f>'DMI SR Data'!E79</f>
        <v>2.3083859103420555E-2</v>
      </c>
      <c r="F66" s="506">
        <f>'DMI SR Data'!F79</f>
        <v>3508486942.3801217</v>
      </c>
      <c r="G66" s="506">
        <f>'DMI SR Data'!G79</f>
        <v>145348416.43874645</v>
      </c>
      <c r="H66" s="511">
        <f>'DMI SR Data'!H79</f>
        <v>4.321808790140811E-2</v>
      </c>
      <c r="I66" s="38"/>
      <c r="J66" s="624" t="s">
        <v>548</v>
      </c>
      <c r="K66" s="609" t="s">
        <v>64</v>
      </c>
      <c r="L66" s="626"/>
      <c r="M66" s="627"/>
      <c r="N66" s="609" t="s">
        <v>20</v>
      </c>
      <c r="O66" s="626"/>
      <c r="P66" s="627"/>
    </row>
    <row r="67" spans="2:17" ht="15" customHeight="1" thickBot="1">
      <c r="B67" s="71" t="s">
        <v>513</v>
      </c>
      <c r="C67" s="378">
        <f>'DMI SR Data'!C80</f>
        <v>61160902.023478858</v>
      </c>
      <c r="D67" s="378">
        <f>'DMI SR Data'!D80</f>
        <v>884740.77825748175</v>
      </c>
      <c r="E67" s="379">
        <f>'DMI SR Data'!E80</f>
        <v>1.4678120835500668E-2</v>
      </c>
      <c r="F67" s="378">
        <f>'DMI SR Data'!F80</f>
        <v>317830189.56463194</v>
      </c>
      <c r="G67" s="378">
        <f>'DMI SR Data'!G80</f>
        <v>8037921.0954873562</v>
      </c>
      <c r="H67" s="381">
        <f>'DMI SR Data'!H80</f>
        <v>2.5946164296504825E-2</v>
      </c>
      <c r="I67" s="38"/>
      <c r="J67" s="625"/>
      <c r="K67" s="377" t="s">
        <v>17</v>
      </c>
      <c r="L67" s="377" t="s">
        <v>23</v>
      </c>
      <c r="M67" s="377" t="s">
        <v>24</v>
      </c>
      <c r="N67" s="377" t="s">
        <v>17</v>
      </c>
      <c r="O67" s="377" t="s">
        <v>23</v>
      </c>
      <c r="P67" s="377" t="s">
        <v>24</v>
      </c>
    </row>
    <row r="68" spans="2:17" ht="15" thickBot="1">
      <c r="B68" s="71" t="s">
        <v>514</v>
      </c>
      <c r="C68" s="378">
        <f>'DMI SR Data'!C81</f>
        <v>70606252.140219644</v>
      </c>
      <c r="D68" s="378">
        <f>'DMI SR Data'!D81</f>
        <v>1228687.5163345337</v>
      </c>
      <c r="E68" s="379">
        <f>'DMI SR Data'!E81</f>
        <v>1.7710156345146839E-2</v>
      </c>
      <c r="F68" s="378">
        <f>'DMI SR Data'!F81</f>
        <v>343439687.98107231</v>
      </c>
      <c r="G68" s="378">
        <f>'DMI SR Data'!G81</f>
        <v>11532324.722459614</v>
      </c>
      <c r="H68" s="381">
        <f>'DMI SR Data'!H81</f>
        <v>3.4745612779533176E-2</v>
      </c>
      <c r="I68" s="38"/>
      <c r="J68" s="505" t="s">
        <v>549</v>
      </c>
      <c r="K68" s="506">
        <f>'DMI SR Data'!C123</f>
        <v>101247476.6418047</v>
      </c>
      <c r="L68" s="506">
        <f>'DMI SR Data'!D123</f>
        <v>3116758.905150041</v>
      </c>
      <c r="M68" s="507">
        <f>'DMI SR Data'!E123</f>
        <v>3.1761297349462286E-2</v>
      </c>
      <c r="N68" s="506">
        <f>'DMI SR Data'!F123</f>
        <v>493757187.73088169</v>
      </c>
      <c r="O68" s="506">
        <f>'DMI SR Data'!G123</f>
        <v>23328549.518290579</v>
      </c>
      <c r="P68" s="507">
        <f>'DMI SR Data'!H123</f>
        <v>4.9589985862527761E-2</v>
      </c>
    </row>
    <row r="69" spans="2:17" ht="15" thickBot="1">
      <c r="B69" s="71" t="s">
        <v>543</v>
      </c>
      <c r="C69" s="378">
        <f>'DMI SR Data'!C82</f>
        <v>370574864.09202951</v>
      </c>
      <c r="D69" s="378">
        <f>'DMI SR Data'!D82</f>
        <v>9423226.5531781912</v>
      </c>
      <c r="E69" s="379">
        <f>'DMI SR Data'!E82</f>
        <v>2.6092160670777732E-2</v>
      </c>
      <c r="F69" s="378">
        <f>'DMI SR Data'!F82</f>
        <v>1850672763.8028829</v>
      </c>
      <c r="G69" s="378">
        <f>'DMI SR Data'!G82</f>
        <v>91431806.65948081</v>
      </c>
      <c r="H69" s="381">
        <f>'DMI SR Data'!H82</f>
        <v>5.1972304469277926E-2</v>
      </c>
      <c r="I69" s="38"/>
      <c r="J69" s="71" t="s">
        <v>516</v>
      </c>
      <c r="K69" s="378">
        <f>'DMI SR Data'!C124</f>
        <v>35851029.41584269</v>
      </c>
      <c r="L69" s="378">
        <f>'DMI SR Data'!D124</f>
        <v>1474018.2140191048</v>
      </c>
      <c r="M69" s="379">
        <f>'DMI SR Data'!E124</f>
        <v>4.2878021168428773E-2</v>
      </c>
      <c r="N69" s="378">
        <f>'DMI SR Data'!F124</f>
        <v>185795832.11998233</v>
      </c>
      <c r="O69" s="378">
        <f>'DMI SR Data'!G124</f>
        <v>10333803.500618309</v>
      </c>
      <c r="P69" s="381">
        <f>'DMI SR Data'!H124</f>
        <v>5.8894813777833344E-2</v>
      </c>
    </row>
    <row r="70" spans="2:17" ht="15" thickBot="1">
      <c r="B70" s="71" t="s">
        <v>515</v>
      </c>
      <c r="C70" s="378">
        <f>'DMI SR Data'!C83</f>
        <v>113442196.61549187</v>
      </c>
      <c r="D70" s="378">
        <f>'DMI SR Data'!D83</f>
        <v>2127958.8781476319</v>
      </c>
      <c r="E70" s="379">
        <f>'DMI SR Data'!E83</f>
        <v>1.9116681939364652E-2</v>
      </c>
      <c r="F70" s="378">
        <f>'DMI SR Data'!F83</f>
        <v>627281119.3127445</v>
      </c>
      <c r="G70" s="378">
        <f>'DMI SR Data'!G83</f>
        <v>15865582.091919303</v>
      </c>
      <c r="H70" s="381">
        <f>'DMI SR Data'!H83</f>
        <v>2.5948935095820316E-2</v>
      </c>
      <c r="I70" s="38"/>
      <c r="J70" s="302" t="s">
        <v>517</v>
      </c>
      <c r="K70" s="378">
        <f>'DMI SR Data'!C125</f>
        <v>65396447.225961998</v>
      </c>
      <c r="L70" s="378">
        <f>'DMI SR Data'!D125</f>
        <v>1642740.691130884</v>
      </c>
      <c r="M70" s="379">
        <f>'DMI SR Data'!E125</f>
        <v>2.5766983292703008E-2</v>
      </c>
      <c r="N70" s="378">
        <f>'DMI SR Data'!F125</f>
        <v>307961355.61089933</v>
      </c>
      <c r="O70" s="378">
        <f>'DMI SR Data'!G125</f>
        <v>12994746.017672122</v>
      </c>
      <c r="P70" s="381">
        <f>'DMI SR Data'!H125</f>
        <v>4.4054972986917011E-2</v>
      </c>
    </row>
    <row r="71" spans="2:17" ht="15" thickBot="1">
      <c r="B71" s="71" t="s">
        <v>544</v>
      </c>
      <c r="C71" s="378">
        <f>'DMI SR Data'!C84</f>
        <v>23154200.620722651</v>
      </c>
      <c r="D71" s="378">
        <f>'DMI SR Data'!D84</f>
        <v>789809.47743082047</v>
      </c>
      <c r="E71" s="379">
        <f>'DMI SR Data'!E84</f>
        <v>3.5315492041361599E-2</v>
      </c>
      <c r="F71" s="378">
        <f>'DMI SR Data'!F84</f>
        <v>121482617.98962879</v>
      </c>
      <c r="G71" s="378">
        <f>'DMI SR Data'!G84</f>
        <v>8126652.7357769012</v>
      </c>
      <c r="H71" s="381">
        <f>'DMI SR Data'!H84</f>
        <v>7.1691443124125787E-2</v>
      </c>
      <c r="I71" s="38"/>
      <c r="L71" s="376"/>
      <c r="O71" s="376"/>
    </row>
    <row r="72" spans="2:17" ht="15" thickBot="1">
      <c r="B72" s="71" t="s">
        <v>518</v>
      </c>
      <c r="C72" s="378">
        <f>'DMI SR Data'!C85</f>
        <v>12116306.594911337</v>
      </c>
      <c r="D72" s="378">
        <f>'DMI SR Data'!D85</f>
        <v>285156.96359856986</v>
      </c>
      <c r="E72" s="379">
        <f>'DMI SR Data'!E85</f>
        <v>2.4102219351859321E-2</v>
      </c>
      <c r="F72" s="378">
        <f>'DMI SR Data'!F85</f>
        <v>65624061.199562766</v>
      </c>
      <c r="G72" s="378">
        <f>'DMI SR Data'!G85</f>
        <v>2515537.3549486995</v>
      </c>
      <c r="H72" s="381">
        <f>'DMI SR Data'!H85</f>
        <v>3.9860500637639074E-2</v>
      </c>
      <c r="I72" s="38"/>
      <c r="J72" s="624" t="s">
        <v>550</v>
      </c>
      <c r="K72" s="609" t="s">
        <v>64</v>
      </c>
      <c r="L72" s="626"/>
      <c r="M72" s="627"/>
      <c r="N72" s="609" t="s">
        <v>20</v>
      </c>
      <c r="O72" s="626"/>
      <c r="P72" s="627"/>
    </row>
    <row r="73" spans="2:17" ht="15" thickBot="1">
      <c r="B73" s="72" t="s">
        <v>519</v>
      </c>
      <c r="C73" s="378">
        <f>'DMI SR Data'!C86</f>
        <v>36002374.918357424</v>
      </c>
      <c r="D73" s="378">
        <f>'DMI SR Data'!D86</f>
        <v>836531.25361520052</v>
      </c>
      <c r="E73" s="379">
        <f>'DMI SR Data'!E86</f>
        <v>2.378817529846209E-2</v>
      </c>
      <c r="F73" s="378">
        <f>'DMI SR Data'!F86</f>
        <v>181564351.04061276</v>
      </c>
      <c r="G73" s="378">
        <f>'DMI SR Data'!G86</f>
        <v>7679818.7554607391</v>
      </c>
      <c r="H73" s="381">
        <f>'DMI SR Data'!H86</f>
        <v>4.4166198422218826E-2</v>
      </c>
      <c r="I73" s="38"/>
      <c r="J73" s="625"/>
      <c r="K73" s="377" t="s">
        <v>17</v>
      </c>
      <c r="L73" s="377" t="s">
        <v>23</v>
      </c>
      <c r="M73" s="377" t="s">
        <v>24</v>
      </c>
      <c r="N73" s="377" t="s">
        <v>17</v>
      </c>
      <c r="O73" s="377" t="s">
        <v>23</v>
      </c>
      <c r="P73" s="377" t="s">
        <v>24</v>
      </c>
      <c r="Q73" s="423">
        <f>SUM(K69:K70)</f>
        <v>101247476.6418047</v>
      </c>
    </row>
    <row r="74" spans="2:17" ht="15" thickBot="1">
      <c r="B74" s="300"/>
      <c r="C74" s="38"/>
      <c r="D74" s="45"/>
      <c r="E74" s="38"/>
      <c r="F74" s="38"/>
      <c r="G74" s="45"/>
      <c r="H74" s="38"/>
      <c r="I74" s="38"/>
      <c r="J74" s="505" t="s">
        <v>551</v>
      </c>
      <c r="K74" s="506">
        <f>'DMI SR Data'!C101</f>
        <v>203499952.4609904</v>
      </c>
      <c r="L74" s="506">
        <f>'DMI SR Data'!D101</f>
        <v>2977633.8023920357</v>
      </c>
      <c r="M74" s="507">
        <f>'DMI SR Data'!E101</f>
        <v>1.4849388448682568E-2</v>
      </c>
      <c r="N74" s="506">
        <f>'DMI SR Data'!F101</f>
        <v>1245837966.0037549</v>
      </c>
      <c r="O74" s="506">
        <f>'DMI SR Data'!G101</f>
        <v>17752959.961468935</v>
      </c>
      <c r="P74" s="507">
        <f>'DMI SR Data'!H101</f>
        <v>1.4455807109542756E-2</v>
      </c>
    </row>
    <row r="75" spans="2:17" ht="15" thickBot="1">
      <c r="B75" s="633" t="s">
        <v>204</v>
      </c>
      <c r="C75" s="595" t="s">
        <v>64</v>
      </c>
      <c r="D75" s="596"/>
      <c r="E75" s="597"/>
      <c r="F75" s="607" t="s">
        <v>20</v>
      </c>
      <c r="G75" s="608"/>
      <c r="H75" s="608"/>
      <c r="I75" s="38"/>
      <c r="J75" s="71" t="s">
        <v>520</v>
      </c>
      <c r="K75" s="378">
        <f>'DMI SR Data'!C102</f>
        <v>54177833.181356661</v>
      </c>
      <c r="L75" s="378">
        <f>'DMI SR Data'!D102</f>
        <v>698859.57275936753</v>
      </c>
      <c r="M75" s="379">
        <f>'DMI SR Data'!E102</f>
        <v>1.3067931667391213E-2</v>
      </c>
      <c r="N75" s="378">
        <f>'DMI SR Data'!F102</f>
        <v>332576591.94442201</v>
      </c>
      <c r="O75" s="378">
        <f>'DMI SR Data'!G102</f>
        <v>5244616.5217499137</v>
      </c>
      <c r="P75" s="379">
        <f>'DMI SR Data'!H102</f>
        <v>1.602231653347562E-2</v>
      </c>
    </row>
    <row r="76" spans="2:17" ht="15" thickBot="1">
      <c r="B76" s="634"/>
      <c r="C76" s="377" t="s">
        <v>17</v>
      </c>
      <c r="D76" s="377" t="s">
        <v>23</v>
      </c>
      <c r="E76" s="377" t="s">
        <v>24</v>
      </c>
      <c r="F76" s="377" t="s">
        <v>17</v>
      </c>
      <c r="G76" s="377" t="s">
        <v>23</v>
      </c>
      <c r="H76" s="377" t="s">
        <v>24</v>
      </c>
      <c r="I76" s="38"/>
      <c r="J76" s="71" t="s">
        <v>521</v>
      </c>
      <c r="K76" s="378">
        <f>'DMI SR Data'!C103</f>
        <v>94290764.581984147</v>
      </c>
      <c r="L76" s="378">
        <f>'DMI SR Data'!D103</f>
        <v>1324754.2574312389</v>
      </c>
      <c r="M76" s="379">
        <f>'DMI SR Data'!E103</f>
        <v>1.4249877485399231E-2</v>
      </c>
      <c r="N76" s="378">
        <f>'DMI SR Data'!F103</f>
        <v>586172182.32770801</v>
      </c>
      <c r="O76" s="378">
        <f>'DMI SR Data'!G103</f>
        <v>5694284.472006917</v>
      </c>
      <c r="P76" s="379">
        <f>'DMI SR Data'!H103</f>
        <v>9.8096490719831661E-3</v>
      </c>
    </row>
    <row r="77" spans="2:17" ht="15" thickBot="1">
      <c r="B77" s="505" t="s">
        <v>552</v>
      </c>
      <c r="C77" s="506">
        <f>'DMI SR Data'!C70</f>
        <v>916088037.60794735</v>
      </c>
      <c r="D77" s="506">
        <f>'DMI SR Data'!D70</f>
        <v>24413307.355142117</v>
      </c>
      <c r="E77" s="507">
        <f>'DMI SR Data'!E70</f>
        <v>2.7379162520643062E-2</v>
      </c>
      <c r="F77" s="506">
        <f>'DMI SR Data'!F70</f>
        <v>4907007569.611331</v>
      </c>
      <c r="G77" s="506">
        <f>'DMI SR Data'!G70</f>
        <v>204216297.24028683</v>
      </c>
      <c r="H77" s="507">
        <f>'DMI SR Data'!H70</f>
        <v>4.3424486738346237E-2</v>
      </c>
      <c r="I77" s="38"/>
      <c r="J77" s="71" t="s">
        <v>523</v>
      </c>
      <c r="K77" s="378">
        <f>'DMI SR Data'!C104</f>
        <v>31803322.722156022</v>
      </c>
      <c r="L77" s="378">
        <f>'DMI SR Data'!D104</f>
        <v>364881.32570968568</v>
      </c>
      <c r="M77" s="379">
        <f>'DMI SR Data'!E104</f>
        <v>1.1606215496132397E-2</v>
      </c>
      <c r="N77" s="378">
        <f>'DMI SR Data'!F104</f>
        <v>181406442.951316</v>
      </c>
      <c r="O77" s="378">
        <f>'DMI SR Data'!G104</f>
        <v>3455813.2515338957</v>
      </c>
      <c r="P77" s="379">
        <f>'DMI SR Data'!H104</f>
        <v>1.9420067562357871E-2</v>
      </c>
    </row>
    <row r="78" spans="2:17" ht="15" thickBot="1">
      <c r="B78" s="71" t="s">
        <v>522</v>
      </c>
      <c r="C78" s="378">
        <f>'DMI SR Data'!C71</f>
        <v>79602802.254376531</v>
      </c>
      <c r="D78" s="378">
        <f>'DMI SR Data'!D71</f>
        <v>1411568.8235616237</v>
      </c>
      <c r="E78" s="379">
        <f>'DMI SR Data'!E71</f>
        <v>1.805277601626027E-2</v>
      </c>
      <c r="F78" s="378">
        <f>'DMI SR Data'!F71</f>
        <v>414890574.33821976</v>
      </c>
      <c r="G78" s="378">
        <f>'DMI SR Data'!G71</f>
        <v>15842959.892079115</v>
      </c>
      <c r="H78" s="379">
        <f>'DMI SR Data'!H71</f>
        <v>3.9701928588317462E-2</v>
      </c>
      <c r="I78" s="38"/>
      <c r="J78" s="71" t="s">
        <v>525</v>
      </c>
      <c r="K78" s="378">
        <f>'DMI SR Data'!C105</f>
        <v>12315797.859544918</v>
      </c>
      <c r="L78" s="378">
        <f>'DMI SR Data'!D105</f>
        <v>273526.51188223809</v>
      </c>
      <c r="M78" s="379">
        <f>'DMI SR Data'!E105</f>
        <v>2.2713863853875679E-2</v>
      </c>
      <c r="N78" s="378">
        <f>'DMI SR Data'!F105</f>
        <v>77002414.481618345</v>
      </c>
      <c r="O78" s="378">
        <f>'DMI SR Data'!G105</f>
        <v>750712.1329421252</v>
      </c>
      <c r="P78" s="379">
        <f>'DMI SR Data'!H105</f>
        <v>9.8451852197258913E-3</v>
      </c>
    </row>
    <row r="79" spans="2:17" ht="15" thickBot="1">
      <c r="B79" s="71" t="s">
        <v>524</v>
      </c>
      <c r="C79" s="378">
        <f>'DMI SR Data'!C72</f>
        <v>164776422.19099271</v>
      </c>
      <c r="D79" s="378">
        <f>'DMI SR Data'!D72</f>
        <v>4833866.6578282714</v>
      </c>
      <c r="E79" s="379">
        <f>'DMI SR Data'!E72</f>
        <v>3.0222517338895204E-2</v>
      </c>
      <c r="F79" s="378">
        <f>'DMI SR Data'!F72</f>
        <v>896396560.40442872</v>
      </c>
      <c r="G79" s="378">
        <f>'DMI SR Data'!G72</f>
        <v>39048607.4785887</v>
      </c>
      <c r="H79" s="379">
        <f>'DMI SR Data'!H72</f>
        <v>4.5545810595720146E-2</v>
      </c>
      <c r="I79" s="38"/>
      <c r="J79" s="72" t="s">
        <v>527</v>
      </c>
      <c r="K79" s="378">
        <f>'DMI SR Data'!C106</f>
        <v>10912234.115949094</v>
      </c>
      <c r="L79" s="378">
        <f>'DMI SR Data'!D106</f>
        <v>315612.13460971415</v>
      </c>
      <c r="M79" s="379">
        <f>'DMI SR Data'!E106</f>
        <v>2.9784221345774738E-2</v>
      </c>
      <c r="N79" s="378">
        <f>'DMI SR Data'!F106</f>
        <v>68680334.298690513</v>
      </c>
      <c r="O79" s="378">
        <f>'DMI SR Data'!G106</f>
        <v>2607533.5832358375</v>
      </c>
      <c r="P79" s="379">
        <f>'DMI SR Data'!H106</f>
        <v>3.9464553568196566E-2</v>
      </c>
    </row>
    <row r="80" spans="2:17" ht="15" thickBot="1">
      <c r="B80" s="71" t="s">
        <v>526</v>
      </c>
      <c r="C80" s="378">
        <f>'DMI SR Data'!C73</f>
        <v>79862847.713766515</v>
      </c>
      <c r="D80" s="378">
        <f>'DMI SR Data'!D73</f>
        <v>2045108.0331675112</v>
      </c>
      <c r="E80" s="379">
        <f>'DMI SR Data'!E73</f>
        <v>2.6280743202791636E-2</v>
      </c>
      <c r="F80" s="378">
        <f>'DMI SR Data'!F73</f>
        <v>400296909.31425631</v>
      </c>
      <c r="G80" s="378">
        <f>'DMI SR Data'!G73</f>
        <v>13573022.658437133</v>
      </c>
      <c r="H80" s="379">
        <f>'DMI SR Data'!H73</f>
        <v>3.5097450989669543E-2</v>
      </c>
      <c r="I80" s="38"/>
      <c r="L80" s="376"/>
      <c r="O80" s="376"/>
    </row>
    <row r="81" spans="2:17" ht="15" thickBot="1">
      <c r="B81" s="71" t="s">
        <v>418</v>
      </c>
      <c r="C81" s="378">
        <f>'DMI SR Data'!C74</f>
        <v>45269748.052037075</v>
      </c>
      <c r="D81" s="378">
        <f>'DMI SR Data'!D74</f>
        <v>678115.59818418324</v>
      </c>
      <c r="E81" s="379">
        <f>'DMI SR Data'!E74</f>
        <v>1.5207238687346854E-2</v>
      </c>
      <c r="F81" s="378">
        <f>'DMI SR Data'!F74</f>
        <v>221372287.1847623</v>
      </c>
      <c r="G81" s="378">
        <f>'DMI SR Data'!G74</f>
        <v>5759247.0950877368</v>
      </c>
      <c r="H81" s="379">
        <f>'DMI SR Data'!H74</f>
        <v>2.671103330620651E-2</v>
      </c>
      <c r="I81" s="38"/>
      <c r="J81" s="624" t="s">
        <v>553</v>
      </c>
      <c r="K81" s="609" t="s">
        <v>64</v>
      </c>
      <c r="L81" s="626"/>
      <c r="M81" s="627"/>
      <c r="N81" s="609" t="s">
        <v>20</v>
      </c>
      <c r="O81" s="626"/>
      <c r="P81" s="627"/>
    </row>
    <row r="82" spans="2:17" ht="15" thickBot="1">
      <c r="B82" s="71" t="s">
        <v>528</v>
      </c>
      <c r="C82" s="378">
        <f>'DMI SR Data'!C75</f>
        <v>185194391.93795812</v>
      </c>
      <c r="D82" s="378">
        <f>'DMI SR Data'!D75</f>
        <v>5596901.8602093756</v>
      </c>
      <c r="E82" s="379">
        <f>'DMI SR Data'!E75</f>
        <v>3.1163586182559933E-2</v>
      </c>
      <c r="F82" s="378">
        <f>'DMI SR Data'!F75</f>
        <v>1011179520.2143573</v>
      </c>
      <c r="G82" s="378">
        <f>'DMI SR Data'!G75</f>
        <v>47641402.018741846</v>
      </c>
      <c r="H82" s="379">
        <f>'DMI SR Data'!H75</f>
        <v>4.9444231752821838E-2</v>
      </c>
      <c r="I82" s="38"/>
      <c r="J82" s="625"/>
      <c r="K82" s="377" t="s">
        <v>17</v>
      </c>
      <c r="L82" s="377" t="s">
        <v>23</v>
      </c>
      <c r="M82" s="377" t="s">
        <v>24</v>
      </c>
      <c r="N82" s="377" t="s">
        <v>17</v>
      </c>
      <c r="O82" s="377" t="s">
        <v>23</v>
      </c>
      <c r="P82" s="377" t="s">
        <v>24</v>
      </c>
    </row>
    <row r="83" spans="2:17" ht="15" thickBot="1">
      <c r="B83" s="71" t="s">
        <v>420</v>
      </c>
      <c r="C83" s="378">
        <f>'DMI SR Data'!C76</f>
        <v>94963659.537955433</v>
      </c>
      <c r="D83" s="378">
        <f>'DMI SR Data'!D76</f>
        <v>3330498.7215947062</v>
      </c>
      <c r="E83" s="379">
        <f>'DMI SR Data'!E76</f>
        <v>3.6345998456489552E-2</v>
      </c>
      <c r="F83" s="378">
        <f>'DMI SR Data'!F76</f>
        <v>521129927.7219277</v>
      </c>
      <c r="G83" s="378">
        <f>'DMI SR Data'!G76</f>
        <v>29530003.332593203</v>
      </c>
      <c r="H83" s="379">
        <f>'DMI SR Data'!H76</f>
        <v>6.0069177938290731E-2</v>
      </c>
      <c r="I83" s="38"/>
      <c r="J83" s="505" t="s">
        <v>554</v>
      </c>
      <c r="K83" s="506">
        <f>'DMI SR Data'!C98</f>
        <v>182685089.02816057</v>
      </c>
      <c r="L83" s="506">
        <f>'DMI SR Data'!D98</f>
        <v>2850726.1913208067</v>
      </c>
      <c r="M83" s="507">
        <f>'DMI SR Data'!E98</f>
        <v>1.5851954800803088E-2</v>
      </c>
      <c r="N83" s="506">
        <f>'DMI SR Data'!F98</f>
        <v>954133243.58539176</v>
      </c>
      <c r="O83" s="506">
        <f>'DMI SR Data'!G98</f>
        <v>25385223.618661046</v>
      </c>
      <c r="P83" s="507">
        <f>'DMI SR Data'!H98</f>
        <v>2.7332735115354955E-2</v>
      </c>
    </row>
    <row r="84" spans="2:17" ht="15" thickBot="1">
      <c r="B84" s="71" t="s">
        <v>529</v>
      </c>
      <c r="C84" s="378">
        <f>'DMI SR Data'!C77</f>
        <v>121574999.26889201</v>
      </c>
      <c r="D84" s="378">
        <f>'DMI SR Data'!D77</f>
        <v>3260300.0363231599</v>
      </c>
      <c r="E84" s="379">
        <f>'DMI SR Data'!E77</f>
        <v>2.7556170598164249E-2</v>
      </c>
      <c r="F84" s="378">
        <f>'DMI SR Data'!F77</f>
        <v>635030295.30600977</v>
      </c>
      <c r="G84" s="378">
        <f>'DMI SR Data'!G77</f>
        <v>23638070.351591468</v>
      </c>
      <c r="H84" s="379">
        <f>'DMI SR Data'!H77</f>
        <v>3.8662693745171159E-2</v>
      </c>
      <c r="I84" s="38"/>
      <c r="J84" s="71" t="s">
        <v>531</v>
      </c>
      <c r="K84" s="378">
        <f>'DMI SR Data'!C99</f>
        <v>49838939.519067109</v>
      </c>
      <c r="L84" s="378">
        <f>'DMI SR Data'!D99</f>
        <v>1147816.28654138</v>
      </c>
      <c r="M84" s="379">
        <f>'DMI SR Data'!E99</f>
        <v>2.3573419759900658E-2</v>
      </c>
      <c r="N84" s="378">
        <f>'DMI SR Data'!F99</f>
        <v>265122377.2298167</v>
      </c>
      <c r="O84" s="378">
        <f>'DMI SR Data'!G99</f>
        <v>8042151.9731065631</v>
      </c>
      <c r="P84" s="379">
        <f>'DMI SR Data'!H99</f>
        <v>3.1282654918619229E-2</v>
      </c>
    </row>
    <row r="85" spans="2:17" ht="15" thickBot="1">
      <c r="B85" s="72" t="s">
        <v>530</v>
      </c>
      <c r="C85" s="378">
        <f>'DMI SR Data'!C78</f>
        <v>144843166.65197539</v>
      </c>
      <c r="D85" s="378">
        <f>'DMI SR Data'!D78</f>
        <v>3256947.6242693961</v>
      </c>
      <c r="E85" s="379">
        <f>'DMI SR Data'!E78</f>
        <v>2.3003281298387291E-2</v>
      </c>
      <c r="F85" s="378">
        <f>'DMI SR Data'!F78</f>
        <v>806711495.12737048</v>
      </c>
      <c r="G85" s="378">
        <f>'DMI SR Data'!G78</f>
        <v>29182984.413169026</v>
      </c>
      <c r="H85" s="379">
        <f>'DMI SR Data'!H78</f>
        <v>3.7533008772067916E-2</v>
      </c>
      <c r="I85" s="38"/>
      <c r="J85" s="72" t="s">
        <v>532</v>
      </c>
      <c r="K85" s="378">
        <f>'DMI SR Data'!C100</f>
        <v>132846149.50909363</v>
      </c>
      <c r="L85" s="378">
        <f>'DMI SR Data'!D100</f>
        <v>1702909.9047792107</v>
      </c>
      <c r="M85" s="379">
        <f>'DMI SR Data'!E100</f>
        <v>1.2985113909929577E-2</v>
      </c>
      <c r="N85" s="378">
        <f>'DMI SR Data'!F100</f>
        <v>689010866.35557485</v>
      </c>
      <c r="O85" s="378">
        <f>'DMI SR Data'!G100</f>
        <v>17343071.645554066</v>
      </c>
      <c r="P85" s="379">
        <f>'DMI SR Data'!H100</f>
        <v>2.5820906975362115E-2</v>
      </c>
    </row>
    <row r="86" spans="2:17" ht="15" thickBot="1">
      <c r="B86" s="300"/>
      <c r="C86" s="38"/>
      <c r="D86" s="45"/>
      <c r="E86" s="38"/>
      <c r="F86" s="38"/>
      <c r="G86" s="45"/>
      <c r="H86" s="38"/>
      <c r="I86" s="38"/>
      <c r="J86" s="457"/>
      <c r="K86" s="59"/>
      <c r="L86" s="59"/>
      <c r="M86" s="458"/>
      <c r="N86" s="59"/>
      <c r="O86" s="59"/>
      <c r="P86" s="458"/>
      <c r="Q86" s="423"/>
    </row>
    <row r="87" spans="2:17" ht="15" thickBot="1">
      <c r="B87" s="624" t="s">
        <v>44</v>
      </c>
      <c r="C87" s="595" t="s">
        <v>64</v>
      </c>
      <c r="D87" s="596"/>
      <c r="E87" s="597"/>
      <c r="F87" s="607" t="s">
        <v>20</v>
      </c>
      <c r="G87" s="608"/>
      <c r="H87" s="608"/>
      <c r="I87" s="38"/>
      <c r="J87" s="628" t="s">
        <v>555</v>
      </c>
      <c r="K87" s="630" t="s">
        <v>64</v>
      </c>
      <c r="L87" s="631"/>
      <c r="M87" s="632"/>
      <c r="N87" s="630" t="s">
        <v>20</v>
      </c>
      <c r="O87" s="631"/>
      <c r="P87" s="632"/>
      <c r="Q87" s="423"/>
    </row>
    <row r="88" spans="2:17" ht="15" thickBot="1">
      <c r="B88" s="635"/>
      <c r="C88" s="377" t="s">
        <v>17</v>
      </c>
      <c r="D88" s="377" t="s">
        <v>23</v>
      </c>
      <c r="E88" s="377" t="s">
        <v>24</v>
      </c>
      <c r="F88" s="377" t="s">
        <v>17</v>
      </c>
      <c r="G88" s="377" t="s">
        <v>23</v>
      </c>
      <c r="H88" s="377" t="s">
        <v>24</v>
      </c>
      <c r="I88" s="38"/>
      <c r="J88" s="629"/>
      <c r="K88" s="466" t="s">
        <v>17</v>
      </c>
      <c r="L88" s="468" t="s">
        <v>23</v>
      </c>
      <c r="M88" s="468" t="s">
        <v>24</v>
      </c>
      <c r="N88" s="469" t="s">
        <v>17</v>
      </c>
      <c r="O88" s="469" t="s">
        <v>23</v>
      </c>
      <c r="P88" s="467" t="s">
        <v>24</v>
      </c>
    </row>
    <row r="89" spans="2:17" ht="15" thickBot="1">
      <c r="B89" s="505" t="s">
        <v>556</v>
      </c>
      <c r="C89" s="506">
        <f>'DMI SR Data'!C87</f>
        <v>680680242.59955657</v>
      </c>
      <c r="D89" s="506">
        <f>'DMI SR Data'!D87</f>
        <v>15876156.304368019</v>
      </c>
      <c r="E89" s="507">
        <f>'DMI SR Data'!E87</f>
        <v>2.3880954752914432E-2</v>
      </c>
      <c r="F89" s="506">
        <f>'DMI SR Data'!F87</f>
        <v>3510592533.2440147</v>
      </c>
      <c r="G89" s="506">
        <f>'DMI SR Data'!G87</f>
        <v>110628885.3995409</v>
      </c>
      <c r="H89" s="507">
        <f>'DMI SR Data'!H87</f>
        <v>3.253825536331189E-2</v>
      </c>
      <c r="I89" s="38"/>
      <c r="J89" s="505" t="s">
        <v>557</v>
      </c>
      <c r="K89" s="506">
        <f>'DMI SR Data'!C109</f>
        <v>374401995.41902536</v>
      </c>
      <c r="L89" s="506">
        <f>'DMI SR Data'!D109</f>
        <v>9443756.6439915299</v>
      </c>
      <c r="M89" s="507">
        <f>'DMI SR Data'!E109</f>
        <v>2.5876266489253896E-2</v>
      </c>
      <c r="N89" s="506">
        <f>'DMI SR Data'!F109</f>
        <v>2254272936.6051302</v>
      </c>
      <c r="O89" s="506">
        <f>'DMI SR Data'!G109</f>
        <v>88206712.93033123</v>
      </c>
      <c r="P89" s="507">
        <f>'DMI SR Data'!H109</f>
        <v>4.0722075791702152E-2</v>
      </c>
    </row>
    <row r="90" spans="2:17" ht="15" thickBot="1">
      <c r="B90" s="450" t="s">
        <v>533</v>
      </c>
      <c r="C90" s="378">
        <f>'DMI SR Data'!C88</f>
        <v>57379735.724628732</v>
      </c>
      <c r="D90" s="378">
        <f>'DMI SR Data'!D88</f>
        <v>940384.31531751901</v>
      </c>
      <c r="E90" s="379">
        <f>'DMI SR Data'!E88</f>
        <v>1.6661855457863695E-2</v>
      </c>
      <c r="F90" s="378">
        <f>'DMI SR Data'!F88</f>
        <v>273114456.61959416</v>
      </c>
      <c r="G90" s="378">
        <f>'DMI SR Data'!G88</f>
        <v>9556431.3513094485</v>
      </c>
      <c r="H90" s="379">
        <f>'DMI SR Data'!H88</f>
        <v>3.625930700300866E-2</v>
      </c>
      <c r="I90" s="38"/>
      <c r="J90" s="465" t="s">
        <v>584</v>
      </c>
      <c r="K90" s="453">
        <f>'DMI SR Data'!C110</f>
        <v>374401995.41902512</v>
      </c>
      <c r="L90" s="448">
        <f>'DMI SR Data'!D110</f>
        <v>9443756.6439913511</v>
      </c>
      <c r="M90" s="449">
        <f>'DMI SR Data'!E110</f>
        <v>2.5876266489253411E-2</v>
      </c>
      <c r="N90" s="448">
        <f>'DMI SR Data'!F110</f>
        <v>2254272936.6051311</v>
      </c>
      <c r="O90" s="448">
        <f>'DMI SR Data'!G110</f>
        <v>88206712.930332184</v>
      </c>
      <c r="P90" s="454">
        <f>'DMI SR Data'!H110</f>
        <v>4.0722075791702596E-2</v>
      </c>
    </row>
    <row r="91" spans="2:17" ht="15" thickBot="1">
      <c r="B91" s="450" t="s">
        <v>534</v>
      </c>
      <c r="C91" s="378">
        <f>'DMI SR Data'!C89</f>
        <v>181150625.43889979</v>
      </c>
      <c r="D91" s="378">
        <f>'DMI SR Data'!D89</f>
        <v>4101611.3822316527</v>
      </c>
      <c r="E91" s="379">
        <f>'DMI SR Data'!E89</f>
        <v>2.316653048922853E-2</v>
      </c>
      <c r="F91" s="378">
        <f>'DMI SR Data'!F89</f>
        <v>987646661.48723459</v>
      </c>
      <c r="G91" s="378">
        <f>'DMI SR Data'!G89</f>
        <v>28404102.083748817</v>
      </c>
      <c r="H91" s="379">
        <f>'DMI SR Data'!H89</f>
        <v>2.9610969410502577E-2</v>
      </c>
      <c r="I91" s="38"/>
      <c r="L91" s="22"/>
      <c r="O91" s="22"/>
    </row>
    <row r="92" spans="2:17" ht="15" thickBot="1">
      <c r="B92" s="451" t="s">
        <v>535</v>
      </c>
      <c r="C92" s="378">
        <f>'DMI SR Data'!C90</f>
        <v>67124801.923659697</v>
      </c>
      <c r="D92" s="378">
        <f>'DMI SR Data'!D90</f>
        <v>1586329.1801462322</v>
      </c>
      <c r="E92" s="379">
        <f>'DMI SR Data'!E90</f>
        <v>2.420454907996366E-2</v>
      </c>
      <c r="F92" s="378">
        <f>'DMI SR Data'!F90</f>
        <v>337062297.67970502</v>
      </c>
      <c r="G92" s="378">
        <f>'DMI SR Data'!G90</f>
        <v>9043014.8177395463</v>
      </c>
      <c r="H92" s="379">
        <f>'DMI SR Data'!H90</f>
        <v>2.7568546394100123E-2</v>
      </c>
      <c r="I92" s="38"/>
      <c r="L92" s="22"/>
      <c r="O92" s="22"/>
    </row>
    <row r="93" spans="2:17" ht="15" thickBot="1">
      <c r="B93" s="450" t="s">
        <v>536</v>
      </c>
      <c r="C93" s="378">
        <f>'DMI SR Data'!C91</f>
        <v>59869775.977190718</v>
      </c>
      <c r="D93" s="378">
        <f>'DMI SR Data'!D91</f>
        <v>1570543.8511061817</v>
      </c>
      <c r="E93" s="379">
        <f>'DMI SR Data'!E91</f>
        <v>2.6939357412281956E-2</v>
      </c>
      <c r="F93" s="378">
        <f>'DMI SR Data'!F91</f>
        <v>293820991.49340266</v>
      </c>
      <c r="G93" s="378">
        <f>'DMI SR Data'!G91</f>
        <v>10107816.629101217</v>
      </c>
      <c r="H93" s="379">
        <f>'DMI SR Data'!H91</f>
        <v>3.5626884912678916E-2</v>
      </c>
      <c r="I93" s="38"/>
      <c r="L93" s="22"/>
      <c r="O93" s="22"/>
    </row>
    <row r="94" spans="2:17" ht="15" thickBot="1">
      <c r="B94" s="450" t="s">
        <v>537</v>
      </c>
      <c r="C94" s="378">
        <f>'DMI SR Data'!C92</f>
        <v>103488889.95283584</v>
      </c>
      <c r="D94" s="378">
        <f>'DMI SR Data'!D92</f>
        <v>2711111.5606590211</v>
      </c>
      <c r="E94" s="379">
        <f>'DMI SR Data'!E92</f>
        <v>2.6901878607689961E-2</v>
      </c>
      <c r="F94" s="378">
        <f>'DMI SR Data'!F92</f>
        <v>555539728.85293126</v>
      </c>
      <c r="G94" s="378">
        <f>'DMI SR Data'!G92</f>
        <v>17880352.655861735</v>
      </c>
      <c r="H94" s="379">
        <f>'DMI SR Data'!H92</f>
        <v>3.3255911544464556E-2</v>
      </c>
      <c r="I94" s="38"/>
      <c r="L94" s="376"/>
      <c r="O94" s="376"/>
    </row>
    <row r="95" spans="2:17" ht="15" thickBot="1">
      <c r="B95" s="450" t="s">
        <v>538</v>
      </c>
      <c r="C95" s="378">
        <f>'DMI SR Data'!C93</f>
        <v>117814321.9483138</v>
      </c>
      <c r="D95" s="378">
        <f>'DMI SR Data'!D93</f>
        <v>2535960.8950100243</v>
      </c>
      <c r="E95" s="379">
        <f>'DMI SR Data'!E93</f>
        <v>2.1998585613456256E-2</v>
      </c>
      <c r="F95" s="378">
        <f>'DMI SR Data'!F93</f>
        <v>588122461.34023952</v>
      </c>
      <c r="G95" s="378">
        <f>'DMI SR Data'!G93</f>
        <v>20058971.151713848</v>
      </c>
      <c r="H95" s="379">
        <f>'DMI SR Data'!H93</f>
        <v>3.5311143029200472E-2</v>
      </c>
      <c r="I95" s="38"/>
      <c r="J95" s="624" t="s">
        <v>45</v>
      </c>
      <c r="K95" s="609" t="s">
        <v>64</v>
      </c>
      <c r="L95" s="626"/>
      <c r="M95" s="627"/>
      <c r="N95" s="609" t="s">
        <v>20</v>
      </c>
      <c r="O95" s="626"/>
      <c r="P95" s="627"/>
    </row>
    <row r="96" spans="2:17" ht="15" thickBot="1">
      <c r="B96" s="450" t="s">
        <v>539</v>
      </c>
      <c r="C96" s="378">
        <f>'DMI SR Data'!C94</f>
        <v>39557837.195649713</v>
      </c>
      <c r="D96" s="378">
        <f>'DMI SR Data'!D94</f>
        <v>1096936.5146415532</v>
      </c>
      <c r="E96" s="379">
        <f>'DMI SR Data'!E94</f>
        <v>2.8520822321335185E-2</v>
      </c>
      <c r="F96" s="378">
        <f>'DMI SR Data'!F94</f>
        <v>201808411.68901551</v>
      </c>
      <c r="G96" s="378">
        <f>'DMI SR Data'!G94</f>
        <v>6002941.3552063704</v>
      </c>
      <c r="H96" s="379">
        <f>'DMI SR Data'!H94</f>
        <v>3.0657679506974737E-2</v>
      </c>
      <c r="I96" s="38"/>
      <c r="J96" s="625"/>
      <c r="K96" s="377" t="s">
        <v>17</v>
      </c>
      <c r="L96" s="377" t="s">
        <v>23</v>
      </c>
      <c r="M96" s="377" t="s">
        <v>24</v>
      </c>
      <c r="N96" s="377" t="s">
        <v>17</v>
      </c>
      <c r="O96" s="377" t="s">
        <v>23</v>
      </c>
      <c r="P96" s="377" t="s">
        <v>24</v>
      </c>
    </row>
    <row r="97" spans="2:16" ht="15" thickBot="1">
      <c r="B97" s="450" t="s">
        <v>540</v>
      </c>
      <c r="C97" s="378">
        <f>'DMI SR Data'!C95</f>
        <v>17899246.947397303</v>
      </c>
      <c r="D97" s="378">
        <f>'DMI SR Data'!D95</f>
        <v>626396.6341332607</v>
      </c>
      <c r="E97" s="379">
        <f>'DMI SR Data'!E95</f>
        <v>3.6264809963196559E-2</v>
      </c>
      <c r="F97" s="378">
        <f>'DMI SR Data'!F95</f>
        <v>90216736.43817541</v>
      </c>
      <c r="G97" s="378">
        <f>'DMI SR Data'!G95</f>
        <v>3933609.0750723034</v>
      </c>
      <c r="H97" s="379">
        <f>'DMI SR Data'!H95</f>
        <v>4.5589551460259378E-2</v>
      </c>
      <c r="I97" s="38"/>
      <c r="J97" s="505" t="s">
        <v>558</v>
      </c>
      <c r="K97" s="506">
        <f>'DMI SR Data'!C107</f>
        <v>504972483.31335628</v>
      </c>
      <c r="L97" s="506">
        <f>'DMI SR Data'!D107</f>
        <v>10423853.588343799</v>
      </c>
      <c r="M97" s="507">
        <f>'DMI SR Data'!E107</f>
        <v>2.107750979744874E-2</v>
      </c>
      <c r="N97" s="506">
        <f>'DMI SR Data'!F107</f>
        <v>2867902313.0490789</v>
      </c>
      <c r="O97" s="506">
        <f>'DMI SR Data'!G107</f>
        <v>74821283.35551548</v>
      </c>
      <c r="P97" s="507">
        <f>'DMI SR Data'!H107</f>
        <v>2.6788081892391187E-2</v>
      </c>
    </row>
    <row r="98" spans="2:16" ht="15" thickBot="1">
      <c r="B98" s="451" t="s">
        <v>541</v>
      </c>
      <c r="C98" s="378">
        <f>'DMI SR Data'!C96</f>
        <v>20521650.89184634</v>
      </c>
      <c r="D98" s="378">
        <f>'DMI SR Data'!D96</f>
        <v>146995.28902062029</v>
      </c>
      <c r="E98" s="379">
        <f>'DMI SR Data'!E96</f>
        <v>7.2146146607864042E-3</v>
      </c>
      <c r="F98" s="378">
        <f>'DMI SR Data'!F96</f>
        <v>100965791.44021578</v>
      </c>
      <c r="G98" s="378">
        <f>'DMI SR Data'!G96</f>
        <v>2511723.7579462826</v>
      </c>
      <c r="H98" s="379">
        <f>'DMI SR Data'!H96</f>
        <v>2.5511630114177768E-2</v>
      </c>
      <c r="I98" s="38"/>
      <c r="J98" s="505" t="s">
        <v>559</v>
      </c>
      <c r="K98" s="506">
        <f>'DMI SR Data'!C111</f>
        <v>26559345.740424428</v>
      </c>
      <c r="L98" s="506">
        <f>'DMI SR Data'!D111</f>
        <v>820335.02324696258</v>
      </c>
      <c r="M98" s="507">
        <f>'DMI SR Data'!E111</f>
        <v>3.1871272453354041E-2</v>
      </c>
      <c r="N98" s="506">
        <f>'DMI SR Data'!F111</f>
        <v>156771719.61548695</v>
      </c>
      <c r="O98" s="506">
        <f>'DMI SR Data'!G111</f>
        <v>6158770.187068671</v>
      </c>
      <c r="P98" s="507">
        <f>'DMI SR Data'!H111</f>
        <v>4.089137229196714E-2</v>
      </c>
    </row>
    <row r="99" spans="2:16" ht="15" thickBot="1">
      <c r="B99" s="452" t="s">
        <v>542</v>
      </c>
      <c r="C99" s="378">
        <f>'DMI SR Data'!C97</f>
        <v>15873356.599138241</v>
      </c>
      <c r="D99" s="378">
        <f>'DMI SR Data'!D97</f>
        <v>559886.68210050836</v>
      </c>
      <c r="E99" s="379">
        <f>'DMI SR Data'!E97</f>
        <v>3.6561712344344612E-2</v>
      </c>
      <c r="F99" s="378">
        <f>'DMI SR Data'!F97</f>
        <v>82294996.203500152</v>
      </c>
      <c r="G99" s="378">
        <f>'DMI SR Data'!G97</f>
        <v>3129922.5218417645</v>
      </c>
      <c r="H99" s="379">
        <f>'DMI SR Data'!H97</f>
        <v>3.9536658987117577E-2</v>
      </c>
      <c r="I99" s="38"/>
      <c r="J99" s="505" t="s">
        <v>560</v>
      </c>
      <c r="K99" s="506">
        <f>'DMI SR Data'!C113</f>
        <v>126479248.42139681</v>
      </c>
      <c r="L99" s="506">
        <f>'DMI SR Data'!D113</f>
        <v>2968519.9927947074</v>
      </c>
      <c r="M99" s="507">
        <f>'DMI SR Data'!E113</f>
        <v>2.4034511257139263E-2</v>
      </c>
      <c r="N99" s="506">
        <f>'DMI SR Data'!F113</f>
        <v>631832693.68621981</v>
      </c>
      <c r="O99" s="506">
        <f>'DMI SR Data'!G113</f>
        <v>19516207.435779095</v>
      </c>
      <c r="P99" s="507">
        <f>'DMI SR Data'!H113</f>
        <v>3.1872745343323752E-2</v>
      </c>
    </row>
    <row r="100" spans="2:16" ht="15" thickBot="1">
      <c r="B100" s="456"/>
      <c r="C100" s="59"/>
      <c r="D100" s="59"/>
      <c r="E100" s="458"/>
      <c r="F100" s="59"/>
      <c r="G100" s="59"/>
      <c r="H100" s="458"/>
      <c r="I100" s="38"/>
      <c r="J100" s="505" t="s">
        <v>561</v>
      </c>
      <c r="K100" s="506">
        <f>'DMI SR Data'!C115</f>
        <v>75787807.41612266</v>
      </c>
      <c r="L100" s="506">
        <f>'DMI SR Data'!D115</f>
        <v>2318566.034617871</v>
      </c>
      <c r="M100" s="507">
        <f>'DMI SR Data'!E115</f>
        <v>3.1558322789508875E-2</v>
      </c>
      <c r="N100" s="506">
        <f>'DMI SR Data'!F115</f>
        <v>426675952.99132997</v>
      </c>
      <c r="O100" s="506">
        <f>'DMI SR Data'!G115</f>
        <v>9334171.438569963</v>
      </c>
      <c r="P100" s="507">
        <f>'DMI SR Data'!H115</f>
        <v>2.2365772733899985E-2</v>
      </c>
    </row>
    <row r="101" spans="2:16" ht="15" thickBot="1">
      <c r="B101" s="456"/>
      <c r="C101" s="59"/>
      <c r="D101" s="59"/>
      <c r="E101" s="458"/>
      <c r="F101" s="59"/>
      <c r="G101" s="59"/>
      <c r="H101" s="458"/>
      <c r="I101" s="38"/>
      <c r="J101" s="505" t="s">
        <v>562</v>
      </c>
      <c r="K101" s="506">
        <f>'DMI SR Data'!C117</f>
        <v>179934284.00027528</v>
      </c>
      <c r="L101" s="506">
        <f>'DMI SR Data'!D117</f>
        <v>4502278.4185301661</v>
      </c>
      <c r="M101" s="507">
        <f>'DMI SR Data'!E117</f>
        <v>2.5663951133661659E-2</v>
      </c>
      <c r="N101" s="506">
        <f>'DMI SR Data'!F117</f>
        <v>952908399.09393704</v>
      </c>
      <c r="O101" s="506">
        <f>'DMI SR Data'!G117</f>
        <v>28955617.072517633</v>
      </c>
      <c r="P101" s="507">
        <f>'DMI SR Data'!H117</f>
        <v>3.1338849382723515E-2</v>
      </c>
    </row>
    <row r="102" spans="2:16" ht="15" thickBot="1">
      <c r="B102" s="456"/>
      <c r="C102" s="59"/>
      <c r="D102" s="59"/>
      <c r="E102" s="458"/>
      <c r="F102" s="59"/>
      <c r="G102" s="59"/>
      <c r="H102" s="458"/>
      <c r="I102" s="38"/>
      <c r="J102" s="505" t="s">
        <v>563</v>
      </c>
      <c r="K102" s="506">
        <f>'DMI SR Data'!C119</f>
        <v>134872386.23550114</v>
      </c>
      <c r="L102" s="506">
        <f>'DMI SR Data'!D119</f>
        <v>3981527.888512969</v>
      </c>
      <c r="M102" s="507">
        <f>'DMI SR Data'!E119</f>
        <v>3.0418685756938388E-2</v>
      </c>
      <c r="N102" s="506">
        <f>'DMI SR Data'!F119</f>
        <v>751724109.22663283</v>
      </c>
      <c r="O102" s="506">
        <f>'DMI SR Data'!G119</f>
        <v>20043028.27944684</v>
      </c>
      <c r="P102" s="507">
        <f>'DMI SR Data'!H119</f>
        <v>2.7393120857382918E-2</v>
      </c>
    </row>
    <row r="103" spans="2:16" ht="15" thickBot="1">
      <c r="B103" s="456"/>
      <c r="C103" s="59"/>
      <c r="D103" s="59"/>
      <c r="E103" s="458"/>
      <c r="F103" s="59"/>
      <c r="G103" s="59"/>
      <c r="H103" s="458"/>
      <c r="I103" s="38"/>
      <c r="J103" s="505" t="s">
        <v>564</v>
      </c>
      <c r="K103" s="506">
        <f>'DMI SR Data'!C121</f>
        <v>98450299.320090249</v>
      </c>
      <c r="L103" s="506">
        <f>'DMI SR Data'!D121</f>
        <v>3006609.0364973843</v>
      </c>
      <c r="M103" s="507">
        <f>'DMI SR Data'!E121</f>
        <v>3.1501391318418372E-2</v>
      </c>
      <c r="N103" s="506">
        <f>'DMI SR Data'!F121</f>
        <v>516038827.36845368</v>
      </c>
      <c r="O103" s="506">
        <f>'DMI SR Data'!G121</f>
        <v>16949429.438545525</v>
      </c>
      <c r="P103" s="507">
        <f>'DMI SR Data'!H121</f>
        <v>3.3960708259576963E-2</v>
      </c>
    </row>
    <row r="104" spans="2:16">
      <c r="B104" s="456"/>
      <c r="C104" s="59"/>
      <c r="D104" s="59"/>
      <c r="E104" s="458"/>
      <c r="F104" s="59"/>
      <c r="G104" s="59"/>
      <c r="H104" s="458"/>
    </row>
    <row r="105" spans="2:16" ht="15.6">
      <c r="B105" s="456"/>
      <c r="C105" s="59"/>
      <c r="D105" s="59"/>
      <c r="E105" s="458"/>
      <c r="F105" s="59"/>
      <c r="G105" s="59"/>
      <c r="H105" s="458"/>
      <c r="I105" s="409"/>
      <c r="L105" s="484"/>
      <c r="O105" s="484"/>
    </row>
    <row r="106" spans="2:16">
      <c r="B106" s="456"/>
      <c r="C106" s="59"/>
      <c r="D106" s="59"/>
      <c r="E106" s="458"/>
      <c r="F106" s="59"/>
      <c r="G106" s="59"/>
      <c r="H106" s="458"/>
      <c r="I106" s="38"/>
      <c r="L106" s="416"/>
      <c r="O106" s="416"/>
    </row>
    <row r="107" spans="2:16" ht="16.2" thickBot="1">
      <c r="B107" s="456"/>
      <c r="C107" s="38"/>
      <c r="D107" s="45"/>
      <c r="E107" s="38"/>
      <c r="F107" s="38"/>
      <c r="G107" s="45"/>
      <c r="H107" s="38"/>
      <c r="I107" s="40"/>
      <c r="J107" s="409"/>
      <c r="K107" s="409"/>
      <c r="L107" s="409"/>
      <c r="M107" s="409"/>
      <c r="N107" s="409"/>
      <c r="O107" s="409"/>
      <c r="P107" s="409"/>
    </row>
    <row r="108" spans="2:16" ht="15" thickBot="1">
      <c r="I108" s="38"/>
      <c r="J108" s="624" t="s">
        <v>545</v>
      </c>
      <c r="K108" s="595" t="s">
        <v>64</v>
      </c>
      <c r="L108" s="596"/>
      <c r="M108" s="597"/>
      <c r="N108" s="609" t="s">
        <v>20</v>
      </c>
      <c r="O108" s="610"/>
      <c r="P108" s="611"/>
    </row>
    <row r="109" spans="2:16" ht="16.2" thickBot="1">
      <c r="B109" s="409" t="str">
        <f>'HOME PAGE'!H7</f>
        <v>YTD ENDING 06-15-2025</v>
      </c>
      <c r="C109" s="409"/>
      <c r="D109" s="409"/>
      <c r="E109" s="409"/>
      <c r="F109" s="409"/>
      <c r="G109" s="409"/>
      <c r="H109" s="409"/>
      <c r="I109" s="38"/>
      <c r="J109" s="635"/>
      <c r="K109" s="377" t="s">
        <v>17</v>
      </c>
      <c r="L109" s="377" t="s">
        <v>23</v>
      </c>
      <c r="M109" s="377" t="s">
        <v>24</v>
      </c>
      <c r="N109" s="377" t="s">
        <v>17</v>
      </c>
      <c r="O109" s="377" t="s">
        <v>23</v>
      </c>
      <c r="P109" s="377" t="s">
        <v>24</v>
      </c>
    </row>
    <row r="110" spans="2:16" ht="15" thickBot="1">
      <c r="B110" s="633" t="s">
        <v>42</v>
      </c>
      <c r="C110" s="595" t="s">
        <v>64</v>
      </c>
      <c r="D110" s="596"/>
      <c r="E110" s="597"/>
      <c r="F110" s="607" t="s">
        <v>20</v>
      </c>
      <c r="G110" s="608"/>
      <c r="H110" s="608"/>
      <c r="I110" s="38"/>
      <c r="J110" s="505" t="s">
        <v>545</v>
      </c>
      <c r="K110" s="506">
        <f>'DMI SR Data'!C192</f>
        <v>294420652.78177798</v>
      </c>
      <c r="L110" s="506">
        <f>'DMI SR Data'!D192</f>
        <v>4174733.2530254722</v>
      </c>
      <c r="M110" s="507">
        <f>'DMI SR Data'!E192</f>
        <v>1.4383434777665884E-2</v>
      </c>
      <c r="N110" s="506">
        <f>'DMI SR Data'!F192</f>
        <v>1687724219.2325754</v>
      </c>
      <c r="O110" s="506">
        <f>'DMI SR Data'!G192</f>
        <v>44504324.302929878</v>
      </c>
      <c r="P110" s="507">
        <f>'DMI SR Data'!H192</f>
        <v>2.708360849345445E-2</v>
      </c>
    </row>
    <row r="111" spans="2:16" ht="15" thickBot="1">
      <c r="B111" s="634"/>
      <c r="C111" s="377" t="s">
        <v>17</v>
      </c>
      <c r="D111" s="377" t="s">
        <v>23</v>
      </c>
      <c r="E111" s="377" t="s">
        <v>24</v>
      </c>
      <c r="F111" s="377" t="s">
        <v>17</v>
      </c>
      <c r="G111" s="377" t="s">
        <v>23</v>
      </c>
      <c r="H111" s="377" t="s">
        <v>24</v>
      </c>
      <c r="I111" s="38"/>
      <c r="J111" s="71" t="s">
        <v>508</v>
      </c>
      <c r="K111" s="378">
        <f>'DMI SR Data'!C193</f>
        <v>87648774.400875032</v>
      </c>
      <c r="L111" s="378">
        <f>'DMI SR Data'!D193</f>
        <v>1386006.0704240352</v>
      </c>
      <c r="M111" s="379">
        <f>'DMI SR Data'!E193</f>
        <v>1.6067257024659748E-2</v>
      </c>
      <c r="N111" s="378">
        <f>'DMI SR Data'!F193</f>
        <v>479390570.74482238</v>
      </c>
      <c r="O111" s="378">
        <f>'DMI SR Data'!G193</f>
        <v>15312433.754415512</v>
      </c>
      <c r="P111" s="379">
        <f>'DMI SR Data'!H193</f>
        <v>3.2995378437170465E-2</v>
      </c>
    </row>
    <row r="112" spans="2:16" ht="15" thickBot="1">
      <c r="B112" s="505" t="s">
        <v>546</v>
      </c>
      <c r="C112" s="506">
        <f>'DMI SR Data'!C198</f>
        <v>105994573.38073453</v>
      </c>
      <c r="D112" s="506">
        <f>'DMI SR Data'!D198</f>
        <v>2245169.5499843806</v>
      </c>
      <c r="E112" s="507">
        <f>'DMI SR Data'!E198</f>
        <v>2.1640312783358255E-2</v>
      </c>
      <c r="F112" s="506">
        <f>'DMI SR Data'!F198</f>
        <v>545975720.0719645</v>
      </c>
      <c r="G112" s="506">
        <f>'DMI SR Data'!G198</f>
        <v>17671177.938044548</v>
      </c>
      <c r="H112" s="507">
        <f>'DMI SR Data'!H198</f>
        <v>3.3448847262731049E-2</v>
      </c>
      <c r="I112" s="38"/>
      <c r="J112" s="71" t="s">
        <v>510</v>
      </c>
      <c r="K112" s="378">
        <f>'DMI SR Data'!C194</f>
        <v>56813539.738949992</v>
      </c>
      <c r="L112" s="378">
        <f>'DMI SR Data'!D194</f>
        <v>1275679.0036110431</v>
      </c>
      <c r="M112" s="379">
        <f>'DMI SR Data'!E194</f>
        <v>2.2969538018221214E-2</v>
      </c>
      <c r="N112" s="378">
        <f>'DMI SR Data'!F194</f>
        <v>332218310.05001318</v>
      </c>
      <c r="O112" s="378">
        <f>'DMI SR Data'!G194</f>
        <v>10762965.044454455</v>
      </c>
      <c r="P112" s="379">
        <f>'DMI SR Data'!H194</f>
        <v>3.3481991236662553E-2</v>
      </c>
    </row>
    <row r="113" spans="2:17" ht="15" thickBot="1">
      <c r="B113" s="71" t="s">
        <v>507</v>
      </c>
      <c r="C113" s="378">
        <f>'DMI SR Data'!C199</f>
        <v>91527920.463270858</v>
      </c>
      <c r="D113" s="378">
        <f>'DMI SR Data'!D199</f>
        <v>1958818.4064438045</v>
      </c>
      <c r="E113" s="380">
        <f>'DMI SR Data'!E199</f>
        <v>2.1869354068114175E-2</v>
      </c>
      <c r="F113" s="378">
        <f>'DMI SR Data'!F199</f>
        <v>473206895.60034233</v>
      </c>
      <c r="G113" s="378">
        <f>'DMI SR Data'!G199</f>
        <v>14950969.230352879</v>
      </c>
      <c r="H113" s="380">
        <f>'DMI SR Data'!H199</f>
        <v>3.2625806607205064E-2</v>
      </c>
      <c r="I113" s="38"/>
      <c r="J113" s="71" t="s">
        <v>511</v>
      </c>
      <c r="K113" s="378">
        <f>'DMI SR Data'!C195</f>
        <v>105015997.70610869</v>
      </c>
      <c r="L113" s="378">
        <f>'DMI SR Data'!D195</f>
        <v>916780.07115057111</v>
      </c>
      <c r="M113" s="379">
        <f>'DMI SR Data'!E195</f>
        <v>8.8067911746024709E-3</v>
      </c>
      <c r="N113" s="378">
        <f>'DMI SR Data'!F195</f>
        <v>619941521.86077607</v>
      </c>
      <c r="O113" s="378">
        <f>'DMI SR Data'!G195</f>
        <v>11881748.013364911</v>
      </c>
      <c r="P113" s="379">
        <f>'DMI SR Data'!H195</f>
        <v>1.9540427642803688E-2</v>
      </c>
    </row>
    <row r="114" spans="2:17" ht="15" thickBot="1">
      <c r="B114" s="72" t="s">
        <v>509</v>
      </c>
      <c r="C114" s="378">
        <f>'DMI SR Data'!C200</f>
        <v>14466652.917463863</v>
      </c>
      <c r="D114" s="378">
        <f>'DMI SR Data'!D200</f>
        <v>286351.14354065619</v>
      </c>
      <c r="E114" s="380">
        <f>'DMI SR Data'!E200</f>
        <v>2.0193586011493785E-2</v>
      </c>
      <c r="F114" s="378">
        <f>'DMI SR Data'!F200</f>
        <v>72768824.47162205</v>
      </c>
      <c r="G114" s="378">
        <f>'DMI SR Data'!G200</f>
        <v>2720208.7076916993</v>
      </c>
      <c r="H114" s="380">
        <f>'DMI SR Data'!H200</f>
        <v>3.8833154346104834E-2</v>
      </c>
      <c r="I114" s="38"/>
      <c r="J114" s="71" t="s">
        <v>512</v>
      </c>
      <c r="K114" s="378">
        <f>'DMI SR Data'!C196</f>
        <v>6962951.9707353655</v>
      </c>
      <c r="L114" s="378">
        <f>'DMI SR Data'!D196</f>
        <v>145204.22921327781</v>
      </c>
      <c r="M114" s="379">
        <f>'DMI SR Data'!E196</f>
        <v>2.1297976211255423E-2</v>
      </c>
      <c r="N114" s="378">
        <f>'DMI SR Data'!F196</f>
        <v>39820348.145645775</v>
      </c>
      <c r="O114" s="378">
        <f>'DMI SR Data'!G196</f>
        <v>1294828.9097991809</v>
      </c>
      <c r="P114" s="379">
        <f>'DMI SR Data'!H196</f>
        <v>3.360964201085679E-2</v>
      </c>
    </row>
    <row r="115" spans="2:17" ht="15" thickBot="1">
      <c r="B115" s="38"/>
      <c r="C115" s="38"/>
      <c r="D115" s="45"/>
      <c r="E115" s="38"/>
      <c r="F115" s="38"/>
      <c r="G115" s="45"/>
      <c r="H115" s="38"/>
      <c r="I115" s="38"/>
      <c r="J115" s="72" t="s">
        <v>392</v>
      </c>
      <c r="K115" s="378">
        <f>'DMI SR Data'!C197</f>
        <v>37979388.965110026</v>
      </c>
      <c r="L115" s="378">
        <f>'DMI SR Data'!D197</f>
        <v>451063.87862736732</v>
      </c>
      <c r="M115" s="379">
        <f>'DMI SR Data'!E197</f>
        <v>1.2019291497499742E-2</v>
      </c>
      <c r="N115" s="378">
        <f>'DMI SR Data'!F197</f>
        <v>216353468.43131787</v>
      </c>
      <c r="O115" s="378">
        <f>'DMI SR Data'!G197</f>
        <v>5252348.5808953047</v>
      </c>
      <c r="P115" s="379">
        <f>'DMI SR Data'!H197</f>
        <v>2.4880723440107281E-2</v>
      </c>
      <c r="Q115" s="423"/>
    </row>
    <row r="116" spans="2:17" ht="15" thickBot="1">
      <c r="B116" s="624" t="s">
        <v>43</v>
      </c>
      <c r="C116" s="595" t="s">
        <v>64</v>
      </c>
      <c r="D116" s="596"/>
      <c r="E116" s="597"/>
      <c r="F116" s="607" t="s">
        <v>20</v>
      </c>
      <c r="G116" s="608"/>
      <c r="H116" s="608"/>
      <c r="I116" s="38"/>
      <c r="L116" s="376"/>
      <c r="O116" s="376"/>
    </row>
    <row r="117" spans="2:17" ht="15" thickBot="1">
      <c r="B117" s="625"/>
      <c r="C117" s="377" t="s">
        <v>17</v>
      </c>
      <c r="D117" s="377" t="s">
        <v>23</v>
      </c>
      <c r="E117" s="377" t="s">
        <v>24</v>
      </c>
      <c r="F117" s="377" t="s">
        <v>17</v>
      </c>
      <c r="G117" s="377" t="s">
        <v>23</v>
      </c>
      <c r="H117" s="377" t="s">
        <v>24</v>
      </c>
      <c r="I117" s="38"/>
      <c r="J117" s="624" t="s">
        <v>548</v>
      </c>
      <c r="K117" s="609" t="s">
        <v>64</v>
      </c>
      <c r="L117" s="626"/>
      <c r="M117" s="627"/>
      <c r="N117" s="609" t="s">
        <v>20</v>
      </c>
      <c r="O117" s="626"/>
      <c r="P117" s="627"/>
    </row>
    <row r="118" spans="2:17" ht="15" thickBot="1">
      <c r="B118" s="505" t="s">
        <v>547</v>
      </c>
      <c r="C118" s="514">
        <f>'DMI SR Data'!C145</f>
        <v>313302986.09217036</v>
      </c>
      <c r="D118" s="514">
        <f>'DMI SR Data'!D145</f>
        <v>6567147.3885876536</v>
      </c>
      <c r="E118" s="515">
        <f>'DMI SR Data'!E145</f>
        <v>2.1409781838156457E-2</v>
      </c>
      <c r="F118" s="514">
        <f>'DMI SR Data'!F145</f>
        <v>1606659980.8872244</v>
      </c>
      <c r="G118" s="514">
        <f>'DMI SR Data'!G145</f>
        <v>77731957.654223204</v>
      </c>
      <c r="H118" s="516">
        <f>'DMI SR Data'!H145</f>
        <v>5.0840822113950634E-2</v>
      </c>
      <c r="I118" s="38"/>
      <c r="J118" s="625"/>
      <c r="K118" s="377" t="s">
        <v>17</v>
      </c>
      <c r="L118" s="377" t="s">
        <v>23</v>
      </c>
      <c r="M118" s="377" t="s">
        <v>24</v>
      </c>
      <c r="N118" s="377" t="s">
        <v>17</v>
      </c>
      <c r="O118" s="377" t="s">
        <v>23</v>
      </c>
      <c r="P118" s="377" t="s">
        <v>24</v>
      </c>
    </row>
    <row r="119" spans="2:17" ht="15" thickBot="1">
      <c r="B119" s="512" t="s">
        <v>513</v>
      </c>
      <c r="C119" s="519">
        <f>'DMI SR Data'!C146</f>
        <v>27561170.609755386</v>
      </c>
      <c r="D119" s="520">
        <f>'DMI SR Data'!D146</f>
        <v>482596.30528375134</v>
      </c>
      <c r="E119" s="521">
        <f>'DMI SR Data'!E146</f>
        <v>1.7822072161460048E-2</v>
      </c>
      <c r="F119" s="520">
        <f>'DMI SR Data'!F146</f>
        <v>144095590.40960017</v>
      </c>
      <c r="G119" s="520">
        <f>'DMI SR Data'!G146</f>
        <v>4670271.9098575413</v>
      </c>
      <c r="H119" s="522">
        <f>'DMI SR Data'!H146</f>
        <v>3.3496584121958897E-2</v>
      </c>
      <c r="I119" s="38"/>
      <c r="J119" s="505" t="s">
        <v>549</v>
      </c>
      <c r="K119" s="506">
        <f>'DMI SR Data'!C189</f>
        <v>46548936.390268438</v>
      </c>
      <c r="L119" s="506">
        <f>'DMI SR Data'!D189</f>
        <v>1435265.9554630071</v>
      </c>
      <c r="M119" s="507">
        <f>'DMI SR Data'!E189</f>
        <v>3.1814435438968232E-2</v>
      </c>
      <c r="N119" s="506">
        <f>'DMI SR Data'!F189</f>
        <v>225543682.50567591</v>
      </c>
      <c r="O119" s="506">
        <f>'DMI SR Data'!G189</f>
        <v>11159501.74842155</v>
      </c>
      <c r="P119" s="507">
        <f>'DMI SR Data'!H189</f>
        <v>5.2053755594296258E-2</v>
      </c>
    </row>
    <row r="120" spans="2:17" ht="15" thickBot="1">
      <c r="B120" s="512" t="s">
        <v>514</v>
      </c>
      <c r="C120" s="523">
        <f>'DMI SR Data'!C147</f>
        <v>32177169.820253626</v>
      </c>
      <c r="D120" s="517">
        <f>'DMI SR Data'!D147</f>
        <v>877046.78555376455</v>
      </c>
      <c r="E120" s="518">
        <f>'DMI SR Data'!E147</f>
        <v>2.8020553931416028E-2</v>
      </c>
      <c r="F120" s="517">
        <f>'DMI SR Data'!F147</f>
        <v>157238537.60640737</v>
      </c>
      <c r="G120" s="517">
        <f>'DMI SR Data'!G147</f>
        <v>8478907.2784270644</v>
      </c>
      <c r="H120" s="524">
        <f>'DMI SR Data'!H147</f>
        <v>5.6997367227473276E-2</v>
      </c>
      <c r="I120" s="38"/>
      <c r="J120" s="71" t="s">
        <v>516</v>
      </c>
      <c r="K120" s="378">
        <f>'DMI SR Data'!C190</f>
        <v>16448501.971857481</v>
      </c>
      <c r="L120" s="378">
        <f>'DMI SR Data'!D190</f>
        <v>707109.01655948535</v>
      </c>
      <c r="M120" s="379">
        <f>'DMI SR Data'!E190</f>
        <v>4.4920358609146942E-2</v>
      </c>
      <c r="N120" s="378">
        <f>'DMI SR Data'!F190</f>
        <v>84008319.09756662</v>
      </c>
      <c r="O120" s="378">
        <f>'DMI SR Data'!G190</f>
        <v>4677785.3796575814</v>
      </c>
      <c r="P120" s="381">
        <f>'DMI SR Data'!H190</f>
        <v>5.8965762114891219E-2</v>
      </c>
    </row>
    <row r="121" spans="2:17" ht="15" thickBot="1">
      <c r="B121" s="512" t="s">
        <v>543</v>
      </c>
      <c r="C121" s="523">
        <f>'DMI SR Data'!C148</f>
        <v>169409299.96508452</v>
      </c>
      <c r="D121" s="517">
        <f>'DMI SR Data'!D148</f>
        <v>3830794.5829030871</v>
      </c>
      <c r="E121" s="518">
        <f>'DMI SR Data'!E148</f>
        <v>2.3135820522482711E-2</v>
      </c>
      <c r="F121" s="517">
        <f>'DMI SR Data'!F148</f>
        <v>852684335.93336165</v>
      </c>
      <c r="G121" s="517">
        <f>'DMI SR Data'!G148</f>
        <v>48988953.395675182</v>
      </c>
      <c r="H121" s="524">
        <f>'DMI SR Data'!H148</f>
        <v>6.095462840783214E-2</v>
      </c>
      <c r="I121" s="38"/>
      <c r="J121" s="302" t="s">
        <v>517</v>
      </c>
      <c r="K121" s="378">
        <f>'DMI SR Data'!C191</f>
        <v>30100434.418410994</v>
      </c>
      <c r="L121" s="378">
        <f>'DMI SR Data'!D191</f>
        <v>728156.93890356645</v>
      </c>
      <c r="M121" s="379">
        <f>'DMI SR Data'!E191</f>
        <v>2.4790618957334514E-2</v>
      </c>
      <c r="N121" s="378">
        <f>'DMI SR Data'!F191</f>
        <v>141535363.40810934</v>
      </c>
      <c r="O121" s="378">
        <f>'DMI SR Data'!G191</f>
        <v>6481716.3687639236</v>
      </c>
      <c r="P121" s="381">
        <f>'DMI SR Data'!H191</f>
        <v>4.7993641866447292E-2</v>
      </c>
    </row>
    <row r="122" spans="2:17" ht="15" thickBot="1">
      <c r="B122" s="512" t="s">
        <v>515</v>
      </c>
      <c r="C122" s="523">
        <f>'DMI SR Data'!C149</f>
        <v>51480581.048864454</v>
      </c>
      <c r="D122" s="517">
        <f>'DMI SR Data'!D149</f>
        <v>693888.85979631543</v>
      </c>
      <c r="E122" s="518">
        <f>'DMI SR Data'!E149</f>
        <v>1.3662808698253346E-2</v>
      </c>
      <c r="F122" s="517">
        <f>'DMI SR Data'!F149</f>
        <v>284340360.06804788</v>
      </c>
      <c r="G122" s="517">
        <f>'DMI SR Data'!G149</f>
        <v>6773148.6191523671</v>
      </c>
      <c r="H122" s="524">
        <f>'DMI SR Data'!H149</f>
        <v>2.4401832564432454E-2</v>
      </c>
      <c r="I122" s="38"/>
      <c r="L122" s="376"/>
      <c r="O122" s="376"/>
    </row>
    <row r="123" spans="2:17" ht="15" thickBot="1">
      <c r="B123" s="512" t="s">
        <v>544</v>
      </c>
      <c r="C123" s="523">
        <f>'DMI SR Data'!C150</f>
        <v>10483329.667755902</v>
      </c>
      <c r="D123" s="517">
        <f>'DMI SR Data'!D150</f>
        <v>346909.82064694166</v>
      </c>
      <c r="E123" s="518">
        <f>'DMI SR Data'!E150</f>
        <v>3.4224097450529824E-2</v>
      </c>
      <c r="F123" s="517">
        <f>'DMI SR Data'!F150</f>
        <v>54208465.947823286</v>
      </c>
      <c r="G123" s="517">
        <f>'DMI SR Data'!G150</f>
        <v>3692627.079883337</v>
      </c>
      <c r="H123" s="524">
        <f>'DMI SR Data'!H150</f>
        <v>7.3098401662431381E-2</v>
      </c>
      <c r="I123" s="38"/>
      <c r="J123" s="624" t="s">
        <v>550</v>
      </c>
      <c r="K123" s="609" t="s">
        <v>64</v>
      </c>
      <c r="L123" s="626"/>
      <c r="M123" s="627"/>
      <c r="N123" s="609" t="s">
        <v>20</v>
      </c>
      <c r="O123" s="626"/>
      <c r="P123" s="627"/>
    </row>
    <row r="124" spans="2:17" ht="15" thickBot="1">
      <c r="B124" s="512" t="s">
        <v>518</v>
      </c>
      <c r="C124" s="523">
        <f>'DMI SR Data'!C151</f>
        <v>5458614.8461544104</v>
      </c>
      <c r="D124" s="517">
        <f>'DMI SR Data'!D151</f>
        <v>87048.653202268295</v>
      </c>
      <c r="E124" s="518">
        <f>'DMI SR Data'!E151</f>
        <v>1.6205451087335013E-2</v>
      </c>
      <c r="F124" s="517">
        <f>'DMI SR Data'!F151</f>
        <v>29585191.400100403</v>
      </c>
      <c r="G124" s="517">
        <f>'DMI SR Data'!G151</f>
        <v>1065122.8979376405</v>
      </c>
      <c r="H124" s="524">
        <f>'DMI SR Data'!H151</f>
        <v>3.7346435470758742E-2</v>
      </c>
      <c r="I124" s="38"/>
      <c r="J124" s="625"/>
      <c r="K124" s="377" t="s">
        <v>17</v>
      </c>
      <c r="L124" s="377" t="s">
        <v>23</v>
      </c>
      <c r="M124" s="377" t="s">
        <v>24</v>
      </c>
      <c r="N124" s="377" t="s">
        <v>17</v>
      </c>
      <c r="O124" s="377" t="s">
        <v>23</v>
      </c>
      <c r="P124" s="377" t="s">
        <v>24</v>
      </c>
    </row>
    <row r="125" spans="2:17" ht="15" thickBot="1">
      <c r="B125" s="513" t="s">
        <v>519</v>
      </c>
      <c r="C125" s="525">
        <f>'DMI SR Data'!C152</f>
        <v>16489925.187539712</v>
      </c>
      <c r="D125" s="526">
        <f>'DMI SR Data'!D152</f>
        <v>296706.34102420881</v>
      </c>
      <c r="E125" s="527">
        <f>'DMI SR Data'!E152</f>
        <v>1.8322876003621407E-2</v>
      </c>
      <c r="F125" s="526">
        <f>'DMI SR Data'!F152</f>
        <v>83824328.971378878</v>
      </c>
      <c r="G125" s="526">
        <f>'DMI SR Data'!G152</f>
        <v>4030265.714719221</v>
      </c>
      <c r="H125" s="528">
        <f>'DMI SR Data'!H152</f>
        <v>5.0508340473347846E-2</v>
      </c>
      <c r="I125" s="38"/>
      <c r="J125" s="505" t="s">
        <v>551</v>
      </c>
      <c r="K125" s="506">
        <f>'DMI SR Data'!C167</f>
        <v>90823992.002968431</v>
      </c>
      <c r="L125" s="506">
        <f>'DMI SR Data'!D167</f>
        <v>1172547.0149736553</v>
      </c>
      <c r="M125" s="507">
        <f>'DMI SR Data'!E167</f>
        <v>1.3078952772380536E-2</v>
      </c>
      <c r="N125" s="506">
        <f>'DMI SR Data'!F167</f>
        <v>555833522.46809423</v>
      </c>
      <c r="O125" s="506">
        <f>'DMI SR Data'!G167</f>
        <v>10033839.319477081</v>
      </c>
      <c r="P125" s="507">
        <f>'DMI SR Data'!H167</f>
        <v>1.838373972955375E-2</v>
      </c>
    </row>
    <row r="126" spans="2:17" ht="15" thickBot="1">
      <c r="B126" s="300"/>
      <c r="C126" s="38"/>
      <c r="D126" s="45"/>
      <c r="E126" s="38"/>
      <c r="F126" s="38"/>
      <c r="G126" s="45"/>
      <c r="H126" s="38"/>
      <c r="I126" s="38"/>
      <c r="J126" s="71" t="s">
        <v>520</v>
      </c>
      <c r="K126" s="378">
        <f>'DMI SR Data'!C168</f>
        <v>24169544.857104342</v>
      </c>
      <c r="L126" s="378">
        <f>'DMI SR Data'!D168</f>
        <v>375196.11924412474</v>
      </c>
      <c r="M126" s="379">
        <f>'DMI SR Data'!E168</f>
        <v>1.5768286973416253E-2</v>
      </c>
      <c r="N126" s="378">
        <f>'DMI SR Data'!F168</f>
        <v>148553699.97184312</v>
      </c>
      <c r="O126" s="378">
        <f>'DMI SR Data'!G168</f>
        <v>3552165.633606106</v>
      </c>
      <c r="P126" s="379">
        <f>'DMI SR Data'!H168</f>
        <v>2.4497434801759869E-2</v>
      </c>
    </row>
    <row r="127" spans="2:17" ht="15" thickBot="1">
      <c r="B127" s="633" t="s">
        <v>204</v>
      </c>
      <c r="C127" s="595" t="s">
        <v>64</v>
      </c>
      <c r="D127" s="596"/>
      <c r="E127" s="597"/>
      <c r="F127" s="607" t="s">
        <v>20</v>
      </c>
      <c r="G127" s="608"/>
      <c r="H127" s="608"/>
      <c r="I127" s="38"/>
      <c r="J127" s="71" t="s">
        <v>521</v>
      </c>
      <c r="K127" s="378">
        <f>'DMI SR Data'!C169</f>
        <v>42138521.179143324</v>
      </c>
      <c r="L127" s="378">
        <f>'DMI SR Data'!D169</f>
        <v>481087.36429066211</v>
      </c>
      <c r="M127" s="379">
        <f>'DMI SR Data'!E169</f>
        <v>1.1548655791637694E-2</v>
      </c>
      <c r="N127" s="378">
        <f>'DMI SR Data'!F169</f>
        <v>261741364.75392517</v>
      </c>
      <c r="O127" s="378">
        <f>'DMI SR Data'!G169</f>
        <v>3443747.9623346329</v>
      </c>
      <c r="P127" s="379">
        <f>'DMI SR Data'!H169</f>
        <v>1.3332480590067728E-2</v>
      </c>
    </row>
    <row r="128" spans="2:17" ht="15" thickBot="1">
      <c r="B128" s="634"/>
      <c r="C128" s="377" t="s">
        <v>17</v>
      </c>
      <c r="D128" s="377" t="s">
        <v>23</v>
      </c>
      <c r="E128" s="377" t="s">
        <v>24</v>
      </c>
      <c r="F128" s="377" t="s">
        <v>17</v>
      </c>
      <c r="G128" s="377" t="s">
        <v>23</v>
      </c>
      <c r="H128" s="377" t="s">
        <v>24</v>
      </c>
      <c r="I128" s="38"/>
      <c r="J128" s="71" t="s">
        <v>523</v>
      </c>
      <c r="K128" s="378">
        <f>'DMI SR Data'!C170</f>
        <v>14108932.43338507</v>
      </c>
      <c r="L128" s="378">
        <f>'DMI SR Data'!D170</f>
        <v>102919.1603909228</v>
      </c>
      <c r="M128" s="379">
        <f>'DMI SR Data'!E170</f>
        <v>7.3482123988392574E-3</v>
      </c>
      <c r="N128" s="378">
        <f>'DMI SR Data'!F170</f>
        <v>80664234.714721113</v>
      </c>
      <c r="O128" s="378">
        <f>'DMI SR Data'!G170</f>
        <v>1668331.5989291519</v>
      </c>
      <c r="P128" s="379">
        <f>'DMI SR Data'!H170</f>
        <v>2.111921673309711E-2</v>
      </c>
    </row>
    <row r="129" spans="2:17" ht="15" thickBot="1">
      <c r="B129" s="505" t="s">
        <v>552</v>
      </c>
      <c r="C129" s="506">
        <f>'DMI SR Data'!C136</f>
        <v>410438570.14664751</v>
      </c>
      <c r="D129" s="506">
        <f>'DMI SR Data'!D136</f>
        <v>10307222.890860915</v>
      </c>
      <c r="E129" s="507">
        <f>'DMI SR Data'!E136</f>
        <v>2.5759598595688018E-2</v>
      </c>
      <c r="F129" s="506">
        <f>'DMI SR Data'!F136</f>
        <v>2214507938.6627874</v>
      </c>
      <c r="G129" s="506">
        <f>'DMI SR Data'!G136</f>
        <v>103540920.94071984</v>
      </c>
      <c r="H129" s="507">
        <f>'DMI SR Data'!H136</f>
        <v>4.9049047224077547E-2</v>
      </c>
      <c r="I129" s="38"/>
      <c r="J129" s="71" t="s">
        <v>525</v>
      </c>
      <c r="K129" s="378">
        <f>'DMI SR Data'!C171</f>
        <v>5467081.2057190193</v>
      </c>
      <c r="L129" s="378">
        <f>'DMI SR Data'!D171</f>
        <v>42655.684300911613</v>
      </c>
      <c r="M129" s="379">
        <f>'DMI SR Data'!E171</f>
        <v>7.8636316661529412E-3</v>
      </c>
      <c r="N129" s="378">
        <f>'DMI SR Data'!F171</f>
        <v>33995119.047246598</v>
      </c>
      <c r="O129" s="378">
        <f>'DMI SR Data'!G171</f>
        <v>42311.449163861573</v>
      </c>
      <c r="P129" s="379">
        <f>'DMI SR Data'!H171</f>
        <v>1.2461841054420147E-3</v>
      </c>
      <c r="Q129" s="423"/>
    </row>
    <row r="130" spans="2:17" ht="15" thickBot="1">
      <c r="B130" s="71" t="s">
        <v>522</v>
      </c>
      <c r="C130" s="378">
        <f>'DMI SR Data'!C137</f>
        <v>35570298.486738272</v>
      </c>
      <c r="D130" s="378">
        <f>'DMI SR Data'!D137</f>
        <v>835043.78729525954</v>
      </c>
      <c r="E130" s="379">
        <f>'DMI SR Data'!E137</f>
        <v>2.4040237923133746E-2</v>
      </c>
      <c r="F130" s="378">
        <f>'DMI SR Data'!F137</f>
        <v>187018808.80843753</v>
      </c>
      <c r="G130" s="378">
        <f>'DMI SR Data'!G137</f>
        <v>9444836.5672592819</v>
      </c>
      <c r="H130" s="379">
        <f>'DMI SR Data'!H137</f>
        <v>5.3188180948227311E-2</v>
      </c>
      <c r="I130" s="38"/>
      <c r="J130" s="72" t="s">
        <v>527</v>
      </c>
      <c r="K130" s="378">
        <f>'DMI SR Data'!C172</f>
        <v>4939912.3276171014</v>
      </c>
      <c r="L130" s="378">
        <f>'DMI SR Data'!D172</f>
        <v>170688.68674714584</v>
      </c>
      <c r="M130" s="379">
        <f>'DMI SR Data'!E172</f>
        <v>3.5789616843384275E-2</v>
      </c>
      <c r="N130" s="378">
        <f>'DMI SR Data'!F172</f>
        <v>30879103.980358187</v>
      </c>
      <c r="O130" s="378">
        <f>'DMI SR Data'!G172</f>
        <v>1327282.6754433326</v>
      </c>
      <c r="P130" s="379">
        <f>'DMI SR Data'!H172</f>
        <v>4.4913735155219965E-2</v>
      </c>
      <c r="Q130" s="423"/>
    </row>
    <row r="131" spans="2:17" ht="15" thickBot="1">
      <c r="B131" s="71" t="s">
        <v>524</v>
      </c>
      <c r="C131" s="378">
        <f>'DMI SR Data'!C138</f>
        <v>73538658.882496789</v>
      </c>
      <c r="D131" s="378">
        <f>'DMI SR Data'!D138</f>
        <v>1905891.5088657141</v>
      </c>
      <c r="E131" s="379">
        <f>'DMI SR Data'!E138</f>
        <v>2.6606420200475135E-2</v>
      </c>
      <c r="F131" s="378">
        <f>'DMI SR Data'!F138</f>
        <v>402976307.53007263</v>
      </c>
      <c r="G131" s="378">
        <f>'DMI SR Data'!G138</f>
        <v>18793152.772606909</v>
      </c>
      <c r="H131" s="379">
        <f>'DMI SR Data'!H138</f>
        <v>4.8917170208753684E-2</v>
      </c>
      <c r="I131" s="38"/>
      <c r="L131" s="376"/>
      <c r="O131" s="376"/>
    </row>
    <row r="132" spans="2:17" ht="15" thickBot="1">
      <c r="B132" s="71" t="s">
        <v>526</v>
      </c>
      <c r="C132" s="378">
        <f>'DMI SR Data'!C139</f>
        <v>35937159.166201144</v>
      </c>
      <c r="D132" s="378">
        <f>'DMI SR Data'!D139</f>
        <v>939310.50163540244</v>
      </c>
      <c r="E132" s="379">
        <f>'DMI SR Data'!E139</f>
        <v>2.6839092615039101E-2</v>
      </c>
      <c r="F132" s="378">
        <f>'DMI SR Data'!F139</f>
        <v>181266011.0362376</v>
      </c>
      <c r="G132" s="378">
        <f>'DMI SR Data'!G139</f>
        <v>6887387.630356133</v>
      </c>
      <c r="H132" s="379">
        <f>'DMI SR Data'!H139</f>
        <v>3.9496742753411564E-2</v>
      </c>
      <c r="I132" s="38"/>
      <c r="J132" s="624" t="s">
        <v>553</v>
      </c>
      <c r="K132" s="609" t="s">
        <v>64</v>
      </c>
      <c r="L132" s="626"/>
      <c r="M132" s="627"/>
      <c r="N132" s="609" t="s">
        <v>20</v>
      </c>
      <c r="O132" s="626"/>
      <c r="P132" s="627"/>
    </row>
    <row r="133" spans="2:17" ht="15" thickBot="1">
      <c r="B133" s="71" t="s">
        <v>418</v>
      </c>
      <c r="C133" s="378">
        <f>'DMI SR Data'!C140</f>
        <v>20326565.414545115</v>
      </c>
      <c r="D133" s="378">
        <f>'DMI SR Data'!D140</f>
        <v>284660.17435100675</v>
      </c>
      <c r="E133" s="379">
        <f>'DMI SR Data'!E140</f>
        <v>1.4203249189110015E-2</v>
      </c>
      <c r="F133" s="378">
        <f>'DMI SR Data'!F140</f>
        <v>100017906.72084637</v>
      </c>
      <c r="G133" s="378">
        <f>'DMI SR Data'!G140</f>
        <v>2911071.3363752067</v>
      </c>
      <c r="H133" s="379">
        <f>'DMI SR Data'!H140</f>
        <v>2.9978027034343359E-2</v>
      </c>
      <c r="I133" s="38"/>
      <c r="J133" s="625"/>
      <c r="K133" s="377" t="s">
        <v>17</v>
      </c>
      <c r="L133" s="377" t="s">
        <v>23</v>
      </c>
      <c r="M133" s="377" t="s">
        <v>24</v>
      </c>
      <c r="N133" s="377" t="s">
        <v>17</v>
      </c>
      <c r="O133" s="377" t="s">
        <v>23</v>
      </c>
      <c r="P133" s="377" t="s">
        <v>24</v>
      </c>
    </row>
    <row r="134" spans="2:17" ht="15" thickBot="1">
      <c r="B134" s="71" t="s">
        <v>528</v>
      </c>
      <c r="C134" s="378">
        <f>'DMI SR Data'!C141</f>
        <v>82755795.048530474</v>
      </c>
      <c r="D134" s="378">
        <f>'DMI SR Data'!D141</f>
        <v>2190992.4373766929</v>
      </c>
      <c r="E134" s="379">
        <f>'DMI SR Data'!E141</f>
        <v>2.7195405020124276E-2</v>
      </c>
      <c r="F134" s="378">
        <f>'DMI SR Data'!F141</f>
        <v>455576405.71499228</v>
      </c>
      <c r="G134" s="378">
        <f>'DMI SR Data'!G141</f>
        <v>23627294.40885222</v>
      </c>
      <c r="H134" s="379">
        <f>'DMI SR Data'!H141</f>
        <v>5.4699254589058721E-2</v>
      </c>
      <c r="I134" s="38"/>
      <c r="J134" s="505" t="s">
        <v>554</v>
      </c>
      <c r="K134" s="506">
        <f>'DMI SR Data'!C164</f>
        <v>84319428.639131203</v>
      </c>
      <c r="L134" s="506">
        <f>'DMI SR Data'!D164</f>
        <v>635137.04211786389</v>
      </c>
      <c r="M134" s="507">
        <f>'DMI SR Data'!E164</f>
        <v>7.5896805720290245E-3</v>
      </c>
      <c r="N134" s="506">
        <f>'DMI SR Data'!F164</f>
        <v>441910638.49928337</v>
      </c>
      <c r="O134" s="506">
        <f>'DMI SR Data'!G164</f>
        <v>11292971.949441373</v>
      </c>
      <c r="P134" s="507">
        <f>'DMI SR Data'!H164</f>
        <v>2.6225054907574871E-2</v>
      </c>
    </row>
    <row r="135" spans="2:17" ht="15" thickBot="1">
      <c r="B135" s="71" t="s">
        <v>420</v>
      </c>
      <c r="C135" s="378">
        <f>'DMI SR Data'!C142</f>
        <v>42108804.019330911</v>
      </c>
      <c r="D135" s="378">
        <f>'DMI SR Data'!D142</f>
        <v>1114699.3459188268</v>
      </c>
      <c r="E135" s="379">
        <f>'DMI SR Data'!E142</f>
        <v>2.7191698777160937E-2</v>
      </c>
      <c r="F135" s="378">
        <f>'DMI SR Data'!F142</f>
        <v>233186007.25026467</v>
      </c>
      <c r="G135" s="378">
        <f>'DMI SR Data'!G142</f>
        <v>13011869.715157092</v>
      </c>
      <c r="H135" s="379">
        <f>'DMI SR Data'!H142</f>
        <v>5.9098084183853337E-2</v>
      </c>
      <c r="I135" s="38"/>
      <c r="J135" s="71" t="s">
        <v>531</v>
      </c>
      <c r="K135" s="378">
        <f>'DMI SR Data'!C165</f>
        <v>22764754.632023998</v>
      </c>
      <c r="L135" s="378">
        <f>'DMI SR Data'!D165</f>
        <v>338984.89231215045</v>
      </c>
      <c r="M135" s="379">
        <f>'DMI SR Data'!E165</f>
        <v>1.511586430462057E-2</v>
      </c>
      <c r="N135" s="378">
        <f>'DMI SR Data'!F165</f>
        <v>120942431.08321823</v>
      </c>
      <c r="O135" s="378">
        <f>'DMI SR Data'!G165</f>
        <v>3667112.4643908441</v>
      </c>
      <c r="P135" s="379">
        <f>'DMI SR Data'!H165</f>
        <v>3.1269260297725816E-2</v>
      </c>
    </row>
    <row r="136" spans="2:17" ht="15" thickBot="1">
      <c r="B136" s="71" t="s">
        <v>529</v>
      </c>
      <c r="C136" s="378">
        <f>'DMI SR Data'!C143</f>
        <v>54763322.789210394</v>
      </c>
      <c r="D136" s="378">
        <f>'DMI SR Data'!D143</f>
        <v>1462688.2091922089</v>
      </c>
      <c r="E136" s="379">
        <f>'DMI SR Data'!E143</f>
        <v>2.7442228797413877E-2</v>
      </c>
      <c r="F136" s="378">
        <f>'DMI SR Data'!F143</f>
        <v>288019194.17747843</v>
      </c>
      <c r="G136" s="378">
        <f>'DMI SR Data'!G143</f>
        <v>12688458.383450747</v>
      </c>
      <c r="H136" s="379">
        <f>'DMI SR Data'!H143</f>
        <v>4.6084424054068783E-2</v>
      </c>
      <c r="I136" s="38"/>
      <c r="J136" s="72" t="s">
        <v>532</v>
      </c>
      <c r="K136" s="378">
        <f>'DMI SR Data'!C166</f>
        <v>61554674.00710731</v>
      </c>
      <c r="L136" s="378">
        <f>'DMI SR Data'!D166</f>
        <v>296152.14980579168</v>
      </c>
      <c r="M136" s="379">
        <f>'DMI SR Data'!E166</f>
        <v>4.8344645092100397E-3</v>
      </c>
      <c r="N136" s="378">
        <f>'DMI SR Data'!F166</f>
        <v>320968207.41606516</v>
      </c>
      <c r="O136" s="378">
        <f>'DMI SR Data'!G166</f>
        <v>7625859.4850506186</v>
      </c>
      <c r="P136" s="379">
        <f>'DMI SR Data'!H166</f>
        <v>2.4337149240770763E-2</v>
      </c>
    </row>
    <row r="137" spans="2:17" ht="15" thickBot="1">
      <c r="B137" s="72" t="s">
        <v>530</v>
      </c>
      <c r="C137" s="378">
        <f>'DMI SR Data'!C144</f>
        <v>65437966.339590184</v>
      </c>
      <c r="D137" s="378">
        <f>'DMI SR Data'!D144</f>
        <v>1573936.9262214452</v>
      </c>
      <c r="E137" s="379">
        <f>'DMI SR Data'!E144</f>
        <v>2.4645124034281041E-2</v>
      </c>
      <c r="F137" s="378">
        <f>'DMI SR Data'!F144</f>
        <v>366447297.42445827</v>
      </c>
      <c r="G137" s="378">
        <f>'DMI SR Data'!G144</f>
        <v>16176850.126662493</v>
      </c>
      <c r="H137" s="379">
        <f>'DMI SR Data'!H144</f>
        <v>4.6183885199167621E-2</v>
      </c>
      <c r="I137" s="38"/>
      <c r="J137" s="457"/>
      <c r="K137" s="59"/>
      <c r="L137" s="59"/>
      <c r="M137" s="458"/>
      <c r="N137" s="59"/>
      <c r="O137" s="59"/>
      <c r="P137" s="458"/>
    </row>
    <row r="138" spans="2:17" ht="15" thickBot="1">
      <c r="B138" s="300"/>
      <c r="C138" s="38"/>
      <c r="D138" s="45"/>
      <c r="E138" s="38"/>
      <c r="F138" s="38"/>
      <c r="G138" s="45"/>
      <c r="H138" s="38"/>
      <c r="I138" s="38"/>
      <c r="J138" s="628" t="s">
        <v>555</v>
      </c>
      <c r="K138" s="630" t="s">
        <v>64</v>
      </c>
      <c r="L138" s="631"/>
      <c r="M138" s="632"/>
      <c r="N138" s="630" t="s">
        <v>20</v>
      </c>
      <c r="O138" s="631"/>
      <c r="P138" s="632"/>
    </row>
    <row r="139" spans="2:17" ht="15" thickBot="1">
      <c r="B139" s="410" t="s">
        <v>44</v>
      </c>
      <c r="C139" s="595" t="s">
        <v>64</v>
      </c>
      <c r="D139" s="596"/>
      <c r="E139" s="597"/>
      <c r="F139" s="407" t="s">
        <v>20</v>
      </c>
      <c r="G139" s="408"/>
      <c r="H139" s="408"/>
      <c r="I139" s="38"/>
      <c r="J139" s="629"/>
      <c r="K139" s="466" t="s">
        <v>17</v>
      </c>
      <c r="L139" s="468" t="s">
        <v>23</v>
      </c>
      <c r="M139" s="468" t="s">
        <v>24</v>
      </c>
      <c r="N139" s="469" t="s">
        <v>17</v>
      </c>
      <c r="O139" s="469" t="s">
        <v>23</v>
      </c>
      <c r="P139" s="467" t="s">
        <v>24</v>
      </c>
    </row>
    <row r="140" spans="2:17" ht="15" thickBot="1">
      <c r="B140" s="411"/>
      <c r="C140" s="410" t="s">
        <v>17</v>
      </c>
      <c r="D140" s="410" t="s">
        <v>23</v>
      </c>
      <c r="E140" s="410" t="s">
        <v>24</v>
      </c>
      <c r="F140" s="410" t="s">
        <v>17</v>
      </c>
      <c r="G140" s="410" t="s">
        <v>23</v>
      </c>
      <c r="H140" s="410" t="s">
        <v>24</v>
      </c>
      <c r="I140" s="38"/>
      <c r="J140" s="505" t="s">
        <v>557</v>
      </c>
      <c r="K140" s="506">
        <f>'DMI SR Data'!C175</f>
        <v>171230960.04097295</v>
      </c>
      <c r="L140" s="506">
        <f>'DMI SR Data'!D175</f>
        <v>2942498.4327277243</v>
      </c>
      <c r="M140" s="507">
        <f>'DMI SR Data'!E175</f>
        <v>1.7484849553010339E-2</v>
      </c>
      <c r="N140" s="506">
        <f>'DMI SR Data'!F175</f>
        <v>1040606647.3801111</v>
      </c>
      <c r="O140" s="506">
        <f>'DMI SR Data'!G175</f>
        <v>39553985.76321137</v>
      </c>
      <c r="P140" s="507">
        <f>'DMI SR Data'!H175</f>
        <v>3.9512392584146162E-2</v>
      </c>
    </row>
    <row r="141" spans="2:17" ht="15" thickBot="1">
      <c r="B141" s="505" t="s">
        <v>556</v>
      </c>
      <c r="C141" s="506">
        <f>'DMI SR Data'!C153</f>
        <v>308744496.73942471</v>
      </c>
      <c r="D141" s="506">
        <f>'DMI SR Data'!D153</f>
        <v>7882992.0078015327</v>
      </c>
      <c r="E141" s="507">
        <f>'DMI SR Data'!E153</f>
        <v>2.6201397931694122E-2</v>
      </c>
      <c r="F141" s="506">
        <f>'DMI SR Data'!F153</f>
        <v>1599132093.6406336</v>
      </c>
      <c r="G141" s="506">
        <f>'DMI SR Data'!G153</f>
        <v>73232598.850710392</v>
      </c>
      <c r="H141" s="507">
        <f>'DMI SR Data'!H153</f>
        <v>4.7993068416863606E-2</v>
      </c>
      <c r="I141" s="38"/>
      <c r="J141" s="465" t="s">
        <v>584</v>
      </c>
      <c r="K141" s="453">
        <f>'DMI SR Data'!C176</f>
        <v>171230960.04097307</v>
      </c>
      <c r="L141" s="448">
        <f>'DMI SR Data'!D176</f>
        <v>2942498.4327278435</v>
      </c>
      <c r="M141" s="449">
        <f>'DMI SR Data'!E176</f>
        <v>1.748484955301105E-2</v>
      </c>
      <c r="N141" s="448">
        <f>'DMI SR Data'!F176</f>
        <v>1040606647.380111</v>
      </c>
      <c r="O141" s="448">
        <f>'DMI SR Data'!G176</f>
        <v>39553985.763211131</v>
      </c>
      <c r="P141" s="454">
        <f>'DMI SR Data'!H176</f>
        <v>3.9512392584145919E-2</v>
      </c>
    </row>
    <row r="142" spans="2:17" ht="15" thickBot="1">
      <c r="B142" s="450" t="s">
        <v>533</v>
      </c>
      <c r="C142" s="378">
        <f>'DMI SR Data'!C154</f>
        <v>26055212.170672894</v>
      </c>
      <c r="D142" s="378">
        <f>'DMI SR Data'!D154</f>
        <v>429732.74341976643</v>
      </c>
      <c r="E142" s="379">
        <f>'DMI SR Data'!E154</f>
        <v>1.6769744528671665E-2</v>
      </c>
      <c r="F142" s="378">
        <f>'DMI SR Data'!F154</f>
        <v>124773932.84898753</v>
      </c>
      <c r="G142" s="378">
        <f>'DMI SR Data'!G154</f>
        <v>5586478.6474692971</v>
      </c>
      <c r="H142" s="379">
        <f>'DMI SR Data'!H154</f>
        <v>4.6871364816836028E-2</v>
      </c>
      <c r="I142" s="38"/>
      <c r="L142" s="22"/>
      <c r="O142" s="22"/>
    </row>
    <row r="143" spans="2:17" ht="15" thickBot="1">
      <c r="B143" s="450" t="s">
        <v>534</v>
      </c>
      <c r="C143" s="378">
        <f>'DMI SR Data'!C155</f>
        <v>81747243.440146327</v>
      </c>
      <c r="D143" s="378">
        <f>'DMI SR Data'!D155</f>
        <v>1718033.4746811688</v>
      </c>
      <c r="E143" s="379">
        <f>'DMI SR Data'!E155</f>
        <v>2.1467580092600542E-2</v>
      </c>
      <c r="F143" s="378">
        <f>'DMI SR Data'!F155</f>
        <v>448896890.12226957</v>
      </c>
      <c r="G143" s="378">
        <f>'DMI SR Data'!G155</f>
        <v>18541932.345672905</v>
      </c>
      <c r="H143" s="379">
        <f>'DMI SR Data'!H155</f>
        <v>4.3085206782486479E-2</v>
      </c>
      <c r="I143" s="38"/>
      <c r="L143" s="22"/>
      <c r="O143" s="22"/>
    </row>
    <row r="144" spans="2:17" ht="15" thickBot="1">
      <c r="B144" s="451" t="s">
        <v>535</v>
      </c>
      <c r="C144" s="378">
        <f>'DMI SR Data'!C156</f>
        <v>30734076.209843189</v>
      </c>
      <c r="D144" s="378">
        <f>'DMI SR Data'!D156</f>
        <v>1114950.261101298</v>
      </c>
      <c r="E144" s="379">
        <f>'DMI SR Data'!E156</f>
        <v>3.7642915696796821E-2</v>
      </c>
      <c r="F144" s="378">
        <f>'DMI SR Data'!F156</f>
        <v>154961240.9749366</v>
      </c>
      <c r="G144" s="378">
        <f>'DMI SR Data'!G156</f>
        <v>8263554.2772167027</v>
      </c>
      <c r="H144" s="379">
        <f>'DMI SR Data'!H156</f>
        <v>5.6330501613459608E-2</v>
      </c>
      <c r="I144" s="38"/>
      <c r="L144" s="22"/>
      <c r="O144" s="22"/>
    </row>
    <row r="145" spans="2:16" ht="15" thickBot="1">
      <c r="B145" s="450" t="s">
        <v>536</v>
      </c>
      <c r="C145" s="378">
        <f>'DMI SR Data'!C157</f>
        <v>27273808.71830244</v>
      </c>
      <c r="D145" s="378">
        <f>'DMI SR Data'!D157</f>
        <v>750114.5272452496</v>
      </c>
      <c r="E145" s="379">
        <f>'DMI SR Data'!E157</f>
        <v>2.8280922025490721E-2</v>
      </c>
      <c r="F145" s="378">
        <f>'DMI SR Data'!F157</f>
        <v>134372922.06238565</v>
      </c>
      <c r="G145" s="378">
        <f>'DMI SR Data'!G157</f>
        <v>5740163.3601451963</v>
      </c>
      <c r="H145" s="379">
        <f>'DMI SR Data'!H157</f>
        <v>4.4624428629666146E-2</v>
      </c>
      <c r="I145" s="38"/>
      <c r="L145" s="376"/>
      <c r="O145" s="376"/>
    </row>
    <row r="146" spans="2:16" ht="15" thickBot="1">
      <c r="B146" s="450" t="s">
        <v>537</v>
      </c>
      <c r="C146" s="378">
        <f>'DMI SR Data'!C158</f>
        <v>46812379.103121571</v>
      </c>
      <c r="D146" s="378">
        <f>'DMI SR Data'!D158</f>
        <v>1168205.1614054516</v>
      </c>
      <c r="E146" s="379">
        <f>'DMI SR Data'!E158</f>
        <v>2.5593740898830902E-2</v>
      </c>
      <c r="F146" s="378">
        <f>'DMI SR Data'!F158</f>
        <v>251980722.72752801</v>
      </c>
      <c r="G146" s="378">
        <f>'DMI SR Data'!G158</f>
        <v>11810168.814490676</v>
      </c>
      <c r="H146" s="379">
        <f>'DMI SR Data'!H158</f>
        <v>4.9174091586460619E-2</v>
      </c>
      <c r="I146" s="38"/>
      <c r="J146" s="624" t="s">
        <v>45</v>
      </c>
      <c r="K146" s="609" t="s">
        <v>64</v>
      </c>
      <c r="L146" s="626"/>
      <c r="M146" s="627"/>
      <c r="N146" s="609" t="s">
        <v>20</v>
      </c>
      <c r="O146" s="626"/>
      <c r="P146" s="627"/>
    </row>
    <row r="147" spans="2:16" ht="15" thickBot="1">
      <c r="B147" s="450" t="s">
        <v>538</v>
      </c>
      <c r="C147" s="378">
        <f>'DMI SR Data'!C159</f>
        <v>53396120.297535025</v>
      </c>
      <c r="D147" s="378">
        <f>'DMI SR Data'!D159</f>
        <v>1438566.5079646185</v>
      </c>
      <c r="E147" s="379">
        <f>'DMI SR Data'!E159</f>
        <v>2.7687340974343295E-2</v>
      </c>
      <c r="F147" s="378">
        <f>'DMI SR Data'!F159</f>
        <v>267195031.06658509</v>
      </c>
      <c r="G147" s="378">
        <f>'DMI SR Data'!G159</f>
        <v>12463335.626693189</v>
      </c>
      <c r="H147" s="379">
        <f>'DMI SR Data'!H159</f>
        <v>4.8927306062837857E-2</v>
      </c>
      <c r="I147" s="38"/>
      <c r="J147" s="625"/>
      <c r="K147" s="377" t="s">
        <v>17</v>
      </c>
      <c r="L147" s="377" t="s">
        <v>23</v>
      </c>
      <c r="M147" s="377" t="s">
        <v>24</v>
      </c>
      <c r="N147" s="377" t="s">
        <v>17</v>
      </c>
      <c r="O147" s="377" t="s">
        <v>23</v>
      </c>
      <c r="P147" s="377" t="s">
        <v>24</v>
      </c>
    </row>
    <row r="148" spans="2:16" ht="15" thickBot="1">
      <c r="B148" s="450" t="s">
        <v>539</v>
      </c>
      <c r="C148" s="378">
        <f>'DMI SR Data'!C160</f>
        <v>17967586.435811874</v>
      </c>
      <c r="D148" s="378">
        <f>'DMI SR Data'!D160</f>
        <v>508912.95205573365</v>
      </c>
      <c r="E148" s="379">
        <f>'DMI SR Data'!E160</f>
        <v>2.9149577287715205E-2</v>
      </c>
      <c r="F148" s="378">
        <f>'DMI SR Data'!F160</f>
        <v>92004358.255539954</v>
      </c>
      <c r="G148" s="378">
        <f>'DMI SR Data'!G160</f>
        <v>3848468.0321450382</v>
      </c>
      <c r="H148" s="379">
        <f>'DMI SR Data'!H160</f>
        <v>4.365525686817609E-2</v>
      </c>
      <c r="J148" s="505" t="s">
        <v>558</v>
      </c>
      <c r="K148" s="506">
        <f>'DMI SR Data'!C173</f>
        <v>232133831.84588131</v>
      </c>
      <c r="L148" s="506">
        <f>'DMI SR Data'!D173</f>
        <v>3829165.3173220456</v>
      </c>
      <c r="M148" s="507">
        <f>'DMI SR Data'!E173</f>
        <v>1.6772172796752905E-2</v>
      </c>
      <c r="N148" s="506">
        <f>'DMI SR Data'!F173</f>
        <v>1308651607.5508409</v>
      </c>
      <c r="O148" s="506">
        <f>'DMI SR Data'!G173</f>
        <v>35682241.913955927</v>
      </c>
      <c r="P148" s="507">
        <f>'DMI SR Data'!H173</f>
        <v>2.8030715331553629E-2</v>
      </c>
    </row>
    <row r="149" spans="2:16" ht="15" thickBot="1">
      <c r="B149" s="450" t="s">
        <v>540</v>
      </c>
      <c r="C149" s="378">
        <f>'DMI SR Data'!C161</f>
        <v>8163912.5163793098</v>
      </c>
      <c r="D149" s="378">
        <f>'DMI SR Data'!D161</f>
        <v>282101.00475544296</v>
      </c>
      <c r="E149" s="379">
        <f>'DMI SR Data'!E161</f>
        <v>3.5791391907737023E-2</v>
      </c>
      <c r="F149" s="378">
        <f>'DMI SR Data'!F161</f>
        <v>41196555.54513815</v>
      </c>
      <c r="G149" s="378">
        <f>'DMI SR Data'!G161</f>
        <v>2318397.552281417</v>
      </c>
      <c r="H149" s="379">
        <f>'DMI SR Data'!H161</f>
        <v>5.9632391861450508E-2</v>
      </c>
      <c r="J149" s="505" t="s">
        <v>559</v>
      </c>
      <c r="K149" s="506">
        <f>'DMI SR Data'!C177</f>
        <v>11681012.377425082</v>
      </c>
      <c r="L149" s="506">
        <f>'DMI SR Data'!D177</f>
        <v>273968.10574825667</v>
      </c>
      <c r="M149" s="507">
        <f>'DMI SR Data'!E177</f>
        <v>2.4017449150127969E-2</v>
      </c>
      <c r="N149" s="506">
        <f>'DMI SR Data'!F177</f>
        <v>68274390.038256824</v>
      </c>
      <c r="O149" s="506">
        <f>'DMI SR Data'!G177</f>
        <v>2496857.8577324376</v>
      </c>
      <c r="P149" s="507">
        <f>'DMI SR Data'!H177</f>
        <v>3.7959129431610311E-2</v>
      </c>
    </row>
    <row r="150" spans="2:16" ht="15" thickBot="1">
      <c r="B150" s="451" t="s">
        <v>541</v>
      </c>
      <c r="C150" s="378">
        <f>'DMI SR Data'!C162</f>
        <v>9297158.1179393586</v>
      </c>
      <c r="D150" s="378">
        <f>'DMI SR Data'!D162</f>
        <v>166683.4905461017</v>
      </c>
      <c r="E150" s="379">
        <f>'DMI SR Data'!E162</f>
        <v>1.8255731202189398E-2</v>
      </c>
      <c r="F150" s="378">
        <f>'DMI SR Data'!F162</f>
        <v>45934389.662324101</v>
      </c>
      <c r="G150" s="378">
        <f>'DMI SR Data'!G162</f>
        <v>2205856.7235138118</v>
      </c>
      <c r="H150" s="379">
        <f>'DMI SR Data'!H162</f>
        <v>5.044433405987999E-2</v>
      </c>
      <c r="J150" s="505" t="s">
        <v>560</v>
      </c>
      <c r="K150" s="506">
        <f>'DMI SR Data'!C179</f>
        <v>56981352.266105518</v>
      </c>
      <c r="L150" s="506">
        <f>'DMI SR Data'!D179</f>
        <v>1184357.7222748026</v>
      </c>
      <c r="M150" s="507">
        <f>'DMI SR Data'!E179</f>
        <v>2.1226192054922304E-2</v>
      </c>
      <c r="N150" s="506">
        <f>'DMI SR Data'!F179</f>
        <v>285853993.97101378</v>
      </c>
      <c r="O150" s="506">
        <f>'DMI SR Data'!G179</f>
        <v>9768117.8370982409</v>
      </c>
      <c r="P150" s="507">
        <f>'DMI SR Data'!H179</f>
        <v>3.5380722744252996E-2</v>
      </c>
    </row>
    <row r="151" spans="2:16" ht="15" thickBot="1">
      <c r="B151" s="452" t="s">
        <v>542</v>
      </c>
      <c r="C151" s="378">
        <f>'DMI SR Data'!C163</f>
        <v>7296999.7296724524</v>
      </c>
      <c r="D151" s="378">
        <f>'DMI SR Data'!D163</f>
        <v>305691.88462684862</v>
      </c>
      <c r="E151" s="379">
        <f>'DMI SR Data'!E163</f>
        <v>4.372456361558695E-2</v>
      </c>
      <c r="F151" s="378">
        <f>'DMI SR Data'!F163</f>
        <v>37816050.374938764</v>
      </c>
      <c r="G151" s="378">
        <f>'DMI SR Data'!G163</f>
        <v>2454243.4710821211</v>
      </c>
      <c r="H151" s="379">
        <f>'DMI SR Data'!H163</f>
        <v>6.9403791433928552E-2</v>
      </c>
      <c r="J151" s="505" t="s">
        <v>561</v>
      </c>
      <c r="K151" s="506">
        <f>'DMI SR Data'!C181</f>
        <v>34985766.794395044</v>
      </c>
      <c r="L151" s="506">
        <f>'DMI SR Data'!D181</f>
        <v>1460087.4811947122</v>
      </c>
      <c r="M151" s="507">
        <f>'DMI SR Data'!E181</f>
        <v>4.3551316814625152E-2</v>
      </c>
      <c r="N151" s="506">
        <f>'DMI SR Data'!F181</f>
        <v>194240791.39403367</v>
      </c>
      <c r="O151" s="506">
        <f>'DMI SR Data'!G181</f>
        <v>4296636.3220825791</v>
      </c>
      <c r="P151" s="507">
        <f>'DMI SR Data'!H181</f>
        <v>2.2620524019046587E-2</v>
      </c>
    </row>
    <row r="152" spans="2:16" ht="15" thickBot="1">
      <c r="B152" s="300"/>
      <c r="C152" s="38"/>
      <c r="D152" s="45"/>
      <c r="E152" s="38"/>
      <c r="F152" s="38"/>
      <c r="G152" s="45"/>
      <c r="H152" s="38"/>
      <c r="J152" s="505" t="s">
        <v>562</v>
      </c>
      <c r="K152" s="506">
        <f>'DMI SR Data'!C183</f>
        <v>80821987.663804054</v>
      </c>
      <c r="L152" s="506">
        <f>'DMI SR Data'!D183</f>
        <v>2095601.4078947008</v>
      </c>
      <c r="M152" s="507">
        <f>'DMI SR Data'!E183</f>
        <v>2.6618793362148018E-2</v>
      </c>
      <c r="N152" s="506">
        <f>'DMI SR Data'!F183</f>
        <v>429211666.63955408</v>
      </c>
      <c r="O152" s="506">
        <f>'DMI SR Data'!G183</f>
        <v>16678850.777543306</v>
      </c>
      <c r="P152" s="507">
        <f>'DMI SR Data'!H183</f>
        <v>4.0430361261544485E-2</v>
      </c>
    </row>
    <row r="153" spans="2:16" ht="15" thickBot="1">
      <c r="J153" s="505" t="s">
        <v>563</v>
      </c>
      <c r="K153" s="506">
        <f>'DMI SR Data'!C185</f>
        <v>61847769.816784717</v>
      </c>
      <c r="L153" s="506">
        <f>'DMI SR Data'!D185</f>
        <v>2210082.6910761595</v>
      </c>
      <c r="M153" s="507">
        <f>'DMI SR Data'!E185</f>
        <v>3.7058490991067276E-2</v>
      </c>
      <c r="N153" s="506">
        <f>'DMI SR Data'!F185</f>
        <v>338855664.5036844</v>
      </c>
      <c r="O153" s="506">
        <f>'DMI SR Data'!G185</f>
        <v>9563870.2796547413</v>
      </c>
      <c r="P153" s="507">
        <f>'DMI SR Data'!H185</f>
        <v>2.9043755257223563E-2</v>
      </c>
    </row>
    <row r="154" spans="2:16" ht="15" thickBot="1">
      <c r="J154" s="505" t="s">
        <v>564</v>
      </c>
      <c r="K154" s="506">
        <f>'DMI SR Data'!C187</f>
        <v>44355252.300087944</v>
      </c>
      <c r="L154" s="506">
        <f>'DMI SR Data'!D187</f>
        <v>1202591.1149048656</v>
      </c>
      <c r="M154" s="507">
        <f>'DMI SR Data'!E187</f>
        <v>2.78682955320908E-2</v>
      </c>
      <c r="N154" s="506">
        <f>'DMI SR Data'!F187</f>
        <v>233420266.35977992</v>
      </c>
      <c r="O154" s="506">
        <f>'DMI SR Data'!G187</f>
        <v>9671707.3593875766</v>
      </c>
      <c r="P154" s="507">
        <f>'DMI SR Data'!H187</f>
        <v>4.3225786135099163E-2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6:I12">
    <cfRule type="cellIs" dxfId="68" priority="64" operator="lessThan">
      <formula>0</formula>
    </cfRule>
  </conditionalFormatting>
  <conditionalFormatting sqref="A3:XFD5 Q8:XFD90 C13:I13 A13:A1048576 N15 N21 N30 N44 J70:P70 J86:P86 J91:XFD93 Q94:XFD1048576 I104:P107 J121:P121 J137:P137 J155:P1048576">
    <cfRule type="cellIs" dxfId="67" priority="265" operator="lessThan">
      <formula>0</formula>
    </cfRule>
  </conditionalFormatting>
  <conditionalFormatting sqref="B66">
    <cfRule type="cellIs" dxfId="66" priority="37" operator="lessThan">
      <formula>0</formula>
    </cfRule>
  </conditionalFormatting>
  <conditionalFormatting sqref="B118:B125">
    <cfRule type="cellIs" dxfId="65" priority="19" operator="lessThan">
      <formula>0</formula>
    </cfRule>
  </conditionalFormatting>
  <conditionalFormatting sqref="B14:H64">
    <cfRule type="cellIs" dxfId="64" priority="5" operator="lessThan">
      <formula>0</formula>
    </cfRule>
  </conditionalFormatting>
  <conditionalFormatting sqref="B67:H116">
    <cfRule type="cellIs" dxfId="63" priority="20" operator="lessThan">
      <formula>0</formula>
    </cfRule>
  </conditionalFormatting>
  <conditionalFormatting sqref="B126:H1048576">
    <cfRule type="cellIs" dxfId="62" priority="10" operator="lessThan">
      <formula>0</formula>
    </cfRule>
  </conditionalFormatting>
  <conditionalFormatting sqref="C65:H66">
    <cfRule type="cellIs" dxfId="61" priority="36" operator="lessThan">
      <formula>0</formula>
    </cfRule>
  </conditionalFormatting>
  <conditionalFormatting sqref="C117:H125">
    <cfRule type="cellIs" dxfId="60" priority="18" operator="lessThan">
      <formula>0</formula>
    </cfRule>
  </conditionalFormatting>
  <conditionalFormatting sqref="I14:I103 N66 N72 N81 N95">
    <cfRule type="cellIs" dxfId="59" priority="206" operator="lessThan">
      <formula>0</formula>
    </cfRule>
  </conditionalFormatting>
  <conditionalFormatting sqref="I108:I1048576 N117 N123 N132 N146">
    <cfRule type="cellIs" dxfId="58" priority="163" operator="lessThan">
      <formula>0</formula>
    </cfRule>
  </conditionalFormatting>
  <conditionalFormatting sqref="J6:J13">
    <cfRule type="cellIs" dxfId="57" priority="63" operator="lessThan">
      <formula>0</formula>
    </cfRule>
  </conditionalFormatting>
  <conditionalFormatting sqref="J17">
    <cfRule type="cellIs" dxfId="56" priority="55" operator="lessThan">
      <formula>0</formula>
    </cfRule>
  </conditionalFormatting>
  <conditionalFormatting sqref="J23">
    <cfRule type="cellIs" dxfId="55" priority="57" operator="lessThan">
      <formula>0</formula>
    </cfRule>
  </conditionalFormatting>
  <conditionalFormatting sqref="J32">
    <cfRule type="cellIs" dxfId="54" priority="51" operator="lessThan">
      <formula>0</formula>
    </cfRule>
  </conditionalFormatting>
  <conditionalFormatting sqref="J38:J39">
    <cfRule type="cellIs" dxfId="53" priority="2" operator="lessThan">
      <formula>0</formula>
    </cfRule>
  </conditionalFormatting>
  <conditionalFormatting sqref="J46:J52">
    <cfRule type="cellIs" dxfId="52" priority="47" operator="lessThan">
      <formula>0</formula>
    </cfRule>
  </conditionalFormatting>
  <conditionalFormatting sqref="J68:J69">
    <cfRule type="cellIs" dxfId="51" priority="29" operator="lessThan">
      <formula>0</formula>
    </cfRule>
  </conditionalFormatting>
  <conditionalFormatting sqref="J74:J79">
    <cfRule type="cellIs" dxfId="50" priority="31" operator="lessThan">
      <formula>0</formula>
    </cfRule>
  </conditionalFormatting>
  <conditionalFormatting sqref="J83:J85">
    <cfRule type="cellIs" dxfId="49" priority="33" operator="lessThan">
      <formula>0</formula>
    </cfRule>
  </conditionalFormatting>
  <conditionalFormatting sqref="J89:J90">
    <cfRule type="cellIs" dxfId="48" priority="25" operator="lessThan">
      <formula>0</formula>
    </cfRule>
  </conditionalFormatting>
  <conditionalFormatting sqref="J97:J103">
    <cfRule type="cellIs" dxfId="47" priority="45" operator="lessThan">
      <formula>0</formula>
    </cfRule>
  </conditionalFormatting>
  <conditionalFormatting sqref="J119:J120">
    <cfRule type="cellIs" dxfId="46" priority="13" operator="lessThan">
      <formula>0</formula>
    </cfRule>
  </conditionalFormatting>
  <conditionalFormatting sqref="J125:J130">
    <cfRule type="cellIs" dxfId="45" priority="17" operator="lessThan">
      <formula>0</formula>
    </cfRule>
  </conditionalFormatting>
  <conditionalFormatting sqref="J134:J136">
    <cfRule type="cellIs" dxfId="44" priority="9" operator="lessThan">
      <formula>0</formula>
    </cfRule>
  </conditionalFormatting>
  <conditionalFormatting sqref="J140:J141">
    <cfRule type="cellIs" dxfId="43" priority="4" operator="lessThan">
      <formula>0</formula>
    </cfRule>
  </conditionalFormatting>
  <conditionalFormatting sqref="J148:J154">
    <cfRule type="cellIs" dxfId="42" priority="43" operator="lessThan">
      <formula>0</formula>
    </cfRule>
  </conditionalFormatting>
  <conditionalFormatting sqref="J15:K15">
    <cfRule type="cellIs" dxfId="41" priority="208" operator="lessThan">
      <formula>0</formula>
    </cfRule>
  </conditionalFormatting>
  <conditionalFormatting sqref="J21:K21">
    <cfRule type="cellIs" dxfId="40" priority="215" operator="lessThan">
      <formula>0</formula>
    </cfRule>
  </conditionalFormatting>
  <conditionalFormatting sqref="J30:K30">
    <cfRule type="cellIs" dxfId="39" priority="209" operator="lessThan">
      <formula>0</formula>
    </cfRule>
  </conditionalFormatting>
  <conditionalFormatting sqref="J36:K36">
    <cfRule type="cellIs" dxfId="38" priority="89" operator="lessThan">
      <formula>0</formula>
    </cfRule>
  </conditionalFormatting>
  <conditionalFormatting sqref="J44:K44">
    <cfRule type="cellIs" dxfId="37" priority="217" operator="lessThan">
      <formula>0</formula>
    </cfRule>
  </conditionalFormatting>
  <conditionalFormatting sqref="J66:K66">
    <cfRule type="cellIs" dxfId="36" priority="165" operator="lessThan">
      <formula>0</formula>
    </cfRule>
  </conditionalFormatting>
  <conditionalFormatting sqref="J72:K72">
    <cfRule type="cellIs" dxfId="35" priority="172" operator="lessThan">
      <formula>0</formula>
    </cfRule>
  </conditionalFormatting>
  <conditionalFormatting sqref="J81:K81">
    <cfRule type="cellIs" dxfId="34" priority="166" operator="lessThan">
      <formula>0</formula>
    </cfRule>
  </conditionalFormatting>
  <conditionalFormatting sqref="J87:K87">
    <cfRule type="cellIs" dxfId="33" priority="81" operator="lessThan">
      <formula>0</formula>
    </cfRule>
  </conditionalFormatting>
  <conditionalFormatting sqref="J95:K95">
    <cfRule type="cellIs" dxfId="32" priority="173" operator="lessThan">
      <formula>0</formula>
    </cfRule>
  </conditionalFormatting>
  <conditionalFormatting sqref="J117:K117">
    <cfRule type="cellIs" dxfId="31" priority="122" operator="lessThan">
      <formula>0</formula>
    </cfRule>
  </conditionalFormatting>
  <conditionalFormatting sqref="J123:K123">
    <cfRule type="cellIs" dxfId="30" priority="129" operator="lessThan">
      <formula>0</formula>
    </cfRule>
  </conditionalFormatting>
  <conditionalFormatting sqref="J132:K132">
    <cfRule type="cellIs" dxfId="29" priority="123" operator="lessThan">
      <formula>0</formula>
    </cfRule>
  </conditionalFormatting>
  <conditionalFormatting sqref="J138:K138">
    <cfRule type="cellIs" dxfId="28" priority="71" operator="lessThan">
      <formula>0</formula>
    </cfRule>
  </conditionalFormatting>
  <conditionalFormatting sqref="J146:K146">
    <cfRule type="cellIs" dxfId="27" priority="130" operator="lessThan">
      <formula>0</formula>
    </cfRule>
  </conditionalFormatting>
  <conditionalFormatting sqref="J18:P19">
    <cfRule type="cellIs" dxfId="26" priority="248" operator="lessThan">
      <formula>0</formula>
    </cfRule>
  </conditionalFormatting>
  <conditionalFormatting sqref="J24:P28">
    <cfRule type="cellIs" dxfId="25" priority="218" operator="lessThan">
      <formula>0</formula>
    </cfRule>
  </conditionalFormatting>
  <conditionalFormatting sqref="J33:P34">
    <cfRule type="cellIs" dxfId="24" priority="238" operator="lessThan">
      <formula>0</formula>
    </cfRule>
  </conditionalFormatting>
  <conditionalFormatting sqref="J40:P42">
    <cfRule type="cellIs" dxfId="23" priority="1" operator="lessThan">
      <formula>0</formula>
    </cfRule>
  </conditionalFormatting>
  <conditionalFormatting sqref="J56:P64">
    <cfRule type="cellIs" dxfId="22" priority="38" operator="lessThan">
      <formula>0</formula>
    </cfRule>
  </conditionalFormatting>
  <conditionalFormatting sqref="J108:P115">
    <cfRule type="cellIs" dxfId="21" priority="22" operator="lessThan">
      <formula>0</formula>
    </cfRule>
  </conditionalFormatting>
  <conditionalFormatting sqref="J142:P144">
    <cfRule type="cellIs" dxfId="20" priority="3" operator="lessThan">
      <formula>0</formula>
    </cfRule>
  </conditionalFormatting>
  <conditionalFormatting sqref="K8:P13">
    <cfRule type="cellIs" dxfId="19" priority="62" operator="lessThan">
      <formula>0</formula>
    </cfRule>
  </conditionalFormatting>
  <conditionalFormatting sqref="K16:P17">
    <cfRule type="cellIs" dxfId="18" priority="54" operator="lessThan">
      <formula>0</formula>
    </cfRule>
  </conditionalFormatting>
  <conditionalFormatting sqref="K22:P23">
    <cfRule type="cellIs" dxfId="17" priority="56" operator="lessThan">
      <formula>0</formula>
    </cfRule>
  </conditionalFormatting>
  <conditionalFormatting sqref="K31:P32">
    <cfRule type="cellIs" dxfId="16" priority="50" operator="lessThan">
      <formula>0</formula>
    </cfRule>
  </conditionalFormatting>
  <conditionalFormatting sqref="K37:P39">
    <cfRule type="cellIs" dxfId="15" priority="48" operator="lessThan">
      <formula>0</formula>
    </cfRule>
  </conditionalFormatting>
  <conditionalFormatting sqref="K45:P52">
    <cfRule type="cellIs" dxfId="14" priority="46" operator="lessThan">
      <formula>0</formula>
    </cfRule>
  </conditionalFormatting>
  <conditionalFormatting sqref="K67:P69">
    <cfRule type="cellIs" dxfId="13" priority="28" operator="lessThan">
      <formula>0</formula>
    </cfRule>
  </conditionalFormatting>
  <conditionalFormatting sqref="K73:P79">
    <cfRule type="cellIs" dxfId="12" priority="30" operator="lessThan">
      <formula>0</formula>
    </cfRule>
  </conditionalFormatting>
  <conditionalFormatting sqref="K82:P85">
    <cfRule type="cellIs" dxfId="11" priority="32" operator="lessThan">
      <formula>0</formula>
    </cfRule>
  </conditionalFormatting>
  <conditionalFormatting sqref="K88:P90">
    <cfRule type="cellIs" dxfId="10" priority="24" operator="lessThan">
      <formula>0</formula>
    </cfRule>
  </conditionalFormatting>
  <conditionalFormatting sqref="K96:P103">
    <cfRule type="cellIs" dxfId="9" priority="44" operator="lessThan">
      <formula>0</formula>
    </cfRule>
  </conditionalFormatting>
  <conditionalFormatting sqref="K118:P120">
    <cfRule type="cellIs" dxfId="8" priority="12" operator="lessThan">
      <formula>0</formula>
    </cfRule>
  </conditionalFormatting>
  <conditionalFormatting sqref="K124:P130">
    <cfRule type="cellIs" dxfId="7" priority="16" operator="lessThan">
      <formula>0</formula>
    </cfRule>
  </conditionalFormatting>
  <conditionalFormatting sqref="K133:P136">
    <cfRule type="cellIs" dxfId="6" priority="8" operator="lessThan">
      <formula>0</formula>
    </cfRule>
  </conditionalFormatting>
  <conditionalFormatting sqref="K139:P141">
    <cfRule type="cellIs" dxfId="5" priority="6" operator="lessThan">
      <formula>0</formula>
    </cfRule>
  </conditionalFormatting>
  <conditionalFormatting sqref="K147:P154">
    <cfRule type="cellIs" dxfId="4" priority="42" operator="lessThan">
      <formula>0</formula>
    </cfRule>
  </conditionalFormatting>
  <conditionalFormatting sqref="K6:XFD7">
    <cfRule type="cellIs" dxfId="3" priority="214" operator="lessThan">
      <formula>0</formula>
    </cfRule>
  </conditionalFormatting>
  <conditionalFormatting sqref="N36">
    <cfRule type="cellIs" dxfId="2" priority="93" operator="lessThan">
      <formula>0</formula>
    </cfRule>
  </conditionalFormatting>
  <conditionalFormatting sqref="N87">
    <cfRule type="cellIs" dxfId="1" priority="84" operator="lessThan">
      <formula>0</formula>
    </cfRule>
  </conditionalFormatting>
  <conditionalFormatting sqref="N138">
    <cfRule type="cellIs" dxfId="0" priority="74" operator="lessThan">
      <formula>0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23</vt:i4>
      </vt:variant>
      <vt:variant>
        <vt:lpstr>Named Ranges</vt:lpstr>
      </vt:variant>
      <vt:variant>
        <vt:i4>6</vt:i4>
      </vt:variant>
    </vt:vector>
  </HeadingPairs>
  <TitlesOfParts>
    <vt:vector size="29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Daniel Figueroa</cp:lastModifiedBy>
  <cp:lastPrinted>2014-10-21T15:27:11Z</cp:lastPrinted>
  <dcterms:created xsi:type="dcterms:W3CDTF">2014-10-20T20:29:55Z</dcterms:created>
  <dcterms:modified xsi:type="dcterms:W3CDTF">2025-07-15T16:08:56Z</dcterms:modified>
</cp:coreProperties>
</file>